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spccloud.sharepoint.com/sites/climatefinanceunit/Shared Documents/Regional - CRRA Tonga Samoa Vanuatu/3. Funding Proposal/7. Submissions/20260109 Eighth Review/Resubmission/Annex 4 - Budget/"/>
    </mc:Choice>
  </mc:AlternateContent>
  <xr:revisionPtr revIDLastSave="107" documentId="8_{C4876FB5-B59A-4EFC-9548-6CCA6D4E19A4}" xr6:coauthVersionLast="47" xr6:coauthVersionMax="47" xr10:uidLastSave="{694C8197-4263-4573-A332-131AE15B28DA}"/>
  <bookViews>
    <workbookView xWindow="-120" yWindow="-120" windowWidth="29040" windowHeight="15720" tabRatio="888" firstSheet="1" activeTab="1" xr2:uid="{016DAF26-9D48-4D85-81B4-A13F48322494}"/>
  </bookViews>
  <sheets>
    <sheet name="Activity types" sheetId="7" state="hidden" r:id="rId1"/>
    <sheet name="GCF Budget Template" sheetId="11" r:id="rId2"/>
    <sheet name="GCF Budget Template_TONGA" sheetId="12" state="hidden" r:id="rId3"/>
    <sheet name="GCF Budget Template_VANUATU" sheetId="14" state="hidden" r:id="rId4"/>
    <sheet name="GCF Budget Template_SAMOA" sheetId="13" state="hidden" r:id="rId5"/>
    <sheet name="GCF Budget Template_SPC" sheetId="15" state="hidden" r:id="rId6"/>
    <sheet name="Activities costing" sheetId="4" r:id="rId7"/>
    <sheet name="Staff Activity Breakdown" sheetId="3" r:id="rId8"/>
    <sheet name="Assumptions Tab" sheetId="8" r:id="rId9"/>
  </sheets>
  <externalReferences>
    <externalReference r:id="rId10"/>
    <externalReference r:id="rId11"/>
    <externalReference r:id="rId12"/>
    <externalReference r:id="rId13"/>
    <externalReference r:id="rId14"/>
    <externalReference r:id="rId15"/>
  </externalReferences>
  <definedNames>
    <definedName name="__pc1" localSheetId="6" hidden="1">{#N/A,#N/A,FALSE,"Benefits 01-06"}</definedName>
    <definedName name="__pc1" localSheetId="8" hidden="1">{#N/A,#N/A,FALSE,"Benefits 01-06"}</definedName>
    <definedName name="__pc1" localSheetId="7" hidden="1">{#N/A,#N/A,FALSE,"Benefits 01-06"}</definedName>
    <definedName name="__pc1" hidden="1">{#N/A,#N/A,FALSE,"Benefits 01-06"}</definedName>
    <definedName name="__pc2" localSheetId="6" hidden="1">{#N/A,#N/A,FALSE,"Benefits 01-06"}</definedName>
    <definedName name="__pc2" localSheetId="8" hidden="1">{#N/A,#N/A,FALSE,"Benefits 01-06"}</definedName>
    <definedName name="__pc2" localSheetId="7" hidden="1">{#N/A,#N/A,FALSE,"Benefits 01-06"}</definedName>
    <definedName name="__pc2" hidden="1">{#N/A,#N/A,FALSE,"Benefits 01-06"}</definedName>
    <definedName name="_xlnm._FilterDatabase" localSheetId="6" hidden="1">'Activities costing'!$A$3:$AT$184</definedName>
    <definedName name="_Key1" localSheetId="6" hidden="1">#REF!</definedName>
    <definedName name="_Key1" localSheetId="8" hidden="1">#REF!</definedName>
    <definedName name="_Key1" localSheetId="7" hidden="1">#REF!</definedName>
    <definedName name="_Key1" hidden="1">#REF!</definedName>
    <definedName name="_Key2" localSheetId="6" hidden="1">[1]SUDBASE!#REF!</definedName>
    <definedName name="_Key2" localSheetId="8" hidden="1">[2]SUDBASE!#REF!</definedName>
    <definedName name="_Key2" hidden="1">[2]SUDBASE!#REF!</definedName>
    <definedName name="_Order1" hidden="1">255</definedName>
    <definedName name="_Order2" hidden="1">255</definedName>
    <definedName name="_pc1" localSheetId="6" hidden="1">{#N/A,#N/A,FALSE,"Benefits 01-06"}</definedName>
    <definedName name="_pc1" localSheetId="8" hidden="1">{#N/A,#N/A,FALSE,"Benefits 01-06"}</definedName>
    <definedName name="_pc1" localSheetId="7" hidden="1">{#N/A,#N/A,FALSE,"Benefits 01-06"}</definedName>
    <definedName name="_pc1" hidden="1">{#N/A,#N/A,FALSE,"Benefits 01-06"}</definedName>
    <definedName name="_pc2" localSheetId="6" hidden="1">{#N/A,#N/A,FALSE,"Benefits 01-06"}</definedName>
    <definedName name="_pc2" localSheetId="8" hidden="1">{#N/A,#N/A,FALSE,"Benefits 01-06"}</definedName>
    <definedName name="_pc2" localSheetId="7" hidden="1">{#N/A,#N/A,FALSE,"Benefits 01-06"}</definedName>
    <definedName name="_pc2" hidden="1">{#N/A,#N/A,FALSE,"Benefits 01-06"}</definedName>
    <definedName name="_Regression_Out" hidden="1">#REF!</definedName>
    <definedName name="_Regression_X" localSheetId="6" hidden="1">#REF!</definedName>
    <definedName name="_Regression_X" localSheetId="8" hidden="1">#REF!</definedName>
    <definedName name="_Regression_X" localSheetId="7" hidden="1">#REF!</definedName>
    <definedName name="_Regression_X" hidden="1">#REF!</definedName>
    <definedName name="_Regression_Y" localSheetId="6" hidden="1">#REF!</definedName>
    <definedName name="_Regression_Y" localSheetId="8" hidden="1">#REF!</definedName>
    <definedName name="_Regression_Y" localSheetId="7" hidden="1">#REF!</definedName>
    <definedName name="_Regression_Y" hidden="1">#REF!</definedName>
    <definedName name="_Sort" localSheetId="7" hidden="1">#REF!</definedName>
    <definedName name="_Sort" hidden="1">#REF!</definedName>
    <definedName name="benefit2" localSheetId="6" hidden="1">{#N/A,#N/A,FALSE,"Benefits 01-06"}</definedName>
    <definedName name="benefit2" localSheetId="8" hidden="1">{#N/A,#N/A,FALSE,"Benefits 01-06"}</definedName>
    <definedName name="benefit2" localSheetId="7" hidden="1">{#N/A,#N/A,FALSE,"Benefits 01-06"}</definedName>
    <definedName name="benefit2" hidden="1">{#N/A,#N/A,FALSE,"Benefits 01-06"}</definedName>
    <definedName name="benefit3" localSheetId="6" hidden="1">{#N/A,#N/A,FALSE,"Benefits 01-06"}</definedName>
    <definedName name="benefit3" localSheetId="8" hidden="1">{#N/A,#N/A,FALSE,"Benefits 01-06"}</definedName>
    <definedName name="benefit3" localSheetId="7" hidden="1">{#N/A,#N/A,FALSE,"Benefits 01-06"}</definedName>
    <definedName name="benefit3" hidden="1">{#N/A,#N/A,FALSE,"Benefits 01-06"}</definedName>
    <definedName name="benefits" localSheetId="6" hidden="1">{#N/A,#N/A,FALSE,"Benefits 01-06"}</definedName>
    <definedName name="benefits" localSheetId="8" hidden="1">{#N/A,#N/A,FALSE,"Benefits 01-06"}</definedName>
    <definedName name="benefits" localSheetId="7" hidden="1">{#N/A,#N/A,FALSE,"Benefits 01-06"}</definedName>
    <definedName name="benefits" hidden="1">{#N/A,#N/A,FALSE,"Benefits 01-06"}</definedName>
    <definedName name="Currency">'[3]Inputs &amp; assumptions'!$B$4</definedName>
    <definedName name="db" localSheetId="6" hidden="1">{"Yr1",#N/A,FALSE,"Budget Detail";"Yr2",#N/A,FALSE,"Budget Detail";"Yr3",#N/A,FALSE,"Budget Detail";"Yr4",#N/A,FALSE,"Budget Detail";"Yr5",#N/A,FALSE,"Budget Detail";"Total",#N/A,FALSE,"Budget Detail"}</definedName>
    <definedName name="db" localSheetId="8" hidden="1">{"Yr1",#N/A,FALSE,"Budget Detail";"Yr2",#N/A,FALSE,"Budget Detail";"Yr3",#N/A,FALSE,"Budget Detail";"Yr4",#N/A,FALSE,"Budget Detail";"Yr5",#N/A,FALSE,"Budget Detail";"Total",#N/A,FALSE,"Budget Detail"}</definedName>
    <definedName name="db" localSheetId="7" hidden="1">{"Yr1",#N/A,FALSE,"Budget Detail";"Yr2",#N/A,FALSE,"Budget Detail";"Yr3",#N/A,FALSE,"Budget Detail";"Yr4",#N/A,FALSE,"Budget Detail";"Yr5",#N/A,FALSE,"Budget Detail";"Total",#N/A,FALSE,"Budget Detail"}</definedName>
    <definedName name="db" hidden="1">{"Yr1",#N/A,FALSE,"Budget Detail";"Yr2",#N/A,FALSE,"Budget Detail";"Yr3",#N/A,FALSE,"Budget Detail";"Yr4",#N/A,FALSE,"Budget Detail";"Yr5",#N/A,FALSE,"Budget Detail";"Total",#N/A,FALSE,"Budget Detail"}</definedName>
    <definedName name="DieselMiniGridEmissionFactor" localSheetId="8">'[3]Inputs &amp; assumptions'!#REF!</definedName>
    <definedName name="DieselMiniGridEmissionFactor">'[3]Inputs &amp; assumptions'!#REF!</definedName>
    <definedName name="DisplacedMiniGridEmissionFactor" localSheetId="8">'[3]Inputs &amp; assumptions'!#REF!</definedName>
    <definedName name="DisplacedMiniGridEmissionFactor">'[3]Inputs &amp; assumptions'!#REF!</definedName>
    <definedName name="EV__LASTREFTIME__" hidden="1">39622.6580902778</definedName>
    <definedName name="EV__LASTREFTIME___1" hidden="1">39696.5797569444</definedName>
    <definedName name="falg" localSheetId="6" hidden="1">{"Yr1",#N/A,FALSE,"Budget Detail";"Yr2",#N/A,FALSE,"Budget Detail";"Yr3",#N/A,FALSE,"Budget Detail";"Yr4",#N/A,FALSE,"Budget Detail";"Yr5",#N/A,FALSE,"Budget Detail";"Total",#N/A,FALSE,"Budget Detail"}</definedName>
    <definedName name="falg" localSheetId="8" hidden="1">{"Yr1",#N/A,FALSE,"Budget Detail";"Yr2",#N/A,FALSE,"Budget Detail";"Yr3",#N/A,FALSE,"Budget Detail";"Yr4",#N/A,FALSE,"Budget Detail";"Yr5",#N/A,FALSE,"Budget Detail";"Total",#N/A,FALSE,"Budget Detail"}</definedName>
    <definedName name="falg" localSheetId="7" hidden="1">{"Yr1",#N/A,FALSE,"Budget Detail";"Yr2",#N/A,FALSE,"Budget Detail";"Yr3",#N/A,FALSE,"Budget Detail";"Yr4",#N/A,FALSE,"Budget Detail";"Yr5",#N/A,FALSE,"Budget Detail";"Total",#N/A,FALSE,"Budget Detail"}</definedName>
    <definedName name="falg" hidden="1">{"Yr1",#N/A,FALSE,"Budget Detail";"Yr2",#N/A,FALSE,"Budget Detail";"Yr3",#N/A,FALSE,"Budget Detail";"Yr4",#N/A,FALSE,"Budget Detail";"Yr5",#N/A,FALSE,"Budget Detail";"Total",#N/A,FALSE,"Budget Detail"}</definedName>
    <definedName name="flag" localSheetId="6" hidden="1">{"Yr1",#N/A,FALSE,"Budget Detail";"Yr2",#N/A,FALSE,"Budget Detail";"Yr3",#N/A,FALSE,"Budget Detail";"Yr4",#N/A,FALSE,"Budget Detail";"Yr5",#N/A,FALSE,"Budget Detail";"Total",#N/A,FALSE,"Budget Detail"}</definedName>
    <definedName name="flag" localSheetId="8" hidden="1">{"Yr1",#N/A,FALSE,"Budget Detail";"Yr2",#N/A,FALSE,"Budget Detail";"Yr3",#N/A,FALSE,"Budget Detail";"Yr4",#N/A,FALSE,"Budget Detail";"Yr5",#N/A,FALSE,"Budget Detail";"Total",#N/A,FALSE,"Budget Detail"}</definedName>
    <definedName name="flag" localSheetId="7" hidden="1">{"Yr1",#N/A,FALSE,"Budget Detail";"Yr2",#N/A,FALSE,"Budget Detail";"Yr3",#N/A,FALSE,"Budget Detail";"Yr4",#N/A,FALSE,"Budget Detail";"Yr5",#N/A,FALSE,"Budget Detail";"Total",#N/A,FALSE,"Budget Detail"}</definedName>
    <definedName name="flag" hidden="1">{"Yr1",#N/A,FALSE,"Budget Detail";"Yr2",#N/A,FALSE,"Budget Detail";"Yr3",#N/A,FALSE,"Budget Detail";"Yr4",#N/A,FALSE,"Budget Detail";"Yr5",#N/A,FALSE,"Budget Detail";"Total",#N/A,FALSE,"Budget Detail"}</definedName>
    <definedName name="GCF_Classification" localSheetId="6">[4]Lists!$D$5:$D$15</definedName>
    <definedName name="GCF_Classification">[5]Lists!$D$5:$D$15</definedName>
    <definedName name="Grant2" localSheetId="6" hidden="1">{#N/A,#N/A,FALSE,"Grant to date"}</definedName>
    <definedName name="Grant2" localSheetId="8" hidden="1">{#N/A,#N/A,FALSE,"Grant to date"}</definedName>
    <definedName name="Grant2" localSheetId="7" hidden="1">{#N/A,#N/A,FALSE,"Grant to date"}</definedName>
    <definedName name="Grant2" hidden="1">{#N/A,#N/A,FALSE,"Grant to date"}</definedName>
    <definedName name="GridEmissionsFactor" localSheetId="8">#REF!</definedName>
    <definedName name="GridEmissionsFactor">#REF!</definedName>
    <definedName name="Implementing_Partners" localSheetId="6">[4]Lists!$F$5:$F$14</definedName>
    <definedName name="Implementing_Partners">[5]Lists!$F$5:$F$14</definedName>
    <definedName name="JJJJJ" localSheetId="6" hidden="1">{"Yr1",#N/A,FALSE,"Budget Detail";"Yr2",#N/A,FALSE,"Budget Detail";"Yr3",#N/A,FALSE,"Budget Detail";"Yr4",#N/A,FALSE,"Budget Detail";"Yr5",#N/A,FALSE,"Budget Detail";"Total",#N/A,FALSE,"Budget Detail"}</definedName>
    <definedName name="JJJJJ" localSheetId="8" hidden="1">{"Yr1",#N/A,FALSE,"Budget Detail";"Yr2",#N/A,FALSE,"Budget Detail";"Yr3",#N/A,FALSE,"Budget Detail";"Yr4",#N/A,FALSE,"Budget Detail";"Yr5",#N/A,FALSE,"Budget Detail";"Total",#N/A,FALSE,"Budget Detail"}</definedName>
    <definedName name="JJJJJ" localSheetId="7" hidden="1">{"Yr1",#N/A,FALSE,"Budget Detail";"Yr2",#N/A,FALSE,"Budget Detail";"Yr3",#N/A,FALSE,"Budget Detail";"Yr4",#N/A,FALSE,"Budget Detail";"Yr5",#N/A,FALSE,"Budget Detail";"Total",#N/A,FALSE,"Budget Detail"}</definedName>
    <definedName name="JJJJJ" hidden="1">{"Yr1",#N/A,FALSE,"Budget Detail";"Yr2",#N/A,FALSE,"Budget Detail";"Yr3",#N/A,FALSE,"Budget Detail";"Yr4",#N/A,FALSE,"Budget Detail";"Yr5",#N/A,FALSE,"Budget Detail";"Total",#N/A,FALSE,"Budget Detail"}</definedName>
    <definedName name="jokiyh" localSheetId="6" hidden="1">{"Yr1",#N/A,FALSE,"Budget Detail";"Yr2",#N/A,FALSE,"Budget Detail";"Yr3",#N/A,FALSE,"Budget Detail";"Yr4",#N/A,FALSE,"Budget Detail";"Yr5",#N/A,FALSE,"Budget Detail";"Total",#N/A,FALSE,"Budget Detail"}</definedName>
    <definedName name="jokiyh" localSheetId="8" hidden="1">{"Yr1",#N/A,FALSE,"Budget Detail";"Yr2",#N/A,FALSE,"Budget Detail";"Yr3",#N/A,FALSE,"Budget Detail";"Yr4",#N/A,FALSE,"Budget Detail";"Yr5",#N/A,FALSE,"Budget Detail";"Total",#N/A,FALSE,"Budget Detail"}</definedName>
    <definedName name="jokiyh" localSheetId="7" hidden="1">{"Yr1",#N/A,FALSE,"Budget Detail";"Yr2",#N/A,FALSE,"Budget Detail";"Yr3",#N/A,FALSE,"Budget Detail";"Yr4",#N/A,FALSE,"Budget Detail";"Yr5",#N/A,FALSE,"Budget Detail";"Total",#N/A,FALSE,"Budget Detail"}</definedName>
    <definedName name="jokiyh" hidden="1">{"Yr1",#N/A,FALSE,"Budget Detail";"Yr2",#N/A,FALSE,"Budget Detail";"Yr3",#N/A,FALSE,"Budget Detail";"Yr4",#N/A,FALSE,"Budget Detail";"Yr5",#N/A,FALSE,"Budget Detail";"Total",#N/A,FALSE,"Budget Detail"}</definedName>
    <definedName name="pig" localSheetId="6" hidden="1">{"Yr1",#N/A,FALSE,"Budget Detail";"Yr2",#N/A,FALSE,"Budget Detail";"Yr3",#N/A,FALSE,"Budget Detail";"Yr4",#N/A,FALSE,"Budget Detail";"Yr5",#N/A,FALSE,"Budget Detail";"Total",#N/A,FALSE,"Budget Detail"}</definedName>
    <definedName name="pig" localSheetId="8" hidden="1">{"Yr1",#N/A,FALSE,"Budget Detail";"Yr2",#N/A,FALSE,"Budget Detail";"Yr3",#N/A,FALSE,"Budget Detail";"Yr4",#N/A,FALSE,"Budget Detail";"Yr5",#N/A,FALSE,"Budget Detail";"Total",#N/A,FALSE,"Budget Detail"}</definedName>
    <definedName name="pig" localSheetId="7" hidden="1">{"Yr1",#N/A,FALSE,"Budget Detail";"Yr2",#N/A,FALSE,"Budget Detail";"Yr3",#N/A,FALSE,"Budget Detail";"Yr4",#N/A,FALSE,"Budget Detail";"Yr5",#N/A,FALSE,"Budget Detail";"Total",#N/A,FALSE,"Budget Detail"}</definedName>
    <definedName name="pig" hidden="1">{"Yr1",#N/A,FALSE,"Budget Detail";"Yr2",#N/A,FALSE,"Budget Detail";"Yr3",#N/A,FALSE,"Budget Detail";"Yr4",#N/A,FALSE,"Budget Detail";"Yr5",#N/A,FALSE,"Budget Detail";"Total",#N/A,FALSE,"Budget Detail"}</definedName>
    <definedName name="Review" localSheetId="6" hidden="1">{#N/A,#N/A,FALSE,"Benefits 01-06"}</definedName>
    <definedName name="Review" localSheetId="8" hidden="1">{#N/A,#N/A,FALSE,"Benefits 01-06"}</definedName>
    <definedName name="Review" localSheetId="7" hidden="1">{#N/A,#N/A,FALSE,"Benefits 01-06"}</definedName>
    <definedName name="Review" hidden="1">{#N/A,#N/A,FALSE,"Benefits 01-06"}</definedName>
    <definedName name="rfa" localSheetId="6" hidden="1">{"Yr1",#N/A,FALSE,"Budget Detail";"Yr2",#N/A,FALSE,"Budget Detail";"Yr3",#N/A,FALSE,"Budget Detail";"Yr4",#N/A,FALSE,"Budget Detail";"Yr5",#N/A,FALSE,"Budget Detail";"Total",#N/A,FALSE,"Budget Detail"}</definedName>
    <definedName name="rfa" localSheetId="8" hidden="1">{"Yr1",#N/A,FALSE,"Budget Detail";"Yr2",#N/A,FALSE,"Budget Detail";"Yr3",#N/A,FALSE,"Budget Detail";"Yr4",#N/A,FALSE,"Budget Detail";"Yr5",#N/A,FALSE,"Budget Detail";"Total",#N/A,FALSE,"Budget Detail"}</definedName>
    <definedName name="rfa" localSheetId="7" hidden="1">{"Yr1",#N/A,FALSE,"Budget Detail";"Yr2",#N/A,FALSE,"Budget Detail";"Yr3",#N/A,FALSE,"Budget Detail";"Yr4",#N/A,FALSE,"Budget Detail";"Yr5",#N/A,FALSE,"Budget Detail";"Total",#N/A,FALSE,"Budget Detail"}</definedName>
    <definedName name="rfa" hidden="1">{"Yr1",#N/A,FALSE,"Budget Detail";"Yr2",#N/A,FALSE,"Budget Detail";"Yr3",#N/A,FALSE,"Budget Detail";"Yr4",#N/A,FALSE,"Budget Detail";"Yr5",#N/A,FALSE,"Budget Detail";"Total",#N/A,FALSE,"Budget Detail"}</definedName>
    <definedName name="SolPVHybCapFactor" localSheetId="8">'[3]Inputs &amp; assumptions'!#REF!</definedName>
    <definedName name="SolPVHybCapFactor">'[3]Inputs &amp; assumptions'!#REF!</definedName>
    <definedName name="SolPVIPPCapFactor" localSheetId="8">'[3]Inputs &amp; assumptions'!#REF!</definedName>
    <definedName name="SolPVIPPCapFactor">'[3]Inputs &amp; assumptions'!#REF!</definedName>
    <definedName name="SolPVIPPEmissionFactor" localSheetId="8">'[3]Inputs &amp; assumptions'!#REF!</definedName>
    <definedName name="SolPVIPPEmissionFactor">'[3]Inputs &amp; assumptions'!#REF!</definedName>
    <definedName name="SV311P" localSheetId="6" hidden="1">#REF!</definedName>
    <definedName name="SV311P" localSheetId="8" hidden="1">#REF!</definedName>
    <definedName name="SV311P" localSheetId="7" hidden="1">#REF!</definedName>
    <definedName name="SV311P" hidden="1">#REF!</definedName>
    <definedName name="THFTJ" localSheetId="6" hidden="1">{#N/A,#N/A,FALSE,"Benefits 01-06"}</definedName>
    <definedName name="THFTJ" localSheetId="8" hidden="1">{#N/A,#N/A,FALSE,"Benefits 01-06"}</definedName>
    <definedName name="THFTJ" localSheetId="7" hidden="1">{#N/A,#N/A,FALSE,"Benefits 01-06"}</definedName>
    <definedName name="THFTJ" hidden="1">{#N/A,#N/A,FALSE,"Benefits 01-06"}</definedName>
    <definedName name="Tmpl_ProtectionMarks">[6]!Tmpl_Lookup_ProtectionMarks[Protection mark list]</definedName>
    <definedName name="wrn.Benifits." localSheetId="6" hidden="1">{#N/A,#N/A,FALSE,"Benefits 01-06"}</definedName>
    <definedName name="wrn.Benifits." localSheetId="8" hidden="1">{#N/A,#N/A,FALSE,"Benefits 01-06"}</definedName>
    <definedName name="wrn.Benifits." localSheetId="7" hidden="1">{#N/A,#N/A,FALSE,"Benefits 01-06"}</definedName>
    <definedName name="wrn.Benifits." hidden="1">{#N/A,#N/A,FALSE,"Benefits 01-06"}</definedName>
    <definedName name="wrn.cdra._.Total._.budget.2" localSheetId="6" hidden="1">{"Yr1",#N/A,FALSE,"Budget Detail";"Yr2",#N/A,FALSE,"Budget Detail";"Yr3",#N/A,FALSE,"Budget Detail";"Yr4",#N/A,FALSE,"Budget Detail";"Yr5",#N/A,FALSE,"Budget Detail";"Total",#N/A,FALSE,"Budget Detail"}</definedName>
    <definedName name="wrn.cdra._.Total._.budget.2" localSheetId="8" hidden="1">{"Yr1",#N/A,FALSE,"Budget Detail";"Yr2",#N/A,FALSE,"Budget Detail";"Yr3",#N/A,FALSE,"Budget Detail";"Yr4",#N/A,FALSE,"Budget Detail";"Yr5",#N/A,FALSE,"Budget Detail";"Total",#N/A,FALSE,"Budget Detail"}</definedName>
    <definedName name="wrn.cdra._.Total._.budget.2" localSheetId="7" hidden="1">{"Yr1",#N/A,FALSE,"Budget Detail";"Yr2",#N/A,FALSE,"Budget Detail";"Yr3",#N/A,FALSE,"Budget Detail";"Yr4",#N/A,FALSE,"Budget Detail";"Yr5",#N/A,FALSE,"Budget Detail";"Total",#N/A,FALSE,"Budget Detail"}</definedName>
    <definedName name="wrn.cdra._.Total._.budget.2" hidden="1">{"Yr1",#N/A,FALSE,"Budget Detail";"Yr2",#N/A,FALSE,"Budget Detail";"Yr3",#N/A,FALSE,"Budget Detail";"Yr4",#N/A,FALSE,"Budget Detail";"Yr5",#N/A,FALSE,"Budget Detail";"Total",#N/A,FALSE,"Budget Detail"}</definedName>
    <definedName name="wrn.cdra._.total._.Budget.5" localSheetId="6" hidden="1">{"Yr1",#N/A,FALSE,"Budget Detail";"Yr2",#N/A,FALSE,"Budget Detail";"Yr3",#N/A,FALSE,"Budget Detail";"Yr4",#N/A,FALSE,"Budget Detail";"Yr5",#N/A,FALSE,"Budget Detail";"Total",#N/A,FALSE,"Budget Detail"}</definedName>
    <definedName name="wrn.cdra._.total._.Budget.5" localSheetId="8" hidden="1">{"Yr1",#N/A,FALSE,"Budget Detail";"Yr2",#N/A,FALSE,"Budget Detail";"Yr3",#N/A,FALSE,"Budget Detail";"Yr4",#N/A,FALSE,"Budget Detail";"Yr5",#N/A,FALSE,"Budget Detail";"Total",#N/A,FALSE,"Budget Detail"}</definedName>
    <definedName name="wrn.cdra._.total._.Budget.5" localSheetId="7" hidden="1">{"Yr1",#N/A,FALSE,"Budget Detail";"Yr2",#N/A,FALSE,"Budget Detail";"Yr3",#N/A,FALSE,"Budget Detail";"Yr4",#N/A,FALSE,"Budget Detail";"Yr5",#N/A,FALSE,"Budget Detail";"Total",#N/A,FALSE,"Budget Detail"}</definedName>
    <definedName name="wrn.cdra._.total._.Budget.5" hidden="1">{"Yr1",#N/A,FALSE,"Budget Detail";"Yr2",#N/A,FALSE,"Budget Detail";"Yr3",#N/A,FALSE,"Budget Detail";"Yr4",#N/A,FALSE,"Budget Detail";"Yr5",#N/A,FALSE,"Budget Detail";"Total",#N/A,FALSE,"Budget Detail"}</definedName>
    <definedName name="wrn.CRDA._.Total._.Budget." localSheetId="6" hidden="1">{"Yr1",#N/A,FALSE,"Budget Detail";"Yr2",#N/A,FALSE,"Budget Detail";"Yr3",#N/A,FALSE,"Budget Detail";"Yr4",#N/A,FALSE,"Budget Detail";"Yr5",#N/A,FALSE,"Budget Detail";"Total",#N/A,FALSE,"Budget Detail"}</definedName>
    <definedName name="wrn.CRDA._.Total._.Budget." localSheetId="8" hidden="1">{"Yr1",#N/A,FALSE,"Budget Detail";"Yr2",#N/A,FALSE,"Budget Detail";"Yr3",#N/A,FALSE,"Budget Detail";"Yr4",#N/A,FALSE,"Budget Detail";"Yr5",#N/A,FALSE,"Budget Detail";"Total",#N/A,FALSE,"Budget Detail"}</definedName>
    <definedName name="wrn.CRDA._.Total._.Budget." localSheetId="7" hidden="1">{"Yr1",#N/A,FALSE,"Budget Detail";"Yr2",#N/A,FALSE,"Budget Detail";"Yr3",#N/A,FALSE,"Budget Detail";"Yr4",#N/A,FALSE,"Budget Detail";"Yr5",#N/A,FALSE,"Budget Detail";"Total",#N/A,FALSE,"Budget Detail"}</definedName>
    <definedName name="wrn.CRDA._.Total._.Budget." hidden="1">{"Yr1",#N/A,FALSE,"Budget Detail";"Yr2",#N/A,FALSE,"Budget Detail";"Yr3",#N/A,FALSE,"Budget Detail";"Yr4",#N/A,FALSE,"Budget Detail";"Yr5",#N/A,FALSE,"Budget Detail";"Total",#N/A,FALSE,"Budget Detail"}</definedName>
    <definedName name="wrn.crda._.Total._.budget.1" localSheetId="6" hidden="1">{"Yr1",#N/A,FALSE,"Budget Detail";"Yr2",#N/A,FALSE,"Budget Detail";"Yr3",#N/A,FALSE,"Budget Detail";"Yr4",#N/A,FALSE,"Budget Detail";"Yr5",#N/A,FALSE,"Budget Detail";"Total",#N/A,FALSE,"Budget Detail"}</definedName>
    <definedName name="wrn.crda._.Total._.budget.1" localSheetId="8" hidden="1">{"Yr1",#N/A,FALSE,"Budget Detail";"Yr2",#N/A,FALSE,"Budget Detail";"Yr3",#N/A,FALSE,"Budget Detail";"Yr4",#N/A,FALSE,"Budget Detail";"Yr5",#N/A,FALSE,"Budget Detail";"Total",#N/A,FALSE,"Budget Detail"}</definedName>
    <definedName name="wrn.crda._.Total._.budget.1" localSheetId="7" hidden="1">{"Yr1",#N/A,FALSE,"Budget Detail";"Yr2",#N/A,FALSE,"Budget Detail";"Yr3",#N/A,FALSE,"Budget Detail";"Yr4",#N/A,FALSE,"Budget Detail";"Yr5",#N/A,FALSE,"Budget Detail";"Total",#N/A,FALSE,"Budget Detail"}</definedName>
    <definedName name="wrn.crda._.Total._.budget.1" hidden="1">{"Yr1",#N/A,FALSE,"Budget Detail";"Yr2",#N/A,FALSE,"Budget Detail";"Yr3",#N/A,FALSE,"Budget Detail";"Yr4",#N/A,FALSE,"Budget Detail";"Yr5",#N/A,FALSE,"Budget Detail";"Total",#N/A,FALSE,"Budget Detail"}</definedName>
    <definedName name="wrn.crda._.Total._.budget.3" localSheetId="6" hidden="1">{"Yr1",#N/A,FALSE,"Budget Detail";"Yr2",#N/A,FALSE,"Budget Detail";"Yr3",#N/A,FALSE,"Budget Detail";"Yr4",#N/A,FALSE,"Budget Detail";"Yr5",#N/A,FALSE,"Budget Detail";"Total",#N/A,FALSE,"Budget Detail"}</definedName>
    <definedName name="wrn.crda._.Total._.budget.3" localSheetId="8" hidden="1">{"Yr1",#N/A,FALSE,"Budget Detail";"Yr2",#N/A,FALSE,"Budget Detail";"Yr3",#N/A,FALSE,"Budget Detail";"Yr4",#N/A,FALSE,"Budget Detail";"Yr5",#N/A,FALSE,"Budget Detail";"Total",#N/A,FALSE,"Budget Detail"}</definedName>
    <definedName name="wrn.crda._.Total._.budget.3" localSheetId="7" hidden="1">{"Yr1",#N/A,FALSE,"Budget Detail";"Yr2",#N/A,FALSE,"Budget Detail";"Yr3",#N/A,FALSE,"Budget Detail";"Yr4",#N/A,FALSE,"Budget Detail";"Yr5",#N/A,FALSE,"Budget Detail";"Total",#N/A,FALSE,"Budget Detail"}</definedName>
    <definedName name="wrn.crda._.Total._.budget.3" hidden="1">{"Yr1",#N/A,FALSE,"Budget Detail";"Yr2",#N/A,FALSE,"Budget Detail";"Yr3",#N/A,FALSE,"Budget Detail";"Yr4",#N/A,FALSE,"Budget Detail";"Yr5",#N/A,FALSE,"Budget Detail";"Total",#N/A,FALSE,"Budget Detail"}</definedName>
    <definedName name="wrn.crda._.Total._.Budget.4" localSheetId="6" hidden="1">{"Yr1",#N/A,FALSE,"Budget Detail";"Yr2",#N/A,FALSE,"Budget Detail";"Yr3",#N/A,FALSE,"Budget Detail";"Yr4",#N/A,FALSE,"Budget Detail";"Yr5",#N/A,FALSE,"Budget Detail";"Total",#N/A,FALSE,"Budget Detail"}</definedName>
    <definedName name="wrn.crda._.Total._.Budget.4" localSheetId="8" hidden="1">{"Yr1",#N/A,FALSE,"Budget Detail";"Yr2",#N/A,FALSE,"Budget Detail";"Yr3",#N/A,FALSE,"Budget Detail";"Yr4",#N/A,FALSE,"Budget Detail";"Yr5",#N/A,FALSE,"Budget Detail";"Total",#N/A,FALSE,"Budget Detail"}</definedName>
    <definedName name="wrn.crda._.Total._.Budget.4" localSheetId="7" hidden="1">{"Yr1",#N/A,FALSE,"Budget Detail";"Yr2",#N/A,FALSE,"Budget Detail";"Yr3",#N/A,FALSE,"Budget Detail";"Yr4",#N/A,FALSE,"Budget Detail";"Yr5",#N/A,FALSE,"Budget Detail";"Total",#N/A,FALSE,"Budget Detail"}</definedName>
    <definedName name="wrn.crda._.Total._.Budget.4" hidden="1">{"Yr1",#N/A,FALSE,"Budget Detail";"Yr2",#N/A,FALSE,"Budget Detail";"Yr3",#N/A,FALSE,"Budget Detail";"Yr4",#N/A,FALSE,"Budget Detail";"Yr5",#N/A,FALSE,"Budget Detail";"Total",#N/A,FALSE,"Budget Detail"}</definedName>
    <definedName name="wrn.Grant._.to._.dat." localSheetId="6" hidden="1">{#N/A,#N/A,FALSE,"Grant to date"}</definedName>
    <definedName name="wrn.Grant._.to._.dat." localSheetId="8" hidden="1">{#N/A,#N/A,FALSE,"Grant to date"}</definedName>
    <definedName name="wrn.Grant._.to._.dat." localSheetId="7" hidden="1">{#N/A,#N/A,FALSE,"Grant to date"}</definedName>
    <definedName name="wrn.Grant._.to._.dat." hidden="1">{#N/A,#N/A,FALSE,"Grant to date"}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88" i="11" l="1"/>
  <c r="P31" i="11"/>
  <c r="P57" i="11"/>
  <c r="P100" i="11"/>
  <c r="P136" i="11"/>
  <c r="C201" i="11"/>
  <c r="E449" i="3"/>
  <c r="J448" i="3"/>
  <c r="I448" i="3"/>
  <c r="H448" i="3"/>
  <c r="G448" i="3"/>
  <c r="G390" i="3"/>
  <c r="E390" i="3"/>
  <c r="G389" i="3"/>
  <c r="E389" i="3"/>
  <c r="G153" i="3"/>
  <c r="G151" i="3"/>
  <c r="G152" i="3"/>
  <c r="F16" i="3" l="1"/>
  <c r="C56" i="8"/>
  <c r="G82" i="8"/>
  <c r="G469" i="8" l="1"/>
  <c r="F6" i="3"/>
  <c r="L171" i="15"/>
  <c r="L170" i="15"/>
  <c r="L169" i="15"/>
  <c r="L168" i="15"/>
  <c r="L167" i="15"/>
  <c r="L166" i="15"/>
  <c r="L165" i="15"/>
  <c r="L164" i="15"/>
  <c r="L163" i="15"/>
  <c r="L162" i="15"/>
  <c r="L161" i="15"/>
  <c r="L160" i="15"/>
  <c r="L135" i="15"/>
  <c r="L134" i="15"/>
  <c r="L133" i="15"/>
  <c r="L125" i="15"/>
  <c r="L124" i="15"/>
  <c r="L123" i="15"/>
  <c r="L115" i="15"/>
  <c r="L114" i="15"/>
  <c r="L113" i="15"/>
  <c r="L108" i="15"/>
  <c r="L107" i="15"/>
  <c r="L106" i="15"/>
  <c r="L100" i="15"/>
  <c r="L99" i="15"/>
  <c r="L98" i="15"/>
  <c r="L90" i="15"/>
  <c r="L89" i="15"/>
  <c r="L88" i="15"/>
  <c r="L82" i="15"/>
  <c r="L81" i="15"/>
  <c r="L80" i="15"/>
  <c r="L73" i="15"/>
  <c r="L72" i="15"/>
  <c r="L71" i="15"/>
  <c r="L58" i="15"/>
  <c r="L57" i="15"/>
  <c r="L56" i="15"/>
  <c r="L49" i="15"/>
  <c r="L48" i="15"/>
  <c r="L47" i="15"/>
  <c r="L41" i="15"/>
  <c r="L40" i="15"/>
  <c r="L39" i="15"/>
  <c r="L32" i="15"/>
  <c r="L31" i="15"/>
  <c r="L30" i="15"/>
  <c r="L22" i="15"/>
  <c r="L21" i="15"/>
  <c r="L20" i="15"/>
  <c r="L12" i="15"/>
  <c r="L11" i="15"/>
  <c r="L10" i="15"/>
  <c r="L171" i="13"/>
  <c r="L170" i="13"/>
  <c r="L169" i="13"/>
  <c r="L168" i="13"/>
  <c r="L167" i="13"/>
  <c r="L166" i="13"/>
  <c r="L165" i="13"/>
  <c r="L164" i="13"/>
  <c r="L159" i="13"/>
  <c r="L158" i="13"/>
  <c r="L157" i="13"/>
  <c r="L156" i="13"/>
  <c r="L135" i="13"/>
  <c r="L134" i="13"/>
  <c r="L132" i="13"/>
  <c r="L125" i="13"/>
  <c r="L124" i="13"/>
  <c r="L122" i="13"/>
  <c r="L115" i="13"/>
  <c r="L114" i="13"/>
  <c r="L112" i="13"/>
  <c r="L108" i="13"/>
  <c r="L107" i="13"/>
  <c r="L105" i="13"/>
  <c r="L100" i="13"/>
  <c r="L99" i="13"/>
  <c r="L97" i="13"/>
  <c r="L90" i="13"/>
  <c r="L89" i="13"/>
  <c r="L87" i="13"/>
  <c r="L82" i="13"/>
  <c r="L81" i="13"/>
  <c r="L79" i="13"/>
  <c r="L73" i="13"/>
  <c r="L72" i="13"/>
  <c r="L70" i="13"/>
  <c r="L58" i="13"/>
  <c r="L57" i="13"/>
  <c r="L55" i="13"/>
  <c r="L49" i="13"/>
  <c r="L48" i="13"/>
  <c r="L46" i="13"/>
  <c r="L41" i="13"/>
  <c r="L40" i="13"/>
  <c r="L38" i="13"/>
  <c r="L32" i="13"/>
  <c r="L31" i="13"/>
  <c r="L29" i="13"/>
  <c r="L22" i="13"/>
  <c r="L21" i="13"/>
  <c r="L19" i="13"/>
  <c r="L12" i="13"/>
  <c r="L11" i="13"/>
  <c r="L9" i="13"/>
  <c r="L170" i="14"/>
  <c r="L169" i="14"/>
  <c r="L168" i="14"/>
  <c r="L163" i="14"/>
  <c r="L162" i="14"/>
  <c r="L161" i="14"/>
  <c r="L160" i="14"/>
  <c r="L159" i="14"/>
  <c r="L158" i="14"/>
  <c r="L157" i="14"/>
  <c r="L156" i="14"/>
  <c r="L135" i="14"/>
  <c r="L133" i="14"/>
  <c r="L132" i="14"/>
  <c r="L125" i="14"/>
  <c r="L123" i="14"/>
  <c r="L122" i="14"/>
  <c r="L115" i="14"/>
  <c r="L113" i="14"/>
  <c r="L112" i="14"/>
  <c r="L108" i="14"/>
  <c r="L106" i="14"/>
  <c r="L105" i="14"/>
  <c r="L100" i="14"/>
  <c r="L98" i="14"/>
  <c r="L97" i="14"/>
  <c r="L90" i="14"/>
  <c r="L88" i="14"/>
  <c r="L87" i="14"/>
  <c r="L82" i="14"/>
  <c r="L80" i="14"/>
  <c r="L79" i="14"/>
  <c r="L73" i="14"/>
  <c r="L71" i="14"/>
  <c r="L70" i="14"/>
  <c r="L58" i="14"/>
  <c r="L56" i="14"/>
  <c r="L55" i="14"/>
  <c r="L49" i="14"/>
  <c r="L47" i="14"/>
  <c r="L46" i="14"/>
  <c r="L41" i="14"/>
  <c r="L39" i="14"/>
  <c r="L38" i="14"/>
  <c r="L32" i="14"/>
  <c r="L30" i="14"/>
  <c r="L29" i="14"/>
  <c r="L22" i="14"/>
  <c r="L20" i="14"/>
  <c r="L19" i="14"/>
  <c r="L12" i="14"/>
  <c r="L10" i="14"/>
  <c r="L9" i="14"/>
  <c r="L167" i="12"/>
  <c r="L166" i="12"/>
  <c r="L165" i="12"/>
  <c r="L164" i="12"/>
  <c r="L163" i="12"/>
  <c r="L162" i="12"/>
  <c r="L161" i="12"/>
  <c r="L160" i="12"/>
  <c r="L159" i="12"/>
  <c r="L158" i="12"/>
  <c r="L157" i="12"/>
  <c r="L156" i="12"/>
  <c r="L134" i="12"/>
  <c r="L133" i="12"/>
  <c r="L132" i="12"/>
  <c r="L124" i="12"/>
  <c r="L123" i="12"/>
  <c r="L122" i="12"/>
  <c r="L114" i="12"/>
  <c r="L113" i="12"/>
  <c r="L112" i="12"/>
  <c r="L107" i="12"/>
  <c r="L106" i="12"/>
  <c r="L105" i="12"/>
  <c r="L99" i="12"/>
  <c r="L98" i="12"/>
  <c r="L97" i="12"/>
  <c r="L89" i="12"/>
  <c r="L88" i="12"/>
  <c r="L87" i="12"/>
  <c r="L81" i="12"/>
  <c r="L80" i="12"/>
  <c r="L79" i="12"/>
  <c r="L72" i="12"/>
  <c r="L71" i="12"/>
  <c r="L70" i="12"/>
  <c r="L57" i="12"/>
  <c r="L56" i="12"/>
  <c r="L55" i="12"/>
  <c r="L48" i="12"/>
  <c r="L47" i="12"/>
  <c r="L46" i="12"/>
  <c r="L40" i="12"/>
  <c r="L39" i="12"/>
  <c r="L38" i="12"/>
  <c r="L31" i="12"/>
  <c r="L30" i="12"/>
  <c r="L29" i="12"/>
  <c r="L21" i="12"/>
  <c r="L20" i="12"/>
  <c r="L19" i="12"/>
  <c r="L11" i="12"/>
  <c r="L10" i="12"/>
  <c r="L9" i="12"/>
  <c r="K153" i="15"/>
  <c r="J153" i="15"/>
  <c r="I153" i="15"/>
  <c r="H153" i="15"/>
  <c r="G153" i="15"/>
  <c r="L153" i="15" l="1"/>
  <c r="K155" i="15"/>
  <c r="J155" i="15"/>
  <c r="I155" i="15"/>
  <c r="H155" i="15"/>
  <c r="G155" i="15"/>
  <c r="K93" i="15"/>
  <c r="J93" i="15"/>
  <c r="I93" i="15"/>
  <c r="H93" i="15"/>
  <c r="G93" i="15"/>
  <c r="K85" i="15"/>
  <c r="J85" i="15"/>
  <c r="I85" i="15"/>
  <c r="H85" i="15"/>
  <c r="G85" i="15"/>
  <c r="K76" i="15"/>
  <c r="J76" i="15"/>
  <c r="I76" i="15"/>
  <c r="H76" i="15"/>
  <c r="G76" i="15"/>
  <c r="K68" i="15"/>
  <c r="J68" i="15"/>
  <c r="I68" i="15"/>
  <c r="H68" i="15"/>
  <c r="G68" i="15"/>
  <c r="K54" i="15"/>
  <c r="J54" i="15"/>
  <c r="I54" i="15"/>
  <c r="H54" i="15"/>
  <c r="G54" i="15"/>
  <c r="K53" i="15"/>
  <c r="J53" i="15"/>
  <c r="I53" i="15"/>
  <c r="H53" i="15"/>
  <c r="G53" i="15"/>
  <c r="K52" i="15"/>
  <c r="J52" i="15"/>
  <c r="I52" i="15"/>
  <c r="H52" i="15"/>
  <c r="G52" i="15"/>
  <c r="K44" i="15"/>
  <c r="J44" i="15"/>
  <c r="I44" i="15"/>
  <c r="H44" i="15"/>
  <c r="G44" i="15"/>
  <c r="K36" i="15"/>
  <c r="J36" i="15"/>
  <c r="I36" i="15"/>
  <c r="H36" i="15"/>
  <c r="G36" i="15"/>
  <c r="K27" i="15"/>
  <c r="J27" i="15"/>
  <c r="I27" i="15"/>
  <c r="H27" i="15"/>
  <c r="G27" i="15"/>
  <c r="K25" i="15"/>
  <c r="J25" i="15"/>
  <c r="I25" i="15"/>
  <c r="H25" i="15"/>
  <c r="G25" i="15"/>
  <c r="K18" i="15"/>
  <c r="J18" i="15"/>
  <c r="I18" i="15"/>
  <c r="H18" i="15"/>
  <c r="G18" i="15"/>
  <c r="K155" i="13"/>
  <c r="J155" i="13"/>
  <c r="I155" i="13"/>
  <c r="H155" i="13"/>
  <c r="G155" i="13"/>
  <c r="K146" i="13"/>
  <c r="J146" i="13"/>
  <c r="I146" i="13"/>
  <c r="H146" i="13"/>
  <c r="G146" i="13"/>
  <c r="K128" i="13"/>
  <c r="J128" i="13"/>
  <c r="I128" i="13"/>
  <c r="H128" i="13"/>
  <c r="G128" i="13"/>
  <c r="K121" i="13"/>
  <c r="J121" i="13"/>
  <c r="I121" i="13"/>
  <c r="H121" i="13"/>
  <c r="G121" i="13"/>
  <c r="K120" i="13"/>
  <c r="J120" i="13"/>
  <c r="I120" i="13"/>
  <c r="H120" i="13"/>
  <c r="G120" i="13"/>
  <c r="K118" i="13"/>
  <c r="J118" i="13"/>
  <c r="I118" i="13"/>
  <c r="H118" i="13"/>
  <c r="G118" i="13"/>
  <c r="K111" i="13"/>
  <c r="J111" i="13"/>
  <c r="I111" i="13"/>
  <c r="H111" i="13"/>
  <c r="G111" i="13"/>
  <c r="K104" i="13"/>
  <c r="J104" i="13"/>
  <c r="I104" i="13"/>
  <c r="H104" i="13"/>
  <c r="G104" i="13"/>
  <c r="K96" i="13"/>
  <c r="J96" i="13"/>
  <c r="I96" i="13"/>
  <c r="H96" i="13"/>
  <c r="G96" i="13"/>
  <c r="K95" i="13"/>
  <c r="J95" i="13"/>
  <c r="I95" i="13"/>
  <c r="H95" i="13"/>
  <c r="G95" i="13"/>
  <c r="K86" i="13"/>
  <c r="J86" i="13"/>
  <c r="I86" i="13"/>
  <c r="H86" i="13"/>
  <c r="G86" i="13"/>
  <c r="K78" i="13"/>
  <c r="J78" i="13"/>
  <c r="I78" i="13"/>
  <c r="H78" i="13"/>
  <c r="G78" i="13"/>
  <c r="K69" i="13"/>
  <c r="J69" i="13"/>
  <c r="I69" i="13"/>
  <c r="H69" i="13"/>
  <c r="G69" i="13"/>
  <c r="K45" i="13"/>
  <c r="J45" i="13"/>
  <c r="I45" i="13"/>
  <c r="H45" i="13"/>
  <c r="G45" i="13"/>
  <c r="K26" i="13"/>
  <c r="J26" i="13"/>
  <c r="I26" i="13"/>
  <c r="H26" i="13"/>
  <c r="G26" i="13"/>
  <c r="K17" i="13"/>
  <c r="J17" i="13"/>
  <c r="I17" i="13"/>
  <c r="H17" i="13"/>
  <c r="G17" i="13"/>
  <c r="K16" i="13"/>
  <c r="J16" i="13"/>
  <c r="I16" i="13"/>
  <c r="H16" i="13"/>
  <c r="G16" i="13"/>
  <c r="K15" i="13"/>
  <c r="J15" i="13"/>
  <c r="I15" i="13"/>
  <c r="H15" i="13"/>
  <c r="G15" i="13"/>
  <c r="K6" i="13"/>
  <c r="J6" i="13"/>
  <c r="I6" i="13"/>
  <c r="H6" i="13"/>
  <c r="G6" i="13"/>
  <c r="K155" i="14"/>
  <c r="J155" i="14"/>
  <c r="I155" i="14"/>
  <c r="H155" i="14"/>
  <c r="G155" i="14"/>
  <c r="K146" i="14"/>
  <c r="J146" i="14"/>
  <c r="I146" i="14"/>
  <c r="H146" i="14"/>
  <c r="G146" i="14"/>
  <c r="K128" i="14"/>
  <c r="J128" i="14"/>
  <c r="I128" i="14"/>
  <c r="H128" i="14"/>
  <c r="G128" i="14"/>
  <c r="K121" i="14"/>
  <c r="J121" i="14"/>
  <c r="I121" i="14"/>
  <c r="H121" i="14"/>
  <c r="G121" i="14"/>
  <c r="K120" i="14"/>
  <c r="J120" i="14"/>
  <c r="I120" i="14"/>
  <c r="H120" i="14"/>
  <c r="G120" i="14"/>
  <c r="K118" i="14"/>
  <c r="J118" i="14"/>
  <c r="I118" i="14"/>
  <c r="H118" i="14"/>
  <c r="G118" i="14"/>
  <c r="K111" i="14"/>
  <c r="J111" i="14"/>
  <c r="I111" i="14"/>
  <c r="H111" i="14"/>
  <c r="G111" i="14"/>
  <c r="K104" i="14"/>
  <c r="J104" i="14"/>
  <c r="I104" i="14"/>
  <c r="H104" i="14"/>
  <c r="G104" i="14"/>
  <c r="K96" i="14"/>
  <c r="J96" i="14"/>
  <c r="I96" i="14"/>
  <c r="H96" i="14"/>
  <c r="G96" i="14"/>
  <c r="K95" i="14"/>
  <c r="J95" i="14"/>
  <c r="I95" i="14"/>
  <c r="H95" i="14"/>
  <c r="G95" i="14"/>
  <c r="K86" i="14"/>
  <c r="J86" i="14"/>
  <c r="I86" i="14"/>
  <c r="H86" i="14"/>
  <c r="G86" i="14"/>
  <c r="K78" i="14"/>
  <c r="J78" i="14"/>
  <c r="I78" i="14"/>
  <c r="H78" i="14"/>
  <c r="G78" i="14"/>
  <c r="K69" i="14"/>
  <c r="J69" i="14"/>
  <c r="I69" i="14"/>
  <c r="H69" i="14"/>
  <c r="G69" i="14"/>
  <c r="K45" i="14"/>
  <c r="J45" i="14"/>
  <c r="I45" i="14"/>
  <c r="H45" i="14"/>
  <c r="G45" i="14"/>
  <c r="K26" i="14"/>
  <c r="J26" i="14"/>
  <c r="I26" i="14"/>
  <c r="H26" i="14"/>
  <c r="G26" i="14"/>
  <c r="K17" i="14"/>
  <c r="J17" i="14"/>
  <c r="I17" i="14"/>
  <c r="H17" i="14"/>
  <c r="G17" i="14"/>
  <c r="K16" i="14"/>
  <c r="J16" i="14"/>
  <c r="I16" i="14"/>
  <c r="H16" i="14"/>
  <c r="G16" i="14"/>
  <c r="K15" i="14"/>
  <c r="J15" i="14"/>
  <c r="I15" i="14"/>
  <c r="H15" i="14"/>
  <c r="G15" i="14"/>
  <c r="K6" i="14"/>
  <c r="J6" i="14"/>
  <c r="I6" i="14"/>
  <c r="H6" i="14"/>
  <c r="G6" i="14"/>
  <c r="K155" i="12"/>
  <c r="J155" i="12"/>
  <c r="I155" i="12"/>
  <c r="H155" i="12"/>
  <c r="G155" i="12"/>
  <c r="K146" i="12"/>
  <c r="J146" i="12"/>
  <c r="I146" i="12"/>
  <c r="H146" i="12"/>
  <c r="G146" i="12"/>
  <c r="K128" i="12"/>
  <c r="J128" i="12"/>
  <c r="I128" i="12"/>
  <c r="H128" i="12"/>
  <c r="G128" i="12"/>
  <c r="K121" i="12"/>
  <c r="J121" i="12"/>
  <c r="I121" i="12"/>
  <c r="H121" i="12"/>
  <c r="G121" i="12"/>
  <c r="K120" i="12"/>
  <c r="J120" i="12"/>
  <c r="I120" i="12"/>
  <c r="H120" i="12"/>
  <c r="G120" i="12"/>
  <c r="K118" i="12"/>
  <c r="J118" i="12"/>
  <c r="I118" i="12"/>
  <c r="H118" i="12"/>
  <c r="G118" i="12"/>
  <c r="K111" i="12"/>
  <c r="J111" i="12"/>
  <c r="I111" i="12"/>
  <c r="H111" i="12"/>
  <c r="G111" i="12"/>
  <c r="K104" i="12"/>
  <c r="J104" i="12"/>
  <c r="I104" i="12"/>
  <c r="H104" i="12"/>
  <c r="G104" i="12"/>
  <c r="K96" i="12"/>
  <c r="J96" i="12"/>
  <c r="I96" i="12"/>
  <c r="H96" i="12"/>
  <c r="G96" i="12"/>
  <c r="K95" i="12"/>
  <c r="J95" i="12"/>
  <c r="I95" i="12"/>
  <c r="H95" i="12"/>
  <c r="G95" i="12"/>
  <c r="K86" i="12"/>
  <c r="J86" i="12"/>
  <c r="I86" i="12"/>
  <c r="H86" i="12"/>
  <c r="G86" i="12"/>
  <c r="K78" i="12"/>
  <c r="J78" i="12"/>
  <c r="I78" i="12"/>
  <c r="H78" i="12"/>
  <c r="G78" i="12"/>
  <c r="K69" i="12"/>
  <c r="J69" i="12"/>
  <c r="I69" i="12"/>
  <c r="H69" i="12"/>
  <c r="G69" i="12"/>
  <c r="K45" i="12"/>
  <c r="J45" i="12"/>
  <c r="I45" i="12"/>
  <c r="H45" i="12"/>
  <c r="G45" i="12"/>
  <c r="K26" i="12"/>
  <c r="J26" i="12"/>
  <c r="I26" i="12"/>
  <c r="H26" i="12"/>
  <c r="G26" i="12"/>
  <c r="K17" i="12"/>
  <c r="J17" i="12"/>
  <c r="I17" i="12"/>
  <c r="H17" i="12"/>
  <c r="G17" i="12"/>
  <c r="K16" i="12"/>
  <c r="J16" i="12"/>
  <c r="I16" i="12"/>
  <c r="H16" i="12"/>
  <c r="G16" i="12"/>
  <c r="K15" i="12"/>
  <c r="J15" i="12"/>
  <c r="I15" i="12"/>
  <c r="H15" i="12"/>
  <c r="G15" i="12"/>
  <c r="K6" i="12"/>
  <c r="J6" i="12"/>
  <c r="I6" i="12"/>
  <c r="H6" i="12"/>
  <c r="G6" i="12"/>
  <c r="AD151" i="11"/>
  <c r="W151" i="11"/>
  <c r="M70" i="14"/>
  <c r="M195" i="15"/>
  <c r="E192" i="15"/>
  <c r="E191" i="15"/>
  <c r="E190" i="15"/>
  <c r="E189" i="15"/>
  <c r="E188" i="15"/>
  <c r="G177" i="15"/>
  <c r="I177" i="15"/>
  <c r="H177" i="15"/>
  <c r="M169" i="15"/>
  <c r="K177" i="15"/>
  <c r="J177" i="15"/>
  <c r="M168" i="15"/>
  <c r="E193" i="15"/>
  <c r="M166" i="15"/>
  <c r="M165" i="15"/>
  <c r="K176" i="15"/>
  <c r="J176" i="15"/>
  <c r="I176" i="15"/>
  <c r="H176" i="15"/>
  <c r="M164" i="15"/>
  <c r="M163" i="15"/>
  <c r="M162" i="15"/>
  <c r="K175" i="15"/>
  <c r="M161" i="15"/>
  <c r="J175" i="15"/>
  <c r="M160" i="15"/>
  <c r="H175" i="15"/>
  <c r="K159" i="15"/>
  <c r="V159" i="11" s="1"/>
  <c r="J159" i="15"/>
  <c r="U159" i="11" s="1"/>
  <c r="I159" i="15"/>
  <c r="T159" i="11" s="1"/>
  <c r="H159" i="15"/>
  <c r="S159" i="11" s="1"/>
  <c r="G159" i="15"/>
  <c r="M151" i="15"/>
  <c r="L151" i="15"/>
  <c r="K144" i="15"/>
  <c r="J144" i="15"/>
  <c r="I144" i="15"/>
  <c r="H144" i="15"/>
  <c r="G144" i="15"/>
  <c r="H142" i="15"/>
  <c r="G142" i="15"/>
  <c r="M135" i="15"/>
  <c r="M134" i="15"/>
  <c r="M125" i="15"/>
  <c r="M124" i="15"/>
  <c r="M123" i="15"/>
  <c r="M115" i="15"/>
  <c r="M114" i="15"/>
  <c r="M113" i="15"/>
  <c r="M108" i="15"/>
  <c r="M107" i="15"/>
  <c r="M106" i="15"/>
  <c r="M100" i="15"/>
  <c r="M99" i="15"/>
  <c r="M98" i="15"/>
  <c r="M90" i="15"/>
  <c r="M89" i="15"/>
  <c r="M88" i="15"/>
  <c r="M82" i="15"/>
  <c r="I142" i="15"/>
  <c r="M81" i="15"/>
  <c r="M80" i="15"/>
  <c r="K143" i="15"/>
  <c r="J143" i="15"/>
  <c r="I143" i="15"/>
  <c r="H143" i="15"/>
  <c r="G143" i="15"/>
  <c r="K142" i="15"/>
  <c r="J142" i="15"/>
  <c r="M72" i="15"/>
  <c r="K141" i="15"/>
  <c r="J141" i="15"/>
  <c r="I141" i="15"/>
  <c r="H141" i="15"/>
  <c r="G141" i="15"/>
  <c r="K66" i="15"/>
  <c r="K64" i="15"/>
  <c r="J64" i="15"/>
  <c r="I64" i="15"/>
  <c r="M58" i="15"/>
  <c r="M57" i="15"/>
  <c r="M56" i="15"/>
  <c r="M49" i="15"/>
  <c r="M48" i="15"/>
  <c r="M47" i="15"/>
  <c r="M41" i="15"/>
  <c r="M40" i="15"/>
  <c r="M39" i="15"/>
  <c r="M32" i="15"/>
  <c r="M31" i="15"/>
  <c r="M30" i="15"/>
  <c r="M22" i="15"/>
  <c r="M21" i="15"/>
  <c r="M20" i="15"/>
  <c r="J66" i="15"/>
  <c r="I66" i="15"/>
  <c r="H66" i="15"/>
  <c r="G66" i="15"/>
  <c r="M11" i="15"/>
  <c r="K65" i="15"/>
  <c r="J65" i="15"/>
  <c r="I65" i="15"/>
  <c r="H65" i="15"/>
  <c r="G65" i="15"/>
  <c r="H64" i="15"/>
  <c r="G64" i="15"/>
  <c r="M195" i="14"/>
  <c r="E192" i="14"/>
  <c r="E190" i="14"/>
  <c r="E189" i="14"/>
  <c r="E188" i="14"/>
  <c r="K175" i="14"/>
  <c r="K171" i="14"/>
  <c r="K177" i="14" s="1"/>
  <c r="J171" i="14"/>
  <c r="J177" i="14" s="1"/>
  <c r="I171" i="14"/>
  <c r="I177" i="14" s="1"/>
  <c r="H171" i="14"/>
  <c r="H177" i="14" s="1"/>
  <c r="G171" i="14"/>
  <c r="M169" i="14"/>
  <c r="M168" i="14"/>
  <c r="K167" i="14"/>
  <c r="V167" i="11" s="1"/>
  <c r="J167" i="14"/>
  <c r="U167" i="11" s="1"/>
  <c r="I167" i="14"/>
  <c r="T167" i="11" s="1"/>
  <c r="H167" i="14"/>
  <c r="S167" i="11" s="1"/>
  <c r="G167" i="14"/>
  <c r="M162" i="14"/>
  <c r="M161" i="14"/>
  <c r="H175" i="14"/>
  <c r="J175" i="14"/>
  <c r="I175" i="14"/>
  <c r="M160" i="14"/>
  <c r="M159" i="14"/>
  <c r="M158" i="14"/>
  <c r="K174" i="14"/>
  <c r="J174" i="14"/>
  <c r="I174" i="14"/>
  <c r="H174" i="14"/>
  <c r="G174" i="14"/>
  <c r="M151" i="14"/>
  <c r="L151" i="14"/>
  <c r="K144" i="14"/>
  <c r="J144" i="14"/>
  <c r="I144" i="14"/>
  <c r="H144" i="14"/>
  <c r="G144" i="14"/>
  <c r="M135" i="14"/>
  <c r="M133" i="14"/>
  <c r="M132" i="14"/>
  <c r="M125" i="14"/>
  <c r="M123" i="14"/>
  <c r="M122" i="14"/>
  <c r="M115" i="14"/>
  <c r="M113" i="14"/>
  <c r="M112" i="14"/>
  <c r="M108" i="14"/>
  <c r="M106" i="14"/>
  <c r="M105" i="14"/>
  <c r="M100" i="14"/>
  <c r="M98" i="14"/>
  <c r="M97" i="14"/>
  <c r="M90" i="14"/>
  <c r="M88" i="14"/>
  <c r="M87" i="14"/>
  <c r="I143" i="14"/>
  <c r="M82" i="14"/>
  <c r="G141" i="14"/>
  <c r="M79" i="14"/>
  <c r="K143" i="14"/>
  <c r="J143" i="14"/>
  <c r="H143" i="14"/>
  <c r="G143" i="14"/>
  <c r="K141" i="14"/>
  <c r="J141" i="14"/>
  <c r="I141" i="14"/>
  <c r="H141" i="14"/>
  <c r="K140" i="14"/>
  <c r="J140" i="14"/>
  <c r="I140" i="14"/>
  <c r="G140" i="14"/>
  <c r="I63" i="14"/>
  <c r="I66" i="14"/>
  <c r="G64" i="14"/>
  <c r="M55" i="14"/>
  <c r="M49" i="14"/>
  <c r="M47" i="14"/>
  <c r="M46" i="14"/>
  <c r="M41" i="14"/>
  <c r="M39" i="14"/>
  <c r="M38" i="14"/>
  <c r="G66" i="14"/>
  <c r="M30" i="14"/>
  <c r="M29" i="14"/>
  <c r="M22" i="14"/>
  <c r="M20" i="14"/>
  <c r="M19" i="14"/>
  <c r="K66" i="14"/>
  <c r="J66" i="14"/>
  <c r="H66" i="14"/>
  <c r="K64" i="14"/>
  <c r="J64" i="14"/>
  <c r="H64" i="14"/>
  <c r="K63" i="14"/>
  <c r="J63" i="14"/>
  <c r="H63" i="14"/>
  <c r="G63" i="14"/>
  <c r="M195" i="13"/>
  <c r="E192" i="13"/>
  <c r="E190" i="13"/>
  <c r="E189" i="13"/>
  <c r="E188" i="13"/>
  <c r="J177" i="13"/>
  <c r="H177" i="13"/>
  <c r="M171" i="13"/>
  <c r="M169" i="13"/>
  <c r="K177" i="13"/>
  <c r="I177" i="13"/>
  <c r="M168" i="13"/>
  <c r="E193" i="13"/>
  <c r="M167" i="13"/>
  <c r="M166" i="13"/>
  <c r="J176" i="13"/>
  <c r="M165" i="13"/>
  <c r="K176" i="13"/>
  <c r="I176" i="13"/>
  <c r="H176" i="13"/>
  <c r="M164" i="13"/>
  <c r="K163" i="13"/>
  <c r="V163" i="11" s="1"/>
  <c r="J163" i="13"/>
  <c r="U163" i="11" s="1"/>
  <c r="I163" i="13"/>
  <c r="T163" i="11" s="1"/>
  <c r="H163" i="13"/>
  <c r="S163" i="11" s="1"/>
  <c r="G163" i="13"/>
  <c r="K161" i="13"/>
  <c r="J161" i="13"/>
  <c r="U161" i="11" s="1"/>
  <c r="I161" i="13"/>
  <c r="H161" i="13"/>
  <c r="G161" i="13"/>
  <c r="M158" i="13"/>
  <c r="K174" i="13"/>
  <c r="J174" i="13"/>
  <c r="I174" i="13"/>
  <c r="H174" i="13"/>
  <c r="G174" i="13"/>
  <c r="M151" i="13"/>
  <c r="L151" i="13"/>
  <c r="K144" i="13"/>
  <c r="J144" i="13"/>
  <c r="I144" i="13"/>
  <c r="H144" i="13"/>
  <c r="G144" i="13"/>
  <c r="J142" i="13"/>
  <c r="H142" i="13"/>
  <c r="H140" i="13"/>
  <c r="G140" i="13"/>
  <c r="M135" i="13"/>
  <c r="M134" i="13"/>
  <c r="M132" i="13"/>
  <c r="M125" i="13"/>
  <c r="M124" i="13"/>
  <c r="M122" i="13"/>
  <c r="M115" i="13"/>
  <c r="M114" i="13"/>
  <c r="M112" i="13"/>
  <c r="M108" i="13"/>
  <c r="M107" i="13"/>
  <c r="M105" i="13"/>
  <c r="M100" i="13"/>
  <c r="M99" i="13"/>
  <c r="M97" i="13"/>
  <c r="M90" i="13"/>
  <c r="M89" i="13"/>
  <c r="I140" i="13"/>
  <c r="M82" i="13"/>
  <c r="G143" i="13"/>
  <c r="I142" i="13"/>
  <c r="M81" i="13"/>
  <c r="M79" i="13"/>
  <c r="K143" i="13"/>
  <c r="J143" i="13"/>
  <c r="I143" i="13"/>
  <c r="H143" i="13"/>
  <c r="M72" i="13"/>
  <c r="K140" i="13"/>
  <c r="J140" i="13"/>
  <c r="M70" i="13"/>
  <c r="M58" i="13"/>
  <c r="M57" i="13"/>
  <c r="M55" i="13"/>
  <c r="M49" i="13"/>
  <c r="M48" i="13"/>
  <c r="M46" i="13"/>
  <c r="M41" i="13"/>
  <c r="M40" i="13"/>
  <c r="M38" i="13"/>
  <c r="M32" i="13"/>
  <c r="M31" i="13"/>
  <c r="M29" i="13"/>
  <c r="M22" i="13"/>
  <c r="I65" i="13"/>
  <c r="M21" i="13"/>
  <c r="M19" i="13"/>
  <c r="K66" i="13"/>
  <c r="J66" i="13"/>
  <c r="I66" i="13"/>
  <c r="H66" i="13"/>
  <c r="G66" i="13"/>
  <c r="K65" i="13"/>
  <c r="J65" i="13"/>
  <c r="H65" i="13"/>
  <c r="K63" i="13"/>
  <c r="J63" i="13"/>
  <c r="I63" i="13"/>
  <c r="H63" i="13"/>
  <c r="M195" i="12"/>
  <c r="E192" i="12"/>
  <c r="E190" i="12"/>
  <c r="E189" i="12"/>
  <c r="E188" i="12"/>
  <c r="K171" i="12"/>
  <c r="J171" i="12"/>
  <c r="I171" i="12"/>
  <c r="H171" i="12"/>
  <c r="G171" i="12"/>
  <c r="E193" i="12"/>
  <c r="E194" i="12"/>
  <c r="E191" i="12"/>
  <c r="L151" i="12"/>
  <c r="M151" i="12" s="1"/>
  <c r="K144" i="12"/>
  <c r="J144" i="12"/>
  <c r="I144" i="12"/>
  <c r="H144" i="12"/>
  <c r="G144" i="12"/>
  <c r="C548" i="8"/>
  <c r="C547" i="8"/>
  <c r="C546" i="8"/>
  <c r="S144" i="11" l="1"/>
  <c r="U144" i="11"/>
  <c r="V144" i="11"/>
  <c r="T144" i="11"/>
  <c r="L144" i="14"/>
  <c r="L144" i="12"/>
  <c r="R144" i="11"/>
  <c r="L144" i="13"/>
  <c r="L144" i="15"/>
  <c r="L6" i="14"/>
  <c r="L128" i="14"/>
  <c r="L118" i="13"/>
  <c r="L85" i="15"/>
  <c r="G177" i="14"/>
  <c r="G183" i="14" s="1"/>
  <c r="L171" i="14"/>
  <c r="M171" i="14" s="1"/>
  <c r="L171" i="12"/>
  <c r="M171" i="12" s="1"/>
  <c r="R161" i="11"/>
  <c r="L161" i="13"/>
  <c r="M161" i="13" s="1"/>
  <c r="R167" i="11"/>
  <c r="W167" i="11" s="1"/>
  <c r="L167" i="14"/>
  <c r="E193" i="14" s="1"/>
  <c r="L95" i="12"/>
  <c r="L69" i="14"/>
  <c r="L18" i="15"/>
  <c r="R163" i="11"/>
  <c r="W163" i="11" s="1"/>
  <c r="L163" i="13"/>
  <c r="M163" i="13" s="1"/>
  <c r="L69" i="12"/>
  <c r="L17" i="14"/>
  <c r="L6" i="13"/>
  <c r="L128" i="13"/>
  <c r="L17" i="12"/>
  <c r="R159" i="11"/>
  <c r="W159" i="11" s="1"/>
  <c r="L159" i="15"/>
  <c r="M159" i="15" s="1"/>
  <c r="L128" i="12"/>
  <c r="L118" i="14"/>
  <c r="L54" i="15"/>
  <c r="L6" i="12"/>
  <c r="L96" i="13"/>
  <c r="L78" i="12"/>
  <c r="L26" i="14"/>
  <c r="L15" i="13"/>
  <c r="L146" i="13"/>
  <c r="L111" i="12"/>
  <c r="L95" i="14"/>
  <c r="L69" i="13"/>
  <c r="L36" i="15"/>
  <c r="L118" i="12"/>
  <c r="L96" i="14"/>
  <c r="L78" i="13"/>
  <c r="L44" i="15"/>
  <c r="L96" i="12"/>
  <c r="L78" i="14"/>
  <c r="L26" i="13"/>
  <c r="L25" i="15"/>
  <c r="L17" i="13"/>
  <c r="L26" i="12"/>
  <c r="L15" i="14"/>
  <c r="L146" i="14"/>
  <c r="L120" i="13"/>
  <c r="L15" i="12"/>
  <c r="L146" i="12"/>
  <c r="L120" i="14"/>
  <c r="L104" i="13"/>
  <c r="L68" i="15"/>
  <c r="L120" i="12"/>
  <c r="L104" i="14"/>
  <c r="L86" i="13"/>
  <c r="L52" i="15"/>
  <c r="L104" i="12"/>
  <c r="L45" i="13"/>
  <c r="L86" i="14"/>
  <c r="L27" i="15"/>
  <c r="L45" i="14"/>
  <c r="L16" i="13"/>
  <c r="L155" i="13"/>
  <c r="M155" i="13" s="1"/>
  <c r="L45" i="12"/>
  <c r="L16" i="14"/>
  <c r="L155" i="14"/>
  <c r="M155" i="14" s="1"/>
  <c r="L121" i="13"/>
  <c r="L155" i="15"/>
  <c r="M155" i="15" s="1"/>
  <c r="L86" i="12"/>
  <c r="L16" i="12"/>
  <c r="L155" i="12"/>
  <c r="M155" i="12" s="1"/>
  <c r="L121" i="14"/>
  <c r="L111" i="13"/>
  <c r="L76" i="15"/>
  <c r="L93" i="15"/>
  <c r="L121" i="12"/>
  <c r="L111" i="14"/>
  <c r="L95" i="13"/>
  <c r="L53" i="15"/>
  <c r="S171" i="11"/>
  <c r="R171" i="11"/>
  <c r="T171" i="11"/>
  <c r="R155" i="11"/>
  <c r="V171" i="11"/>
  <c r="U171" i="11"/>
  <c r="U155" i="11"/>
  <c r="V155" i="11"/>
  <c r="T155" i="11"/>
  <c r="S155" i="11"/>
  <c r="S161" i="11"/>
  <c r="T161" i="11"/>
  <c r="V161" i="11"/>
  <c r="M167" i="15"/>
  <c r="J182" i="15"/>
  <c r="K182" i="15"/>
  <c r="I182" i="15"/>
  <c r="I183" i="15"/>
  <c r="H183" i="15"/>
  <c r="H182" i="15"/>
  <c r="K181" i="15"/>
  <c r="J183" i="13"/>
  <c r="H182" i="13"/>
  <c r="J182" i="13"/>
  <c r="H180" i="13"/>
  <c r="L174" i="14"/>
  <c r="M174" i="14" s="1"/>
  <c r="K183" i="14"/>
  <c r="H183" i="14"/>
  <c r="J183" i="14"/>
  <c r="L143" i="14"/>
  <c r="M143" i="14" s="1"/>
  <c r="K180" i="14"/>
  <c r="J181" i="14"/>
  <c r="K181" i="14"/>
  <c r="J180" i="14"/>
  <c r="L141" i="14"/>
  <c r="M141" i="14" s="1"/>
  <c r="L141" i="15"/>
  <c r="M141" i="15" s="1"/>
  <c r="I181" i="15"/>
  <c r="G183" i="15"/>
  <c r="L66" i="15"/>
  <c r="M66" i="15" s="1"/>
  <c r="L64" i="15"/>
  <c r="M64" i="15" s="1"/>
  <c r="J181" i="15"/>
  <c r="L177" i="15"/>
  <c r="M177" i="15" s="1"/>
  <c r="H181" i="15"/>
  <c r="J183" i="15"/>
  <c r="K183" i="15"/>
  <c r="L65" i="15"/>
  <c r="M65" i="15" s="1"/>
  <c r="L143" i="15"/>
  <c r="M143" i="15" s="1"/>
  <c r="L142" i="15"/>
  <c r="M142" i="15" s="1"/>
  <c r="M73" i="15"/>
  <c r="G175" i="15"/>
  <c r="L175" i="15" s="1"/>
  <c r="M175" i="15" s="1"/>
  <c r="M144" i="15"/>
  <c r="M71" i="15"/>
  <c r="I175" i="15"/>
  <c r="E187" i="15"/>
  <c r="M170" i="15"/>
  <c r="E194" i="15"/>
  <c r="M133" i="15"/>
  <c r="G176" i="15"/>
  <c r="L176" i="15" s="1"/>
  <c r="M176" i="15" s="1"/>
  <c r="M171" i="15"/>
  <c r="M12" i="14"/>
  <c r="L66" i="14"/>
  <c r="M66" i="14" s="1"/>
  <c r="L63" i="14"/>
  <c r="M63" i="14" s="1"/>
  <c r="G180" i="14"/>
  <c r="H181" i="14"/>
  <c r="M10" i="14"/>
  <c r="I183" i="14"/>
  <c r="I180" i="14"/>
  <c r="I64" i="14"/>
  <c r="I181" i="14" s="1"/>
  <c r="M73" i="14"/>
  <c r="M156" i="14"/>
  <c r="G175" i="14"/>
  <c r="L175" i="14" s="1"/>
  <c r="M175" i="14" s="1"/>
  <c r="M32" i="14"/>
  <c r="M80" i="14"/>
  <c r="H140" i="14"/>
  <c r="H180" i="14" s="1"/>
  <c r="M144" i="14"/>
  <c r="M71" i="14"/>
  <c r="M163" i="14"/>
  <c r="M170" i="14"/>
  <c r="M58" i="14"/>
  <c r="M157" i="14"/>
  <c r="M56" i="14"/>
  <c r="M11" i="13"/>
  <c r="E187" i="13"/>
  <c r="I182" i="13"/>
  <c r="L143" i="13"/>
  <c r="M143" i="13" s="1"/>
  <c r="L66" i="13"/>
  <c r="M66" i="13" s="1"/>
  <c r="L140" i="13"/>
  <c r="M140" i="13" s="1"/>
  <c r="L174" i="13"/>
  <c r="M174" i="13" s="1"/>
  <c r="H183" i="13"/>
  <c r="I183" i="13"/>
  <c r="I180" i="13"/>
  <c r="J180" i="13"/>
  <c r="K183" i="13"/>
  <c r="K180" i="13"/>
  <c r="G142" i="13"/>
  <c r="G177" i="13"/>
  <c r="L177" i="13" s="1"/>
  <c r="M177" i="13" s="1"/>
  <c r="E191" i="13"/>
  <c r="M156" i="13"/>
  <c r="M144" i="13"/>
  <c r="M87" i="13"/>
  <c r="K142" i="13"/>
  <c r="K182" i="13" s="1"/>
  <c r="G65" i="13"/>
  <c r="M170" i="13"/>
  <c r="E194" i="13"/>
  <c r="M73" i="13"/>
  <c r="G63" i="13"/>
  <c r="M159" i="13"/>
  <c r="G176" i="13"/>
  <c r="L176" i="13" s="1"/>
  <c r="M176" i="13" s="1"/>
  <c r="M157" i="13"/>
  <c r="M165" i="12"/>
  <c r="M162" i="12"/>
  <c r="M158" i="12"/>
  <c r="M166" i="12"/>
  <c r="M161" i="12"/>
  <c r="M167" i="12"/>
  <c r="M144" i="12"/>
  <c r="M163" i="12"/>
  <c r="M159" i="12"/>
  <c r="M157" i="12"/>
  <c r="W144" i="11" l="1"/>
  <c r="L177" i="14"/>
  <c r="M177" i="14" s="1"/>
  <c r="W171" i="11"/>
  <c r="W161" i="11"/>
  <c r="M167" i="14"/>
  <c r="W155" i="11"/>
  <c r="L183" i="15"/>
  <c r="M183" i="15" s="1"/>
  <c r="L183" i="14"/>
  <c r="M183" i="14" s="1"/>
  <c r="M10" i="15"/>
  <c r="G181" i="15"/>
  <c r="L181" i="15" s="1"/>
  <c r="M181" i="15" s="1"/>
  <c r="E195" i="15"/>
  <c r="D187" i="15" s="1"/>
  <c r="M12" i="15"/>
  <c r="G182" i="15"/>
  <c r="L182" i="15" s="1"/>
  <c r="M182" i="15" s="1"/>
  <c r="L140" i="14"/>
  <c r="M140" i="14" s="1"/>
  <c r="L64" i="14"/>
  <c r="M64" i="14" s="1"/>
  <c r="G181" i="14"/>
  <c r="L181" i="14" s="1"/>
  <c r="M181" i="14" s="1"/>
  <c r="M9" i="14"/>
  <c r="L180" i="14"/>
  <c r="M180" i="14" s="1"/>
  <c r="M12" i="13"/>
  <c r="M9" i="13"/>
  <c r="E195" i="13"/>
  <c r="C191" i="13" s="1"/>
  <c r="L65" i="13"/>
  <c r="M65" i="13" s="1"/>
  <c r="G182" i="13"/>
  <c r="L182" i="13" s="1"/>
  <c r="M182" i="13" s="1"/>
  <c r="L63" i="13"/>
  <c r="M63" i="13" s="1"/>
  <c r="G180" i="13"/>
  <c r="L180" i="13" s="1"/>
  <c r="M180" i="13" s="1"/>
  <c r="G183" i="13"/>
  <c r="L183" i="13" s="1"/>
  <c r="M183" i="13" s="1"/>
  <c r="L142" i="13"/>
  <c r="M142" i="13" s="1"/>
  <c r="E192" i="11"/>
  <c r="E190" i="11"/>
  <c r="E189" i="11"/>
  <c r="E188" i="11"/>
  <c r="T165" i="3"/>
  <c r="F189" i="15" l="1"/>
  <c r="F190" i="15"/>
  <c r="C189" i="15"/>
  <c r="D189" i="13"/>
  <c r="C189" i="13"/>
  <c r="D193" i="15"/>
  <c r="F188" i="13"/>
  <c r="F194" i="15"/>
  <c r="C193" i="15"/>
  <c r="F187" i="15"/>
  <c r="F188" i="15"/>
  <c r="D193" i="13"/>
  <c r="D194" i="15"/>
  <c r="D189" i="15"/>
  <c r="F191" i="15"/>
  <c r="C192" i="15"/>
  <c r="D192" i="15"/>
  <c r="C190" i="15"/>
  <c r="D190" i="15"/>
  <c r="F192" i="15"/>
  <c r="F193" i="15"/>
  <c r="D191" i="15"/>
  <c r="C188" i="15"/>
  <c r="D188" i="15"/>
  <c r="F190" i="13"/>
  <c r="F189" i="13"/>
  <c r="C194" i="13"/>
  <c r="F194" i="13"/>
  <c r="C192" i="13"/>
  <c r="C187" i="13"/>
  <c r="D191" i="13"/>
  <c r="D192" i="13"/>
  <c r="C190" i="13"/>
  <c r="C193" i="13"/>
  <c r="D190" i="13"/>
  <c r="F187" i="13"/>
  <c r="F192" i="13"/>
  <c r="C188" i="13"/>
  <c r="F191" i="13"/>
  <c r="F193" i="13"/>
  <c r="D188" i="13"/>
  <c r="K171" i="11"/>
  <c r="AC171" i="11" s="1"/>
  <c r="J171" i="11"/>
  <c r="AB171" i="11" s="1"/>
  <c r="I171" i="11"/>
  <c r="AA171" i="11" s="1"/>
  <c r="H171" i="11"/>
  <c r="Z171" i="11" s="1"/>
  <c r="G171" i="11"/>
  <c r="Y171" i="11" s="1"/>
  <c r="K167" i="11"/>
  <c r="AC167" i="11" s="1"/>
  <c r="J167" i="11"/>
  <c r="AB167" i="11" s="1"/>
  <c r="I167" i="11"/>
  <c r="AA167" i="11" s="1"/>
  <c r="H167" i="11"/>
  <c r="Z167" i="11" s="1"/>
  <c r="G167" i="11"/>
  <c r="Y167" i="11" s="1"/>
  <c r="K161" i="11"/>
  <c r="AC161" i="11" s="1"/>
  <c r="J161" i="11"/>
  <c r="AB161" i="11" s="1"/>
  <c r="I161" i="11"/>
  <c r="AA161" i="11" s="1"/>
  <c r="H161" i="11"/>
  <c r="Z161" i="11" s="1"/>
  <c r="G161" i="11"/>
  <c r="Y161" i="11" s="1"/>
  <c r="K163" i="11"/>
  <c r="AC163" i="11" s="1"/>
  <c r="J163" i="11"/>
  <c r="AB163" i="11" s="1"/>
  <c r="I163" i="11"/>
  <c r="AA163" i="11" s="1"/>
  <c r="H163" i="11"/>
  <c r="Z163" i="11" s="1"/>
  <c r="G163" i="11"/>
  <c r="Y163" i="11" s="1"/>
  <c r="K159" i="11"/>
  <c r="AC159" i="11" s="1"/>
  <c r="J159" i="11"/>
  <c r="AB159" i="11" s="1"/>
  <c r="I159" i="11"/>
  <c r="AA159" i="11" s="1"/>
  <c r="H159" i="11"/>
  <c r="Z159" i="11" s="1"/>
  <c r="G159" i="11"/>
  <c r="Y159" i="11" s="1"/>
  <c r="G155" i="11"/>
  <c r="Y155" i="11" s="1"/>
  <c r="H155" i="11"/>
  <c r="Z155" i="11" s="1"/>
  <c r="I155" i="11"/>
  <c r="AA155" i="11" s="1"/>
  <c r="J155" i="11"/>
  <c r="AB155" i="11" s="1"/>
  <c r="K155" i="11"/>
  <c r="AC155" i="11" s="1"/>
  <c r="L171" i="11"/>
  <c r="L167" i="11"/>
  <c r="E193" i="11" s="1"/>
  <c r="L163" i="11"/>
  <c r="L159" i="11"/>
  <c r="L155" i="11"/>
  <c r="AD161" i="11" l="1"/>
  <c r="AD159" i="11"/>
  <c r="AD163" i="11"/>
  <c r="AD167" i="11"/>
  <c r="AD171" i="11"/>
  <c r="AD155" i="11"/>
  <c r="F195" i="15"/>
  <c r="D195" i="15"/>
  <c r="C195" i="13"/>
  <c r="F195" i="13"/>
  <c r="T368" i="3"/>
  <c r="S368" i="3"/>
  <c r="Q368" i="3"/>
  <c r="P368" i="3"/>
  <c r="T367" i="3"/>
  <c r="R367" i="3"/>
  <c r="Q367" i="3"/>
  <c r="P367" i="3"/>
  <c r="S366" i="3"/>
  <c r="R366" i="3"/>
  <c r="Q366" i="3"/>
  <c r="P366" i="3"/>
  <c r="T365" i="3"/>
  <c r="S365" i="3"/>
  <c r="R365" i="3"/>
  <c r="P365" i="3"/>
  <c r="T364" i="3"/>
  <c r="S364" i="3"/>
  <c r="R364" i="3"/>
  <c r="Q364" i="3"/>
  <c r="M159" i="11"/>
  <c r="M163" i="11"/>
  <c r="M167" i="11"/>
  <c r="K144" i="11"/>
  <c r="AC144" i="11" s="1"/>
  <c r="J144" i="11"/>
  <c r="AB144" i="11" s="1"/>
  <c r="I144" i="11"/>
  <c r="AA144" i="11" s="1"/>
  <c r="H144" i="11"/>
  <c r="Z144" i="11" s="1"/>
  <c r="G144" i="11"/>
  <c r="Y144" i="11" s="1"/>
  <c r="BK302" i="3"/>
  <c r="BJ302" i="3"/>
  <c r="BH302" i="3"/>
  <c r="BG302" i="3"/>
  <c r="AI302" i="3"/>
  <c r="AH302" i="3"/>
  <c r="AF302" i="3"/>
  <c r="AE302" i="3"/>
  <c r="BK301" i="3"/>
  <c r="BI301" i="3"/>
  <c r="BH301" i="3"/>
  <c r="BG301" i="3"/>
  <c r="AI301" i="3"/>
  <c r="AG301" i="3"/>
  <c r="AF301" i="3"/>
  <c r="AE301" i="3"/>
  <c r="BJ300" i="3"/>
  <c r="BI300" i="3"/>
  <c r="BH300" i="3"/>
  <c r="BG300" i="3"/>
  <c r="AH300" i="3"/>
  <c r="AG300" i="3"/>
  <c r="AF300" i="3"/>
  <c r="AE300" i="3"/>
  <c r="BK299" i="3"/>
  <c r="BJ299" i="3"/>
  <c r="BI299" i="3"/>
  <c r="BG299" i="3"/>
  <c r="AI299" i="3"/>
  <c r="AH299" i="3"/>
  <c r="AG299" i="3"/>
  <c r="AE299" i="3"/>
  <c r="BK298" i="3"/>
  <c r="BJ298" i="3"/>
  <c r="BI298" i="3"/>
  <c r="BH298" i="3"/>
  <c r="AI298" i="3"/>
  <c r="AH298" i="3"/>
  <c r="AG298" i="3"/>
  <c r="AF298" i="3"/>
  <c r="BA231" i="3"/>
  <c r="AZ231" i="3"/>
  <c r="AX231" i="3"/>
  <c r="AW231" i="3"/>
  <c r="BA230" i="3"/>
  <c r="AY230" i="3"/>
  <c r="AX230" i="3"/>
  <c r="AW230" i="3"/>
  <c r="AZ229" i="3"/>
  <c r="AY229" i="3"/>
  <c r="AX229" i="3"/>
  <c r="AW229" i="3"/>
  <c r="BA228" i="3"/>
  <c r="AZ228" i="3"/>
  <c r="AY228" i="3"/>
  <c r="AW228" i="3"/>
  <c r="BA227" i="3"/>
  <c r="AZ227" i="3"/>
  <c r="AY227" i="3"/>
  <c r="AX227" i="3"/>
  <c r="AD231" i="3"/>
  <c r="AC231" i="3"/>
  <c r="AA231" i="3"/>
  <c r="Z231" i="3"/>
  <c r="AD230" i="3"/>
  <c r="AB230" i="3"/>
  <c r="AA230" i="3"/>
  <c r="Z230" i="3"/>
  <c r="AC229" i="3"/>
  <c r="AB229" i="3"/>
  <c r="AA229" i="3"/>
  <c r="Z229" i="3"/>
  <c r="AD228" i="3"/>
  <c r="AC228" i="3"/>
  <c r="AB228" i="3"/>
  <c r="Z228" i="3"/>
  <c r="AD227" i="3"/>
  <c r="AC227" i="3"/>
  <c r="AB227" i="3"/>
  <c r="AA227" i="3"/>
  <c r="M195" i="11"/>
  <c r="M171" i="11"/>
  <c r="AD144" i="11" l="1"/>
  <c r="K174" i="12"/>
  <c r="H174" i="12"/>
  <c r="I174" i="12"/>
  <c r="J174" i="12"/>
  <c r="L144" i="11"/>
  <c r="M144" i="11" s="1"/>
  <c r="M155" i="11"/>
  <c r="G174" i="12" l="1"/>
  <c r="L174" i="12" s="1"/>
  <c r="M174" i="12" s="1"/>
  <c r="M156" i="12"/>
  <c r="J152" i="4"/>
  <c r="AG152" i="4"/>
  <c r="K152" i="4" s="1"/>
  <c r="AJ152" i="4"/>
  <c r="C838" i="8"/>
  <c r="G838" i="8" s="1"/>
  <c r="C837" i="8"/>
  <c r="G837" i="8" s="1"/>
  <c r="C836" i="8"/>
  <c r="G836" i="8" s="1"/>
  <c r="C835" i="8"/>
  <c r="G835" i="8" s="1"/>
  <c r="C834" i="8"/>
  <c r="G834" i="8" s="1"/>
  <c r="C833" i="8"/>
  <c r="G833" i="8" s="1"/>
  <c r="C832" i="8"/>
  <c r="G832" i="8" s="1"/>
  <c r="C831" i="8"/>
  <c r="G831" i="8" s="1"/>
  <c r="C830" i="8"/>
  <c r="G830" i="8" s="1"/>
  <c r="G581" i="8"/>
  <c r="B343" i="8"/>
  <c r="G194" i="8"/>
  <c r="G191" i="8"/>
  <c r="C192" i="8"/>
  <c r="G192" i="8" s="1"/>
  <c r="C189" i="8"/>
  <c r="G189" i="8" s="1"/>
  <c r="C186" i="8"/>
  <c r="G186" i="8" s="1"/>
  <c r="C193" i="8"/>
  <c r="G193" i="8" s="1"/>
  <c r="C190" i="8"/>
  <c r="G190" i="8" s="1"/>
  <c r="C187" i="8"/>
  <c r="G187" i="8" s="1"/>
  <c r="G188" i="8"/>
  <c r="J30" i="4"/>
  <c r="L30" i="4"/>
  <c r="H15" i="15" s="1"/>
  <c r="M30" i="4"/>
  <c r="I15" i="15" s="1"/>
  <c r="N30" i="4"/>
  <c r="J15" i="15" s="1"/>
  <c r="O30" i="4"/>
  <c r="K15" i="15" s="1"/>
  <c r="F172" i="8"/>
  <c r="G172" i="8" s="1"/>
  <c r="G173" i="8" s="1"/>
  <c r="AE30" i="4" s="1"/>
  <c r="AG30" i="4" s="1"/>
  <c r="T182" i="4"/>
  <c r="X170" i="4"/>
  <c r="L161" i="11" s="1"/>
  <c r="M161" i="11" s="1"/>
  <c r="J15" i="11" l="1"/>
  <c r="K15" i="11"/>
  <c r="I15" i="11"/>
  <c r="H15" i="11"/>
  <c r="L152" i="4"/>
  <c r="K30" i="4"/>
  <c r="G15" i="15" s="1"/>
  <c r="L15" i="15" s="1"/>
  <c r="AT30" i="4"/>
  <c r="F15" i="3"/>
  <c r="F14" i="3"/>
  <c r="C461" i="8"/>
  <c r="C641" i="8"/>
  <c r="C636" i="8"/>
  <c r="S15" i="11" l="1"/>
  <c r="Z15" i="11" s="1"/>
  <c r="T15" i="11"/>
  <c r="AA15" i="11" s="1"/>
  <c r="U15" i="11"/>
  <c r="AB15" i="11" s="1"/>
  <c r="V15" i="11"/>
  <c r="AC15" i="11" s="1"/>
  <c r="P30" i="4"/>
  <c r="R30" i="4" s="1"/>
  <c r="G15" i="11"/>
  <c r="AB159" i="4"/>
  <c r="AB161" i="4"/>
  <c r="AB164" i="4"/>
  <c r="AB166" i="4"/>
  <c r="AB167" i="4"/>
  <c r="AB168" i="4"/>
  <c r="AB169" i="4"/>
  <c r="AB170" i="4"/>
  <c r="AB172" i="4"/>
  <c r="AB175" i="4"/>
  <c r="AB178" i="4"/>
  <c r="AB180" i="4"/>
  <c r="AB181" i="4"/>
  <c r="AB182" i="4"/>
  <c r="AE164" i="4"/>
  <c r="G881" i="8"/>
  <c r="AE163" i="4" s="1"/>
  <c r="AH163" i="4" s="1"/>
  <c r="AJ163" i="4" s="1"/>
  <c r="G877" i="8"/>
  <c r="AE162" i="4" s="1"/>
  <c r="AG162" i="4" s="1"/>
  <c r="J162" i="4"/>
  <c r="L162" i="4"/>
  <c r="M162" i="4"/>
  <c r="N162" i="4"/>
  <c r="O162" i="4"/>
  <c r="G875" i="8"/>
  <c r="AE178" i="4" s="1"/>
  <c r="AG178" i="4" s="1"/>
  <c r="AT178" i="4" s="1"/>
  <c r="G874" i="8"/>
  <c r="G873" i="8"/>
  <c r="AE166" i="4" s="1"/>
  <c r="AG166" i="4" s="1"/>
  <c r="AT166" i="4" s="1"/>
  <c r="G872" i="8"/>
  <c r="AE161" i="4" s="1"/>
  <c r="AG161" i="4" s="1"/>
  <c r="K161" i="4" s="1"/>
  <c r="J161" i="4"/>
  <c r="G868" i="8"/>
  <c r="G867" i="8"/>
  <c r="AE160" i="4" s="1"/>
  <c r="AH160" i="4" s="1"/>
  <c r="J160" i="4"/>
  <c r="O161" i="4"/>
  <c r="N161" i="4"/>
  <c r="M161" i="4"/>
  <c r="L161" i="4"/>
  <c r="G884" i="8"/>
  <c r="G883" i="8"/>
  <c r="G882" i="8"/>
  <c r="G880" i="8"/>
  <c r="G878" i="8"/>
  <c r="V176" i="4"/>
  <c r="AB176" i="4" s="1"/>
  <c r="F93" i="3"/>
  <c r="K162" i="4" l="1"/>
  <c r="P162" i="4" s="1"/>
  <c r="L15" i="11"/>
  <c r="M15" i="11" s="1"/>
  <c r="M15" i="12"/>
  <c r="R15" i="11"/>
  <c r="AK163" i="4"/>
  <c r="AT162" i="4"/>
  <c r="P161" i="4"/>
  <c r="R161" i="4" s="1"/>
  <c r="AT161" i="4"/>
  <c r="AJ160" i="4"/>
  <c r="L160" i="4" s="1"/>
  <c r="AK160" i="4"/>
  <c r="AG160" i="4"/>
  <c r="G865" i="8"/>
  <c r="AE172" i="4"/>
  <c r="AG172" i="4" s="1"/>
  <c r="AT172" i="4" s="1"/>
  <c r="J166" i="4"/>
  <c r="J172" i="4" s="1"/>
  <c r="J178" i="4" s="1"/>
  <c r="O166" i="4"/>
  <c r="N166" i="4"/>
  <c r="M166" i="4"/>
  <c r="L166" i="4"/>
  <c r="K166" i="4"/>
  <c r="O178" i="4"/>
  <c r="N178" i="4"/>
  <c r="M178" i="4"/>
  <c r="L178" i="4"/>
  <c r="K178" i="4"/>
  <c r="G879" i="8"/>
  <c r="G869" i="8"/>
  <c r="F130" i="3"/>
  <c r="Y15" i="11" l="1"/>
  <c r="AD15" i="11" s="1"/>
  <c r="W15" i="11"/>
  <c r="H158" i="11"/>
  <c r="H158" i="15"/>
  <c r="S158" i="11" s="1"/>
  <c r="M15" i="14"/>
  <c r="M15" i="13"/>
  <c r="M15" i="15"/>
  <c r="AN163" i="4"/>
  <c r="AQ163" i="4" s="1"/>
  <c r="Z162" i="4"/>
  <c r="AM163" i="4"/>
  <c r="P178" i="4"/>
  <c r="R178" i="4" s="1"/>
  <c r="P166" i="4"/>
  <c r="R166" i="4" s="1"/>
  <c r="K160" i="4"/>
  <c r="AN160" i="4"/>
  <c r="AM160" i="4"/>
  <c r="M160" i="4" s="1"/>
  <c r="K172" i="4"/>
  <c r="AG117" i="4"/>
  <c r="K117" i="4" s="1"/>
  <c r="AH117" i="4"/>
  <c r="AK117" i="4" s="1"/>
  <c r="J117" i="4"/>
  <c r="G641" i="8"/>
  <c r="G642" i="8" s="1"/>
  <c r="AN117" i="4" s="1"/>
  <c r="AP163" i="4" l="1"/>
  <c r="AS163" i="4"/>
  <c r="G158" i="11"/>
  <c r="G158" i="15"/>
  <c r="I158" i="11"/>
  <c r="I158" i="15"/>
  <c r="T158" i="11" s="1"/>
  <c r="Z158" i="11"/>
  <c r="AB162" i="4"/>
  <c r="R162" i="4"/>
  <c r="AQ160" i="4"/>
  <c r="AS160" i="4" s="1"/>
  <c r="O160" i="4" s="1"/>
  <c r="AP160" i="4"/>
  <c r="N160" i="4" s="1"/>
  <c r="AJ117" i="4"/>
  <c r="L117" i="4" s="1"/>
  <c r="AM117" i="4"/>
  <c r="M117" i="4" s="1"/>
  <c r="J5" i="4"/>
  <c r="G709" i="8" a="1"/>
  <c r="G709" i="8" s="1"/>
  <c r="J129" i="4"/>
  <c r="J118" i="4"/>
  <c r="G644" i="8" a="1"/>
  <c r="G644" i="8" s="1"/>
  <c r="G632" i="8" a="1"/>
  <c r="G632" i="8" s="1"/>
  <c r="J115" i="4"/>
  <c r="G620" i="8"/>
  <c r="J112" i="4"/>
  <c r="G566" i="8" a="1"/>
  <c r="G566" i="8" s="1"/>
  <c r="J99" i="4"/>
  <c r="G533" i="8" a="1"/>
  <c r="G533" i="8" s="1"/>
  <c r="J91" i="4"/>
  <c r="G434" i="8" a="1"/>
  <c r="G434" i="8" s="1"/>
  <c r="J76" i="4"/>
  <c r="G400" i="8" a="1"/>
  <c r="G400" i="8" s="1"/>
  <c r="J71" i="4"/>
  <c r="G365" i="8" a="1"/>
  <c r="G365" i="8" s="1"/>
  <c r="J63" i="4"/>
  <c r="G324" i="8" a="1"/>
  <c r="G324" i="8" s="1"/>
  <c r="J55" i="4"/>
  <c r="J48" i="4"/>
  <c r="G270" i="8" a="1"/>
  <c r="G270" i="8" s="1"/>
  <c r="G208" i="8" a="1"/>
  <c r="G208" i="8" s="1"/>
  <c r="G163" i="8" a="1"/>
  <c r="G163" i="8" s="1"/>
  <c r="Z157" i="4"/>
  <c r="X157" i="4"/>
  <c r="V157" i="4"/>
  <c r="T157" i="4"/>
  <c r="AB157" i="4"/>
  <c r="R158" i="11" l="1"/>
  <c r="Y158" i="11" s="1"/>
  <c r="K158" i="11"/>
  <c r="K158" i="15"/>
  <c r="V158" i="11" s="1"/>
  <c r="J158" i="11"/>
  <c r="J158" i="15"/>
  <c r="U158" i="11" s="1"/>
  <c r="AA158" i="11"/>
  <c r="P160" i="4"/>
  <c r="AT160" i="4"/>
  <c r="M172" i="4"/>
  <c r="L172" i="4"/>
  <c r="AP117" i="4"/>
  <c r="AQ117" i="4"/>
  <c r="AS117" i="4" s="1"/>
  <c r="O117" i="4" s="1"/>
  <c r="J121" i="4"/>
  <c r="G636" i="8"/>
  <c r="G637" i="8" s="1"/>
  <c r="AH116" i="4" s="1"/>
  <c r="L158" i="15" l="1"/>
  <c r="W158" i="11"/>
  <c r="AC158" i="11"/>
  <c r="AB158" i="11"/>
  <c r="Z160" i="4"/>
  <c r="O172" i="4"/>
  <c r="N117" i="4"/>
  <c r="P117" i="4" s="1"/>
  <c r="R117" i="4" s="1"/>
  <c r="AT117" i="4"/>
  <c r="AH133" i="4"/>
  <c r="AN133" i="4" s="1"/>
  <c r="AP133" i="4" s="1"/>
  <c r="N133" i="4" s="1"/>
  <c r="AH132" i="4"/>
  <c r="AN132" i="4" s="1"/>
  <c r="AP132" i="4" s="1"/>
  <c r="N132" i="4" s="1"/>
  <c r="AH131" i="4"/>
  <c r="AJ131" i="4" s="1"/>
  <c r="AG131" i="4"/>
  <c r="K131" i="4" s="1"/>
  <c r="AM131" i="4"/>
  <c r="M131" i="4" s="1"/>
  <c r="AS131" i="4"/>
  <c r="O131" i="4" s="1"/>
  <c r="AG132" i="4"/>
  <c r="AM132" i="4"/>
  <c r="M132" i="4" s="1"/>
  <c r="AS132" i="4"/>
  <c r="O132" i="4" s="1"/>
  <c r="AG133" i="4"/>
  <c r="K133" i="4" s="1"/>
  <c r="AM133" i="4"/>
  <c r="M133" i="4" s="1"/>
  <c r="AS133" i="4"/>
  <c r="O133" i="4" s="1"/>
  <c r="G895" i="8"/>
  <c r="AH182" i="4" s="1"/>
  <c r="AK182" i="4" s="1"/>
  <c r="G893" i="8"/>
  <c r="AH170" i="4" s="1"/>
  <c r="AK170" i="4" s="1"/>
  <c r="AD158" i="11" l="1"/>
  <c r="R160" i="4"/>
  <c r="AB160" i="4"/>
  <c r="L158" i="11"/>
  <c r="N172" i="4"/>
  <c r="P172" i="4" s="1"/>
  <c r="R172" i="4" s="1"/>
  <c r="AJ132" i="4"/>
  <c r="L132" i="4" s="1"/>
  <c r="L131" i="4"/>
  <c r="AJ133" i="4"/>
  <c r="K132" i="4"/>
  <c r="AN131" i="4"/>
  <c r="AP131" i="4" s="1"/>
  <c r="N131" i="4" s="1"/>
  <c r="AN182" i="4"/>
  <c r="AM182" i="4"/>
  <c r="AJ182" i="4"/>
  <c r="AN170" i="4"/>
  <c r="AM170" i="4"/>
  <c r="AJ170" i="4"/>
  <c r="F80" i="3"/>
  <c r="F79" i="3"/>
  <c r="F120" i="3"/>
  <c r="F119" i="3"/>
  <c r="M158" i="15" l="1"/>
  <c r="C194" i="15"/>
  <c r="M158" i="11"/>
  <c r="P132" i="4"/>
  <c r="R132" i="4" s="1"/>
  <c r="AT132" i="4"/>
  <c r="AT131" i="4"/>
  <c r="P131" i="4"/>
  <c r="R131" i="4" s="1"/>
  <c r="AT133" i="4"/>
  <c r="L133" i="4"/>
  <c r="AP182" i="4"/>
  <c r="AQ182" i="4"/>
  <c r="AS182" i="4" s="1"/>
  <c r="AQ170" i="4"/>
  <c r="AP170" i="4"/>
  <c r="F90" i="3"/>
  <c r="F32" i="3" s="1"/>
  <c r="F89" i="3"/>
  <c r="F31" i="3" s="1"/>
  <c r="F88" i="3"/>
  <c r="F30" i="3" s="1"/>
  <c r="F87" i="3"/>
  <c r="F29" i="3" s="1"/>
  <c r="F86" i="3"/>
  <c r="F28" i="3" s="1"/>
  <c r="F85" i="3"/>
  <c r="F27" i="3" s="1"/>
  <c r="F84" i="3"/>
  <c r="F26" i="3" s="1"/>
  <c r="F83" i="3"/>
  <c r="F25" i="3" s="1"/>
  <c r="F35" i="3"/>
  <c r="BB217" i="3"/>
  <c r="BB216" i="3"/>
  <c r="BB215" i="3"/>
  <c r="BB214" i="3"/>
  <c r="BB213" i="3"/>
  <c r="BB212" i="3"/>
  <c r="BB211" i="3"/>
  <c r="BB210" i="3"/>
  <c r="BB209" i="3"/>
  <c r="BB208" i="3"/>
  <c r="BB207" i="3"/>
  <c r="BB206" i="3"/>
  <c r="BB205" i="3"/>
  <c r="BB204" i="3"/>
  <c r="BB203" i="3"/>
  <c r="AE204" i="3"/>
  <c r="AE205" i="3"/>
  <c r="AE206" i="3"/>
  <c r="AE207" i="3"/>
  <c r="AE208" i="3"/>
  <c r="AE209" i="3"/>
  <c r="AE210" i="3"/>
  <c r="AE211" i="3"/>
  <c r="AE212" i="3"/>
  <c r="AE213" i="3"/>
  <c r="AE214" i="3"/>
  <c r="AE215" i="3"/>
  <c r="AE216" i="3"/>
  <c r="AE217" i="3"/>
  <c r="AE203" i="3"/>
  <c r="AE165" i="4"/>
  <c r="AG165" i="4" s="1"/>
  <c r="AE171" i="4"/>
  <c r="AH171" i="4" s="1"/>
  <c r="J165" i="4"/>
  <c r="J177" i="4" s="1"/>
  <c r="G870" i="8"/>
  <c r="AE177" i="4" s="1"/>
  <c r="AH177" i="4" s="1"/>
  <c r="AJ177" i="4" s="1"/>
  <c r="L177" i="4" s="1"/>
  <c r="H40" i="3"/>
  <c r="H39" i="3"/>
  <c r="H38" i="3"/>
  <c r="H37" i="3"/>
  <c r="H36" i="3"/>
  <c r="F98" i="3"/>
  <c r="F40" i="3" s="1"/>
  <c r="F97" i="3"/>
  <c r="F39" i="3" s="1"/>
  <c r="F96" i="3"/>
  <c r="F38" i="3" s="1"/>
  <c r="F95" i="3"/>
  <c r="F37" i="3" s="1"/>
  <c r="F94" i="3"/>
  <c r="F36" i="3" s="1"/>
  <c r="F139" i="3"/>
  <c r="F140" i="3"/>
  <c r="F7" i="3"/>
  <c r="F8" i="3"/>
  <c r="F9" i="3"/>
  <c r="F10" i="3"/>
  <c r="F11" i="3"/>
  <c r="F12" i="3"/>
  <c r="F13" i="3"/>
  <c r="F19" i="3"/>
  <c r="F20" i="3"/>
  <c r="F23" i="3"/>
  <c r="F24" i="3"/>
  <c r="F33" i="3"/>
  <c r="F34" i="3"/>
  <c r="J114" i="4"/>
  <c r="G629" i="8"/>
  <c r="G630" i="8" s="1"/>
  <c r="AH114" i="4" s="1"/>
  <c r="AK114" i="4" s="1"/>
  <c r="AG114" i="4"/>
  <c r="L80" i="4"/>
  <c r="H78" i="15" s="1"/>
  <c r="M80" i="4"/>
  <c r="I78" i="15" s="1"/>
  <c r="N80" i="4"/>
  <c r="J78" i="15" s="1"/>
  <c r="O80" i="4"/>
  <c r="K78" i="15" s="1"/>
  <c r="J80" i="4"/>
  <c r="G461" i="8"/>
  <c r="G462" i="8" s="1"/>
  <c r="AE80" i="4" s="1"/>
  <c r="AG80" i="4" s="1"/>
  <c r="J44" i="4"/>
  <c r="J45" i="4" s="1"/>
  <c r="J46" i="4" s="1"/>
  <c r="J43" i="4" s="1"/>
  <c r="C267" i="8"/>
  <c r="G267" i="8" s="1"/>
  <c r="C261" i="8"/>
  <c r="G261" i="8" s="1"/>
  <c r="C255" i="8"/>
  <c r="G255" i="8" s="1"/>
  <c r="C266" i="8"/>
  <c r="G266" i="8" s="1"/>
  <c r="C260" i="8"/>
  <c r="G260" i="8" s="1"/>
  <c r="C254" i="8"/>
  <c r="G254" i="8" s="1"/>
  <c r="G265" i="8"/>
  <c r="G259" i="8"/>
  <c r="G253" i="8"/>
  <c r="J25" i="4"/>
  <c r="C160" i="8"/>
  <c r="G160" i="8" s="1"/>
  <c r="C159" i="8"/>
  <c r="G159" i="8" s="1"/>
  <c r="C154" i="8"/>
  <c r="G154" i="8" s="1"/>
  <c r="C153" i="8"/>
  <c r="G153" i="8" s="1"/>
  <c r="C148" i="8"/>
  <c r="G148" i="8" s="1"/>
  <c r="C147" i="8"/>
  <c r="G147" i="8" s="1"/>
  <c r="C75" i="8"/>
  <c r="C74" i="8"/>
  <c r="C69" i="8"/>
  <c r="C68" i="8"/>
  <c r="C63" i="8"/>
  <c r="C62" i="8"/>
  <c r="C158" i="8"/>
  <c r="G158" i="8" s="1"/>
  <c r="C152" i="8"/>
  <c r="G152" i="8" s="1"/>
  <c r="C146" i="8"/>
  <c r="G146" i="8" s="1"/>
  <c r="G141" i="8"/>
  <c r="G140" i="8"/>
  <c r="C139" i="8"/>
  <c r="G138" i="8"/>
  <c r="C859" i="8"/>
  <c r="G859" i="8" s="1"/>
  <c r="C858" i="8"/>
  <c r="G858" i="8" s="1"/>
  <c r="C854" i="8"/>
  <c r="G854" i="8" s="1"/>
  <c r="C849" i="8"/>
  <c r="G849" i="8" s="1"/>
  <c r="C853" i="8"/>
  <c r="G853" i="8" s="1"/>
  <c r="C848" i="8"/>
  <c r="G848" i="8" s="1"/>
  <c r="G857" i="8"/>
  <c r="G852" i="8"/>
  <c r="G847" i="8"/>
  <c r="J153" i="4"/>
  <c r="J154" i="4" s="1"/>
  <c r="J155" i="4" s="1"/>
  <c r="J156" i="4" s="1"/>
  <c r="G894" i="8"/>
  <c r="AH176" i="4" s="1"/>
  <c r="AJ176" i="4" s="1"/>
  <c r="F129" i="3"/>
  <c r="F22" i="3"/>
  <c r="F21" i="3"/>
  <c r="G561" i="8"/>
  <c r="G562" i="8"/>
  <c r="G563" i="8"/>
  <c r="P133" i="4" l="1"/>
  <c r="R133" i="4" s="1"/>
  <c r="H78" i="11"/>
  <c r="I78" i="11"/>
  <c r="AS170" i="4"/>
  <c r="H170" i="11"/>
  <c r="H170" i="12"/>
  <c r="S170" i="11" s="1"/>
  <c r="J78" i="11"/>
  <c r="K78" i="11"/>
  <c r="AH165" i="4"/>
  <c r="AK165" i="4" s="1"/>
  <c r="AM165" i="4" s="1"/>
  <c r="M165" i="4" s="1"/>
  <c r="J171" i="4"/>
  <c r="K165" i="4"/>
  <c r="AK171" i="4"/>
  <c r="AJ171" i="4"/>
  <c r="L171" i="4" s="1"/>
  <c r="AG177" i="4"/>
  <c r="AG171" i="4"/>
  <c r="AK177" i="4"/>
  <c r="AM177" i="4" s="1"/>
  <c r="M177" i="4" s="1"/>
  <c r="AN114" i="4"/>
  <c r="AM114" i="4"/>
  <c r="M114" i="4" s="1"/>
  <c r="K114" i="4"/>
  <c r="AJ114" i="4"/>
  <c r="L114" i="4" s="1"/>
  <c r="AT80" i="4"/>
  <c r="K80" i="4"/>
  <c r="G78" i="15" s="1"/>
  <c r="L78" i="15" s="1"/>
  <c r="G268" i="8"/>
  <c r="G256" i="8"/>
  <c r="G262" i="8"/>
  <c r="G161" i="8"/>
  <c r="G149" i="8"/>
  <c r="G155" i="8"/>
  <c r="G139" i="8"/>
  <c r="G142" i="8" s="1"/>
  <c r="G855" i="8"/>
  <c r="G850" i="8"/>
  <c r="G860" i="8"/>
  <c r="AK176" i="4"/>
  <c r="BL244" i="3"/>
  <c r="F72" i="3"/>
  <c r="F71" i="3"/>
  <c r="F70" i="3"/>
  <c r="AE46" i="4" l="1"/>
  <c r="AG46" i="4" s="1"/>
  <c r="K46" i="4" s="1"/>
  <c r="G28" i="12" s="1"/>
  <c r="AE45" i="4"/>
  <c r="AG45" i="4" s="1"/>
  <c r="K45" i="4" s="1"/>
  <c r="G28" i="14" s="1"/>
  <c r="AE44" i="4"/>
  <c r="AG44" i="4" s="1"/>
  <c r="K44" i="4" s="1"/>
  <c r="G28" i="13" s="1"/>
  <c r="AE27" i="4"/>
  <c r="AH27" i="4" s="1"/>
  <c r="AE26" i="4"/>
  <c r="AH26" i="4" s="1"/>
  <c r="AE25" i="4"/>
  <c r="AG25" i="4" s="1"/>
  <c r="K25" i="4" s="1"/>
  <c r="AE24" i="4"/>
  <c r="V78" i="11"/>
  <c r="AC78" i="11" s="1"/>
  <c r="S78" i="11"/>
  <c r="Z78" i="11" s="1"/>
  <c r="H166" i="11"/>
  <c r="H166" i="14"/>
  <c r="S166" i="11" s="1"/>
  <c r="I162" i="11"/>
  <c r="I162" i="13"/>
  <c r="G162" i="11"/>
  <c r="G162" i="13"/>
  <c r="Z170" i="11"/>
  <c r="U78" i="11"/>
  <c r="AB78" i="11" s="1"/>
  <c r="T78" i="11"/>
  <c r="AA78" i="11" s="1"/>
  <c r="I170" i="11"/>
  <c r="I170" i="12"/>
  <c r="T170" i="11" s="1"/>
  <c r="P80" i="4"/>
  <c r="R80" i="4" s="1"/>
  <c r="G78" i="11"/>
  <c r="AH153" i="4"/>
  <c r="AH156" i="4"/>
  <c r="AJ156" i="4" s="1"/>
  <c r="L156" i="4" s="1"/>
  <c r="H145" i="12" s="1"/>
  <c r="AG156" i="4"/>
  <c r="K156" i="4" s="1"/>
  <c r="G145" i="12" s="1"/>
  <c r="AH154" i="4"/>
  <c r="AJ154" i="4" s="1"/>
  <c r="L154" i="4" s="1"/>
  <c r="H145" i="13" s="1"/>
  <c r="AG154" i="4"/>
  <c r="K154" i="4" s="1"/>
  <c r="G145" i="13" s="1"/>
  <c r="AH155" i="4"/>
  <c r="AJ155" i="4" s="1"/>
  <c r="L155" i="4" s="1"/>
  <c r="H145" i="14" s="1"/>
  <c r="AG155" i="4"/>
  <c r="K155" i="4" s="1"/>
  <c r="G145" i="14" s="1"/>
  <c r="K177" i="4"/>
  <c r="AN165" i="4"/>
  <c r="AQ165" i="4" s="1"/>
  <c r="AS165" i="4" s="1"/>
  <c r="O165" i="4" s="1"/>
  <c r="AJ165" i="4"/>
  <c r="K171" i="4"/>
  <c r="AN171" i="4"/>
  <c r="AM171" i="4"/>
  <c r="M171" i="4" s="1"/>
  <c r="AN177" i="4"/>
  <c r="AP177" i="4" s="1"/>
  <c r="AP114" i="4"/>
  <c r="N114" i="4" s="1"/>
  <c r="AQ114" i="4"/>
  <c r="AS114" i="4" s="1"/>
  <c r="O114" i="4" s="1"/>
  <c r="AM176" i="4"/>
  <c r="AN176" i="4"/>
  <c r="G890" i="8"/>
  <c r="G891" i="8"/>
  <c r="G892" i="8"/>
  <c r="AG26" i="4" l="1"/>
  <c r="K26" i="4" s="1"/>
  <c r="AH25" i="4"/>
  <c r="AJ25" i="4" s="1"/>
  <c r="AH45" i="4"/>
  <c r="AJ45" i="4" s="1"/>
  <c r="L45" i="4" s="1"/>
  <c r="H28" i="14" s="1"/>
  <c r="AG27" i="4"/>
  <c r="K27" i="4" s="1"/>
  <c r="AH46" i="4"/>
  <c r="AJ46" i="4" s="1"/>
  <c r="L46" i="4" s="1"/>
  <c r="H28" i="12" s="1"/>
  <c r="AH44" i="4"/>
  <c r="AJ44" i="4" s="1"/>
  <c r="L44" i="4" s="1"/>
  <c r="H28" i="13" s="1"/>
  <c r="R162" i="11"/>
  <c r="Y162" i="11" s="1"/>
  <c r="I166" i="11"/>
  <c r="I166" i="14"/>
  <c r="T166" i="11" s="1"/>
  <c r="L78" i="11"/>
  <c r="M78" i="11" s="1"/>
  <c r="M78" i="14"/>
  <c r="M78" i="15"/>
  <c r="M78" i="13"/>
  <c r="M78" i="12"/>
  <c r="T162" i="11"/>
  <c r="R78" i="11"/>
  <c r="G166" i="11"/>
  <c r="G166" i="14"/>
  <c r="G170" i="11"/>
  <c r="G170" i="12"/>
  <c r="Z166" i="11"/>
  <c r="AA170" i="11"/>
  <c r="K162" i="11"/>
  <c r="K162" i="13"/>
  <c r="AK156" i="4"/>
  <c r="AN156" i="4" s="1"/>
  <c r="AQ156" i="4" s="1"/>
  <c r="AS156" i="4" s="1"/>
  <c r="O156" i="4" s="1"/>
  <c r="K145" i="12" s="1"/>
  <c r="AK155" i="4"/>
  <c r="AM155" i="4" s="1"/>
  <c r="M155" i="4" s="1"/>
  <c r="I145" i="14" s="1"/>
  <c r="AK154" i="4"/>
  <c r="AM154" i="4" s="1"/>
  <c r="M154" i="4" s="1"/>
  <c r="I145" i="13" s="1"/>
  <c r="L165" i="4"/>
  <c r="AP165" i="4"/>
  <c r="N165" i="4" s="1"/>
  <c r="AP171" i="4"/>
  <c r="N171" i="4" s="1"/>
  <c r="AQ171" i="4"/>
  <c r="AS171" i="4" s="1"/>
  <c r="O171" i="4" s="1"/>
  <c r="AQ177" i="4"/>
  <c r="AS177" i="4" s="1"/>
  <c r="O177" i="4" s="1"/>
  <c r="N177" i="4"/>
  <c r="P114" i="4"/>
  <c r="R114" i="4" s="1"/>
  <c r="AT114" i="4"/>
  <c r="AK45" i="4"/>
  <c r="AM45" i="4" s="1"/>
  <c r="M45" i="4" s="1"/>
  <c r="I28" i="14" s="1"/>
  <c r="AK25" i="4"/>
  <c r="AM25" i="4" s="1"/>
  <c r="M25" i="4" s="1"/>
  <c r="AJ27" i="4"/>
  <c r="L27" i="4" s="1"/>
  <c r="AK27" i="4"/>
  <c r="AK26" i="4"/>
  <c r="AJ26" i="4"/>
  <c r="L26" i="4" s="1"/>
  <c r="L25" i="4"/>
  <c r="AP176" i="4"/>
  <c r="AQ176" i="4"/>
  <c r="AS176" i="4" s="1"/>
  <c r="G699" i="8"/>
  <c r="G698" i="8"/>
  <c r="G697" i="8"/>
  <c r="G694" i="8"/>
  <c r="G693" i="8"/>
  <c r="G692" i="8"/>
  <c r="G689" i="8"/>
  <c r="J170" i="4"/>
  <c r="J182" i="4" s="1"/>
  <c r="J164" i="4"/>
  <c r="J175" i="4" s="1"/>
  <c r="J163" i="4"/>
  <c r="J180" i="4" s="1"/>
  <c r="J179" i="4"/>
  <c r="J159" i="4"/>
  <c r="G813" i="8"/>
  <c r="J151" i="4"/>
  <c r="J150" i="4"/>
  <c r="G560" i="8"/>
  <c r="G559" i="8"/>
  <c r="G552" i="8"/>
  <c r="G553" i="8"/>
  <c r="G554" i="8"/>
  <c r="G555" i="8"/>
  <c r="G556" i="8"/>
  <c r="G557" i="8"/>
  <c r="G558" i="8"/>
  <c r="G551" i="8"/>
  <c r="G803" i="8"/>
  <c r="G802" i="8"/>
  <c r="G799" i="8"/>
  <c r="G798" i="8"/>
  <c r="K147" i="4"/>
  <c r="G131" i="14" s="1"/>
  <c r="L147" i="4"/>
  <c r="H131" i="14" s="1"/>
  <c r="K148" i="4"/>
  <c r="G131" i="12" s="1"/>
  <c r="L148" i="4"/>
  <c r="H131" i="12" s="1"/>
  <c r="G758" i="8"/>
  <c r="G759" i="8" s="1"/>
  <c r="AH140" i="4" s="1"/>
  <c r="AJ140" i="4" s="1"/>
  <c r="G755" i="8"/>
  <c r="G756" i="8" s="1"/>
  <c r="AH139" i="4" s="1"/>
  <c r="AK139" i="4" s="1"/>
  <c r="K139" i="4"/>
  <c r="K140" i="4"/>
  <c r="J146" i="4"/>
  <c r="J147" i="4" s="1"/>
  <c r="J148" i="4" s="1"/>
  <c r="K144" i="4"/>
  <c r="K145" i="4"/>
  <c r="C787" i="8"/>
  <c r="G787" i="8" s="1"/>
  <c r="C782" i="8"/>
  <c r="G782" i="8" s="1"/>
  <c r="C777" i="8"/>
  <c r="C778" i="8"/>
  <c r="C789" i="8"/>
  <c r="G789" i="8" s="1"/>
  <c r="C788" i="8"/>
  <c r="G788" i="8" s="1"/>
  <c r="C784" i="8"/>
  <c r="G784" i="8" s="1"/>
  <c r="C783" i="8"/>
  <c r="G783" i="8" s="1"/>
  <c r="J143" i="4"/>
  <c r="J144" i="4" s="1"/>
  <c r="J145" i="4" s="1"/>
  <c r="J142" i="4"/>
  <c r="J141" i="4"/>
  <c r="J130" i="4"/>
  <c r="J131" i="4" s="1"/>
  <c r="J132" i="4" s="1"/>
  <c r="J133" i="4" s="1"/>
  <c r="J113" i="4"/>
  <c r="J59" i="4"/>
  <c r="J49" i="4"/>
  <c r="J138" i="4"/>
  <c r="J139" i="4" s="1"/>
  <c r="J140" i="4" s="1"/>
  <c r="J137" i="4"/>
  <c r="K135" i="4"/>
  <c r="G129" i="14" s="1"/>
  <c r="K136" i="4"/>
  <c r="G129" i="12" s="1"/>
  <c r="J134" i="4"/>
  <c r="J135" i="4" s="1"/>
  <c r="J136" i="4" s="1"/>
  <c r="G734" i="8"/>
  <c r="G733" i="8"/>
  <c r="G732" i="8"/>
  <c r="G729" i="8"/>
  <c r="G728" i="8"/>
  <c r="G727" i="8"/>
  <c r="AR107" i="4"/>
  <c r="AR106" i="4"/>
  <c r="AR105" i="4"/>
  <c r="AO107" i="4"/>
  <c r="AO106" i="4"/>
  <c r="AO105" i="4"/>
  <c r="AL107" i="4"/>
  <c r="AL106" i="4"/>
  <c r="AL105" i="4"/>
  <c r="AI107" i="4"/>
  <c r="AI106" i="4"/>
  <c r="AI105" i="4"/>
  <c r="AR110" i="4"/>
  <c r="AR109" i="4"/>
  <c r="AR108" i="4"/>
  <c r="AO110" i="4"/>
  <c r="AO109" i="4"/>
  <c r="AO108" i="4"/>
  <c r="AL110" i="4"/>
  <c r="AL109" i="4"/>
  <c r="AL108" i="4"/>
  <c r="AI110" i="4"/>
  <c r="AI109" i="4"/>
  <c r="AI108" i="4"/>
  <c r="K109" i="4"/>
  <c r="G94" i="14" s="1"/>
  <c r="K110" i="4"/>
  <c r="G94" i="12" s="1"/>
  <c r="J108" i="4"/>
  <c r="J109" i="4" s="1"/>
  <c r="J110" i="4" s="1"/>
  <c r="G617" i="8"/>
  <c r="G618" i="8" s="1"/>
  <c r="AH110" i="4" s="1"/>
  <c r="G614" i="8"/>
  <c r="G615" i="8" s="1"/>
  <c r="AH109" i="4" s="1"/>
  <c r="AK46" i="4" l="1"/>
  <c r="AM46" i="4" s="1"/>
  <c r="M46" i="4" s="1"/>
  <c r="I28" i="12" s="1"/>
  <c r="G130" i="14"/>
  <c r="AK44" i="4"/>
  <c r="AM44" i="4" s="1"/>
  <c r="M44" i="4" s="1"/>
  <c r="I28" i="13" s="1"/>
  <c r="Y78" i="11"/>
  <c r="AD78" i="11" s="1"/>
  <c r="W78" i="11"/>
  <c r="G130" i="12"/>
  <c r="AA162" i="11"/>
  <c r="V162" i="11"/>
  <c r="H162" i="11"/>
  <c r="H162" i="13"/>
  <c r="R170" i="11"/>
  <c r="J162" i="11"/>
  <c r="J162" i="13"/>
  <c r="J170" i="11"/>
  <c r="J170" i="12"/>
  <c r="U170" i="11" s="1"/>
  <c r="K170" i="11"/>
  <c r="K170" i="12"/>
  <c r="V170" i="11" s="1"/>
  <c r="R166" i="11"/>
  <c r="AA166" i="11"/>
  <c r="K166" i="11"/>
  <c r="K166" i="14"/>
  <c r="V166" i="11" s="1"/>
  <c r="J166" i="11"/>
  <c r="J166" i="14"/>
  <c r="U166" i="11" s="1"/>
  <c r="AP156" i="4"/>
  <c r="N156" i="4" s="1"/>
  <c r="J145" i="12" s="1"/>
  <c r="AM156" i="4"/>
  <c r="M156" i="4" s="1"/>
  <c r="I145" i="12" s="1"/>
  <c r="AN155" i="4"/>
  <c r="AQ155" i="4" s="1"/>
  <c r="AS155" i="4" s="1"/>
  <c r="O155" i="4" s="1"/>
  <c r="K145" i="14" s="1"/>
  <c r="AN154" i="4"/>
  <c r="AQ154" i="4" s="1"/>
  <c r="AS154" i="4" s="1"/>
  <c r="O154" i="4" s="1"/>
  <c r="K145" i="13" s="1"/>
  <c r="P165" i="4"/>
  <c r="AT177" i="4"/>
  <c r="AT171" i="4"/>
  <c r="AT165" i="4"/>
  <c r="P177" i="4"/>
  <c r="P171" i="4"/>
  <c r="AN45" i="4"/>
  <c r="AP45" i="4" s="1"/>
  <c r="AN46" i="4"/>
  <c r="AQ46" i="4" s="1"/>
  <c r="AS46" i="4" s="1"/>
  <c r="O46" i="4" s="1"/>
  <c r="K28" i="12" s="1"/>
  <c r="AN25" i="4"/>
  <c r="AQ25" i="4" s="1"/>
  <c r="AS25" i="4" s="1"/>
  <c r="O25" i="4" s="1"/>
  <c r="AM27" i="4"/>
  <c r="M27" i="4" s="1"/>
  <c r="AN27" i="4"/>
  <c r="AM26" i="4"/>
  <c r="M26" i="4" s="1"/>
  <c r="AN26" i="4"/>
  <c r="G564" i="8"/>
  <c r="G700" i="8"/>
  <c r="G695" i="8"/>
  <c r="J176" i="4"/>
  <c r="J173" i="4"/>
  <c r="J167" i="4"/>
  <c r="J174" i="4"/>
  <c r="J168" i="4"/>
  <c r="J169" i="4"/>
  <c r="J181" i="4"/>
  <c r="G804" i="8"/>
  <c r="AK148" i="4" s="1"/>
  <c r="AM148" i="4" s="1"/>
  <c r="M148" i="4" s="1"/>
  <c r="I131" i="12" s="1"/>
  <c r="G800" i="8"/>
  <c r="AK147" i="4" s="1"/>
  <c r="AN139" i="4"/>
  <c r="AM139" i="4"/>
  <c r="M139" i="4" s="1"/>
  <c r="L140" i="4"/>
  <c r="AJ139" i="4"/>
  <c r="AK140" i="4"/>
  <c r="G790" i="8"/>
  <c r="AH145" i="4" s="1"/>
  <c r="G785" i="8"/>
  <c r="AH144" i="4" s="1"/>
  <c r="G735" i="8"/>
  <c r="AH136" i="4" s="1"/>
  <c r="AJ136" i="4" s="1"/>
  <c r="L136" i="4" s="1"/>
  <c r="H129" i="12" s="1"/>
  <c r="G730" i="8"/>
  <c r="AH135" i="4" s="1"/>
  <c r="AK110" i="4"/>
  <c r="AM110" i="4" s="1"/>
  <c r="M110" i="4" s="1"/>
  <c r="I94" i="12" s="1"/>
  <c r="AJ110" i="4"/>
  <c r="L110" i="4" s="1"/>
  <c r="H94" i="12" s="1"/>
  <c r="AJ109" i="4"/>
  <c r="L109" i="4" s="1"/>
  <c r="H94" i="14" s="1"/>
  <c r="AK109" i="4"/>
  <c r="AM109" i="4" s="1"/>
  <c r="M109" i="4" s="1"/>
  <c r="I94" i="14" s="1"/>
  <c r="BL288" i="3"/>
  <c r="BL287" i="3"/>
  <c r="BL286" i="3"/>
  <c r="BL285" i="3"/>
  <c r="BL284" i="3"/>
  <c r="BL283" i="3"/>
  <c r="BL282" i="3"/>
  <c r="BL281" i="3"/>
  <c r="BL280" i="3"/>
  <c r="BL279" i="3"/>
  <c r="BL278" i="3"/>
  <c r="BL277" i="3"/>
  <c r="BL276" i="3"/>
  <c r="BL275" i="3"/>
  <c r="BL274" i="3"/>
  <c r="AJ288" i="3"/>
  <c r="AJ287" i="3"/>
  <c r="AJ286" i="3"/>
  <c r="AJ285" i="3"/>
  <c r="AJ284" i="3"/>
  <c r="AJ283" i="3"/>
  <c r="AJ282" i="3"/>
  <c r="AJ281" i="3"/>
  <c r="AJ280" i="3"/>
  <c r="AJ279" i="3"/>
  <c r="AJ278" i="3"/>
  <c r="AJ277" i="3"/>
  <c r="AJ276" i="3"/>
  <c r="AJ275" i="3"/>
  <c r="AJ274" i="3"/>
  <c r="H113" i="3"/>
  <c r="H55" i="3" s="1"/>
  <c r="H112" i="3"/>
  <c r="H54" i="3" s="1"/>
  <c r="H111" i="3"/>
  <c r="H53" i="3" s="1"/>
  <c r="F113" i="3"/>
  <c r="G113" i="3" s="1"/>
  <c r="F112" i="3"/>
  <c r="G112" i="3" s="1"/>
  <c r="F111" i="3"/>
  <c r="G111" i="3" s="1"/>
  <c r="H108" i="3"/>
  <c r="H50" i="3" s="1"/>
  <c r="H109" i="3"/>
  <c r="H51" i="3" s="1"/>
  <c r="H110" i="3"/>
  <c r="H52" i="3" s="1"/>
  <c r="H107" i="3"/>
  <c r="H49" i="3" s="1"/>
  <c r="F108" i="3"/>
  <c r="G108" i="3" s="1"/>
  <c r="F109" i="3"/>
  <c r="G109" i="3" s="1"/>
  <c r="F110" i="3"/>
  <c r="G110" i="3" s="1"/>
  <c r="F107" i="3"/>
  <c r="G107" i="3" s="1"/>
  <c r="H104" i="3"/>
  <c r="H46" i="3" s="1"/>
  <c r="H105" i="3"/>
  <c r="H47" i="3" s="1"/>
  <c r="H106" i="3"/>
  <c r="H48" i="3" s="1"/>
  <c r="H103" i="3"/>
  <c r="H45" i="3" s="1"/>
  <c r="F104" i="3"/>
  <c r="G104" i="3" s="1"/>
  <c r="F105" i="3"/>
  <c r="G105" i="3" s="1"/>
  <c r="F106" i="3"/>
  <c r="G106" i="3" s="1"/>
  <c r="F103" i="3"/>
  <c r="G103" i="3" s="1"/>
  <c r="F100" i="3"/>
  <c r="F42" i="3" s="1"/>
  <c r="F101" i="3"/>
  <c r="G101" i="3" s="1"/>
  <c r="F102" i="3"/>
  <c r="G102" i="3" s="1"/>
  <c r="F99" i="3"/>
  <c r="G99" i="3" s="1"/>
  <c r="H100" i="3"/>
  <c r="H101" i="3"/>
  <c r="H43" i="3" s="1"/>
  <c r="H102" i="3"/>
  <c r="H44" i="3" s="1"/>
  <c r="H99" i="3"/>
  <c r="H41" i="3" s="1"/>
  <c r="G124" i="3"/>
  <c r="G144" i="3"/>
  <c r="G134" i="3"/>
  <c r="G156" i="3"/>
  <c r="G603" i="8"/>
  <c r="G602" i="8"/>
  <c r="G601" i="8"/>
  <c r="G598" i="8"/>
  <c r="G597" i="8"/>
  <c r="G596" i="8"/>
  <c r="G593" i="8"/>
  <c r="K106" i="4"/>
  <c r="K107" i="4"/>
  <c r="J105" i="4"/>
  <c r="J106" i="4" s="1"/>
  <c r="J107" i="4" s="1"/>
  <c r="J104" i="4"/>
  <c r="J103" i="4"/>
  <c r="G576" i="8"/>
  <c r="G577" i="8" s="1"/>
  <c r="AK102" i="4" s="1"/>
  <c r="G573" i="8"/>
  <c r="G574" i="8" s="1"/>
  <c r="AK101" i="4" s="1"/>
  <c r="K101" i="4"/>
  <c r="L101" i="4"/>
  <c r="O101" i="4"/>
  <c r="K102" i="4"/>
  <c r="L102" i="4"/>
  <c r="O102" i="4"/>
  <c r="J100" i="4"/>
  <c r="J101" i="4" s="1"/>
  <c r="J102" i="4" s="1"/>
  <c r="J128" i="4"/>
  <c r="K126" i="4"/>
  <c r="K127" i="4"/>
  <c r="J125" i="4"/>
  <c r="J126" i="4" s="1"/>
  <c r="J127" i="4" s="1"/>
  <c r="K123" i="4"/>
  <c r="K124" i="4"/>
  <c r="G682" i="8"/>
  <c r="G681" i="8"/>
  <c r="G680" i="8"/>
  <c r="G677" i="8"/>
  <c r="G676" i="8"/>
  <c r="G675" i="8"/>
  <c r="J122" i="4"/>
  <c r="J123" i="4" s="1"/>
  <c r="J124" i="4" s="1"/>
  <c r="J120" i="4"/>
  <c r="J119" i="4"/>
  <c r="J116" i="4"/>
  <c r="G548" i="8"/>
  <c r="K98" i="4" s="1"/>
  <c r="G547" i="8"/>
  <c r="AK97" i="4" s="1"/>
  <c r="AM97" i="4" s="1"/>
  <c r="G546" i="8"/>
  <c r="AK96" i="4" s="1"/>
  <c r="K97" i="4"/>
  <c r="L97" i="4"/>
  <c r="L98" i="4"/>
  <c r="G542" i="8"/>
  <c r="AE94" i="4" s="1"/>
  <c r="AG94" i="4" s="1"/>
  <c r="G543" i="8"/>
  <c r="AE95" i="4" s="1"/>
  <c r="M94" i="4"/>
  <c r="N94" i="4"/>
  <c r="O94" i="4"/>
  <c r="M95" i="4"/>
  <c r="N95" i="4"/>
  <c r="O95" i="4"/>
  <c r="G541" i="8"/>
  <c r="AE93" i="4" s="1"/>
  <c r="J93" i="4"/>
  <c r="J94" i="4" s="1"/>
  <c r="J95" i="4" s="1"/>
  <c r="J96" i="4" s="1"/>
  <c r="J97" i="4" s="1"/>
  <c r="J98" i="4" s="1"/>
  <c r="J92" i="4"/>
  <c r="AR90" i="4"/>
  <c r="AR89" i="4"/>
  <c r="AR88" i="4"/>
  <c r="AR87" i="4"/>
  <c r="AR86" i="4"/>
  <c r="AR85" i="4"/>
  <c r="AO90" i="4"/>
  <c r="AO89" i="4"/>
  <c r="AO88" i="4"/>
  <c r="AL90" i="4"/>
  <c r="AL89" i="4"/>
  <c r="AL88" i="4"/>
  <c r="AI90" i="4"/>
  <c r="AI89" i="4"/>
  <c r="AI88" i="4"/>
  <c r="AF90" i="4"/>
  <c r="AF89" i="4"/>
  <c r="AF88" i="4"/>
  <c r="C530" i="8"/>
  <c r="G530" i="8" s="1"/>
  <c r="C529" i="8"/>
  <c r="G529" i="8" s="1"/>
  <c r="C528" i="8"/>
  <c r="G528" i="8" s="1"/>
  <c r="C525" i="8"/>
  <c r="G525" i="8" s="1"/>
  <c r="C524" i="8"/>
  <c r="G524" i="8" s="1"/>
  <c r="C523" i="8"/>
  <c r="G523" i="8" s="1"/>
  <c r="C413" i="8"/>
  <c r="G413" i="8" s="1"/>
  <c r="C412" i="8"/>
  <c r="G412" i="8" s="1"/>
  <c r="C421" i="8"/>
  <c r="G421" i="8" s="1"/>
  <c r="C420" i="8"/>
  <c r="G420" i="8" s="1"/>
  <c r="C520" i="8"/>
  <c r="G520" i="8" s="1"/>
  <c r="C519" i="8"/>
  <c r="G519" i="8" s="1"/>
  <c r="C518" i="8"/>
  <c r="G518" i="8" s="1"/>
  <c r="AO87" i="4"/>
  <c r="AO86" i="4"/>
  <c r="AO85" i="4"/>
  <c r="AL87" i="4"/>
  <c r="AL86" i="4"/>
  <c r="AL85" i="4"/>
  <c r="AI87" i="4"/>
  <c r="AI86" i="4"/>
  <c r="AI85" i="4"/>
  <c r="AF87" i="4"/>
  <c r="AF86" i="4"/>
  <c r="AF85" i="4"/>
  <c r="G513" i="8"/>
  <c r="G512" i="8"/>
  <c r="G511" i="8"/>
  <c r="G510" i="8"/>
  <c r="G507" i="8"/>
  <c r="G506" i="8"/>
  <c r="G505" i="8"/>
  <c r="G504" i="8"/>
  <c r="G501" i="8"/>
  <c r="J88" i="4"/>
  <c r="J89" i="4" s="1"/>
  <c r="J90" i="4" s="1"/>
  <c r="J85" i="4"/>
  <c r="J86" i="4" s="1"/>
  <c r="J87" i="4" s="1"/>
  <c r="J84" i="4"/>
  <c r="G481" i="8"/>
  <c r="G480" i="8"/>
  <c r="G479" i="8"/>
  <c r="G478" i="8"/>
  <c r="G475" i="8"/>
  <c r="G474" i="8"/>
  <c r="G473" i="8"/>
  <c r="G472" i="8"/>
  <c r="J81" i="4"/>
  <c r="J82" i="4" s="1"/>
  <c r="J83" i="4" s="1"/>
  <c r="G453" i="8"/>
  <c r="G452" i="8"/>
  <c r="G451" i="8"/>
  <c r="G450" i="8"/>
  <c r="G447" i="8"/>
  <c r="G446" i="8"/>
  <c r="G445" i="8"/>
  <c r="G444" i="8"/>
  <c r="L78" i="4"/>
  <c r="M78" i="4"/>
  <c r="N78" i="4"/>
  <c r="O78" i="4"/>
  <c r="L79" i="4"/>
  <c r="M79" i="4"/>
  <c r="N79" i="4"/>
  <c r="O79" i="4"/>
  <c r="J77" i="4"/>
  <c r="J78" i="4" s="1"/>
  <c r="J79" i="4" s="1"/>
  <c r="J75" i="4"/>
  <c r="AF73" i="4"/>
  <c r="AF74" i="4"/>
  <c r="E423" i="8"/>
  <c r="G423" i="8" s="1"/>
  <c r="E415" i="8"/>
  <c r="G415" i="8" s="1"/>
  <c r="E407" i="8"/>
  <c r="C405" i="8"/>
  <c r="G405" i="8" s="1"/>
  <c r="C404" i="8"/>
  <c r="G404" i="8" s="1"/>
  <c r="G425" i="8"/>
  <c r="G424" i="8"/>
  <c r="G422" i="8"/>
  <c r="G417" i="8"/>
  <c r="G416" i="8"/>
  <c r="G414" i="8"/>
  <c r="J72" i="4"/>
  <c r="J73" i="4" s="1"/>
  <c r="J74" i="4" s="1"/>
  <c r="G54" i="14"/>
  <c r="G54" i="12"/>
  <c r="G395" i="8"/>
  <c r="G396" i="8" s="1"/>
  <c r="AH69" i="4" s="1"/>
  <c r="AK69" i="4" s="1"/>
  <c r="G392" i="8"/>
  <c r="G393" i="8" s="1"/>
  <c r="AH68" i="4" s="1"/>
  <c r="AK68" i="4" s="1"/>
  <c r="AM68" i="4" s="1"/>
  <c r="M68" i="4" s="1"/>
  <c r="I53" i="14" s="1"/>
  <c r="K68" i="4"/>
  <c r="G53" i="14" s="1"/>
  <c r="K69" i="4"/>
  <c r="G53" i="12" s="1"/>
  <c r="J67" i="4"/>
  <c r="J68" i="4" s="1"/>
  <c r="J69" i="4" s="1"/>
  <c r="K65" i="4"/>
  <c r="G52" i="14" s="1"/>
  <c r="K66" i="4"/>
  <c r="G52" i="12" s="1"/>
  <c r="G384" i="8"/>
  <c r="G383" i="8"/>
  <c r="G382" i="8"/>
  <c r="G381" i="8"/>
  <c r="G378" i="8"/>
  <c r="G377" i="8"/>
  <c r="G376" i="8"/>
  <c r="G375" i="8"/>
  <c r="J64" i="4"/>
  <c r="J65" i="4" s="1"/>
  <c r="J66" i="4" s="1"/>
  <c r="G362" i="8"/>
  <c r="F361" i="8"/>
  <c r="G361" i="8" s="1"/>
  <c r="F360" i="8"/>
  <c r="G360" i="8" s="1"/>
  <c r="F359" i="8"/>
  <c r="G359" i="8" s="1"/>
  <c r="G356" i="8"/>
  <c r="F355" i="8"/>
  <c r="G355" i="8" s="1"/>
  <c r="F354" i="8"/>
  <c r="G354" i="8" s="1"/>
  <c r="F353" i="8"/>
  <c r="G353" i="8" s="1"/>
  <c r="K61" i="4"/>
  <c r="K62" i="4"/>
  <c r="J60" i="4"/>
  <c r="J61" i="4" s="1"/>
  <c r="J62" i="4" s="1"/>
  <c r="G340" i="8"/>
  <c r="G339" i="8"/>
  <c r="G338" i="8"/>
  <c r="G335" i="8"/>
  <c r="G334" i="8"/>
  <c r="G333" i="8"/>
  <c r="AS57" i="4"/>
  <c r="O57" i="4" s="1"/>
  <c r="AS58" i="4"/>
  <c r="O58" i="4" s="1"/>
  <c r="K57" i="4"/>
  <c r="K58" i="4"/>
  <c r="J56" i="4"/>
  <c r="J57" i="4" s="1"/>
  <c r="J58" i="4" s="1"/>
  <c r="K37" i="14"/>
  <c r="K37" i="12"/>
  <c r="G37" i="14"/>
  <c r="G37" i="12"/>
  <c r="AS52" i="4"/>
  <c r="AS53" i="4"/>
  <c r="O53" i="4" s="1"/>
  <c r="AS54" i="4"/>
  <c r="O54" i="4" s="1"/>
  <c r="K53" i="4"/>
  <c r="K54" i="4"/>
  <c r="J52" i="4"/>
  <c r="J53" i="4" s="1"/>
  <c r="J54" i="4" s="1"/>
  <c r="G319" i="8"/>
  <c r="G318" i="8"/>
  <c r="G317" i="8"/>
  <c r="G314" i="8"/>
  <c r="G313" i="8"/>
  <c r="G312" i="8"/>
  <c r="G309" i="8"/>
  <c r="G307" i="8"/>
  <c r="G289" i="8"/>
  <c r="G288" i="8"/>
  <c r="G287" i="8"/>
  <c r="G283" i="8"/>
  <c r="G282" i="8"/>
  <c r="G281" i="8"/>
  <c r="G276" i="8"/>
  <c r="J50" i="4"/>
  <c r="J51" i="4" s="1"/>
  <c r="J35" i="4"/>
  <c r="J39" i="4"/>
  <c r="J36" i="4"/>
  <c r="J37" i="4" s="1"/>
  <c r="J38" i="4" s="1"/>
  <c r="J40" i="4"/>
  <c r="J41" i="4" s="1"/>
  <c r="J42" i="4" s="1"/>
  <c r="J32" i="4"/>
  <c r="J33" i="4" s="1"/>
  <c r="J34" i="4" s="1"/>
  <c r="J31" i="4"/>
  <c r="J29" i="4"/>
  <c r="J28" i="4"/>
  <c r="J24" i="4"/>
  <c r="J26" i="4" s="1"/>
  <c r="J27" i="4" s="1"/>
  <c r="J16" i="4"/>
  <c r="J13" i="4"/>
  <c r="J14" i="4" s="1"/>
  <c r="J15" i="4" s="1"/>
  <c r="J12" i="4"/>
  <c r="J21" i="4"/>
  <c r="J22" i="4" s="1"/>
  <c r="J23" i="4" s="1"/>
  <c r="J9" i="4"/>
  <c r="J10" i="4" s="1"/>
  <c r="J11" i="4" s="1"/>
  <c r="J18" i="4"/>
  <c r="J19" i="4" s="1"/>
  <c r="J20" i="4" s="1"/>
  <c r="J17" i="4"/>
  <c r="J6" i="4"/>
  <c r="J7" i="4" s="1"/>
  <c r="J8" i="4" s="1"/>
  <c r="J4" i="4"/>
  <c r="AN44" i="4" l="1"/>
  <c r="H54" i="12"/>
  <c r="L145" i="12"/>
  <c r="Y170" i="11"/>
  <c r="W170" i="11"/>
  <c r="L162" i="13"/>
  <c r="Y166" i="11"/>
  <c r="W166" i="11"/>
  <c r="L170" i="12"/>
  <c r="L166" i="14"/>
  <c r="AC162" i="11"/>
  <c r="G93" i="12"/>
  <c r="G93" i="14"/>
  <c r="G119" i="12"/>
  <c r="G44" i="14"/>
  <c r="G119" i="14"/>
  <c r="G44" i="12"/>
  <c r="AC170" i="11"/>
  <c r="U162" i="11"/>
  <c r="AB166" i="11"/>
  <c r="S162" i="11"/>
  <c r="AC166" i="11"/>
  <c r="AB170" i="11"/>
  <c r="AP154" i="4"/>
  <c r="N154" i="4" s="1"/>
  <c r="X165" i="4"/>
  <c r="V171" i="4"/>
  <c r="T177" i="4"/>
  <c r="P156" i="4"/>
  <c r="R156" i="4" s="1"/>
  <c r="AT156" i="4"/>
  <c r="AP155" i="4"/>
  <c r="AT155" i="4" s="1"/>
  <c r="AQ45" i="4"/>
  <c r="AS45" i="4" s="1"/>
  <c r="O45" i="4" s="1"/>
  <c r="K28" i="14" s="1"/>
  <c r="AP46" i="4"/>
  <c r="N46" i="4" s="1"/>
  <c r="AQ44" i="4"/>
  <c r="AS44" i="4" s="1"/>
  <c r="O44" i="4" s="1"/>
  <c r="K28" i="13" s="1"/>
  <c r="AP44" i="4"/>
  <c r="N45" i="4"/>
  <c r="J28" i="14" s="1"/>
  <c r="AP25" i="4"/>
  <c r="AT25" i="4" s="1"/>
  <c r="AP27" i="4"/>
  <c r="N27" i="4" s="1"/>
  <c r="AQ27" i="4"/>
  <c r="AS27" i="4" s="1"/>
  <c r="O27" i="4" s="1"/>
  <c r="AP26" i="4"/>
  <c r="AQ26" i="4"/>
  <c r="AS26" i="4" s="1"/>
  <c r="O26" i="4" s="1"/>
  <c r="AN148" i="4"/>
  <c r="AP148" i="4" s="1"/>
  <c r="AM147" i="4"/>
  <c r="AN147" i="4"/>
  <c r="AK145" i="4"/>
  <c r="AJ145" i="4"/>
  <c r="L145" i="4" s="1"/>
  <c r="H130" i="12" s="1"/>
  <c r="AJ144" i="4"/>
  <c r="L144" i="4" s="1"/>
  <c r="AK144" i="4"/>
  <c r="L139" i="4"/>
  <c r="AM140" i="4"/>
  <c r="AN140" i="4"/>
  <c r="AP139" i="4"/>
  <c r="N139" i="4" s="1"/>
  <c r="AQ139" i="4"/>
  <c r="AS139" i="4" s="1"/>
  <c r="O139" i="4" s="1"/>
  <c r="AK136" i="4"/>
  <c r="AN136" i="4" s="1"/>
  <c r="AK135" i="4"/>
  <c r="AJ135" i="4"/>
  <c r="L135" i="4" s="1"/>
  <c r="H129" i="14" s="1"/>
  <c r="AN110" i="4"/>
  <c r="AP110" i="4" s="1"/>
  <c r="N110" i="4" s="1"/>
  <c r="J94" i="12" s="1"/>
  <c r="AN109" i="4"/>
  <c r="AP109" i="4" s="1"/>
  <c r="G604" i="8"/>
  <c r="AH107" i="4" s="1"/>
  <c r="G599" i="8"/>
  <c r="AH106" i="4" s="1"/>
  <c r="F44" i="3"/>
  <c r="F43" i="3"/>
  <c r="F54" i="3"/>
  <c r="F46" i="3"/>
  <c r="F55" i="3"/>
  <c r="F47" i="3"/>
  <c r="F51" i="3"/>
  <c r="F53" i="3"/>
  <c r="F50" i="3"/>
  <c r="F52" i="3"/>
  <c r="F49" i="3"/>
  <c r="F45" i="3"/>
  <c r="F41" i="3"/>
  <c r="F48" i="3"/>
  <c r="G100" i="3"/>
  <c r="H42" i="3"/>
  <c r="AN101" i="4"/>
  <c r="AP101" i="4" s="1"/>
  <c r="N101" i="4" s="1"/>
  <c r="AM101" i="4"/>
  <c r="AN102" i="4"/>
  <c r="AP102" i="4" s="1"/>
  <c r="N102" i="4" s="1"/>
  <c r="AM102" i="4"/>
  <c r="AH127" i="4"/>
  <c r="AH126" i="4"/>
  <c r="G683" i="8"/>
  <c r="AH124" i="4" s="1"/>
  <c r="AQ124" i="4" s="1"/>
  <c r="AS124" i="4" s="1"/>
  <c r="O124" i="4" s="1"/>
  <c r="G678" i="8"/>
  <c r="AH123" i="4" s="1"/>
  <c r="AK123" i="4" s="1"/>
  <c r="AM123" i="4" s="1"/>
  <c r="M123" i="4" s="1"/>
  <c r="AK98" i="4"/>
  <c r="M97" i="4"/>
  <c r="I85" i="14" s="1"/>
  <c r="AN97" i="4"/>
  <c r="G549" i="8"/>
  <c r="K94" i="4"/>
  <c r="G85" i="14" s="1"/>
  <c r="AH94" i="4"/>
  <c r="AJ94" i="4" s="1"/>
  <c r="L94" i="4" s="1"/>
  <c r="H85" i="14" s="1"/>
  <c r="G531" i="8"/>
  <c r="AE90" i="4" s="1"/>
  <c r="AG90" i="4" s="1"/>
  <c r="K90" i="4" s="1"/>
  <c r="G77" i="12" s="1"/>
  <c r="G526" i="8"/>
  <c r="AE89" i="4" s="1"/>
  <c r="AG89" i="4" s="1"/>
  <c r="K89" i="4" s="1"/>
  <c r="G77" i="14" s="1"/>
  <c r="G514" i="8"/>
  <c r="G508" i="8"/>
  <c r="G521" i="8"/>
  <c r="AE88" i="4" s="1"/>
  <c r="AH88" i="4" s="1"/>
  <c r="AJ88" i="4" s="1"/>
  <c r="L88" i="4" s="1"/>
  <c r="H77" i="13" s="1"/>
  <c r="G482" i="8"/>
  <c r="G476" i="8"/>
  <c r="G454" i="8"/>
  <c r="G448" i="8"/>
  <c r="G418" i="8"/>
  <c r="AE73" i="4" s="1"/>
  <c r="AG73" i="4" s="1"/>
  <c r="K73" i="4" s="1"/>
  <c r="G68" i="14" s="1"/>
  <c r="G426" i="8"/>
  <c r="AE74" i="4" s="1"/>
  <c r="I54" i="14"/>
  <c r="AJ68" i="4"/>
  <c r="L68" i="4" s="1"/>
  <c r="H53" i="14" s="1"/>
  <c r="G385" i="8"/>
  <c r="AH66" i="4" s="1"/>
  <c r="AK66" i="4" s="1"/>
  <c r="AM66" i="4" s="1"/>
  <c r="AJ69" i="4"/>
  <c r="L69" i="4" s="1"/>
  <c r="H53" i="12" s="1"/>
  <c r="AM69" i="4"/>
  <c r="M69" i="4" s="1"/>
  <c r="I53" i="12" s="1"/>
  <c r="AN69" i="4"/>
  <c r="AN68" i="4"/>
  <c r="G379" i="8"/>
  <c r="AH65" i="4" s="1"/>
  <c r="G363" i="8"/>
  <c r="G357" i="8"/>
  <c r="G341" i="8"/>
  <c r="AH58" i="4" s="1"/>
  <c r="G336" i="8"/>
  <c r="AH57" i="4" s="1"/>
  <c r="AJ57" i="4" s="1"/>
  <c r="L57" i="4" s="1"/>
  <c r="G320" i="8"/>
  <c r="AH54" i="4" s="1"/>
  <c r="G315" i="8"/>
  <c r="AH53" i="4" s="1"/>
  <c r="G290" i="8"/>
  <c r="AH51" i="4" s="1"/>
  <c r="G284" i="8"/>
  <c r="AH50" i="4" s="1"/>
  <c r="G225" i="8"/>
  <c r="AP37" i="4"/>
  <c r="N37" i="4" s="1"/>
  <c r="J25" i="14" s="1"/>
  <c r="AS37" i="4"/>
  <c r="O37" i="4" s="1"/>
  <c r="K25" i="14" s="1"/>
  <c r="AP38" i="4"/>
  <c r="N38" i="4" s="1"/>
  <c r="J25" i="12" s="1"/>
  <c r="AS38" i="4"/>
  <c r="O38" i="4" s="1"/>
  <c r="K25" i="12" s="1"/>
  <c r="L37" i="4"/>
  <c r="H25" i="14" s="1"/>
  <c r="M37" i="4"/>
  <c r="I25" i="14" s="1"/>
  <c r="L38" i="4"/>
  <c r="H25" i="12" s="1"/>
  <c r="M38" i="4"/>
  <c r="I25" i="12" s="1"/>
  <c r="G220" i="8"/>
  <c r="G221" i="8" s="1"/>
  <c r="AE38" i="4" s="1"/>
  <c r="AG38" i="4" s="1"/>
  <c r="G216" i="8"/>
  <c r="G217" i="8" s="1"/>
  <c r="AE37" i="4" s="1"/>
  <c r="AG37" i="4" s="1"/>
  <c r="G212" i="8"/>
  <c r="G133" i="8"/>
  <c r="G132" i="8"/>
  <c r="G131" i="8"/>
  <c r="G130" i="8"/>
  <c r="G127" i="8"/>
  <c r="G126" i="8"/>
  <c r="G125" i="8"/>
  <c r="G124" i="8"/>
  <c r="G121" i="8"/>
  <c r="G119" i="8"/>
  <c r="G118" i="8"/>
  <c r="G49" i="8"/>
  <c r="G44" i="8"/>
  <c r="G39" i="8"/>
  <c r="G34" i="8"/>
  <c r="G33" i="8"/>
  <c r="G32" i="8"/>
  <c r="G31" i="8"/>
  <c r="G28" i="8"/>
  <c r="G27" i="8"/>
  <c r="G26" i="8"/>
  <c r="G25" i="8"/>
  <c r="G22" i="8"/>
  <c r="G21" i="8"/>
  <c r="G20" i="8"/>
  <c r="G19" i="8"/>
  <c r="G241" i="8"/>
  <c r="G236" i="8"/>
  <c r="G231" i="8"/>
  <c r="C249" i="8"/>
  <c r="G249" i="8" s="1"/>
  <c r="C248" i="8"/>
  <c r="G248" i="8" s="1"/>
  <c r="C247" i="8"/>
  <c r="G247" i="8" s="1"/>
  <c r="G242" i="8"/>
  <c r="G240" i="8"/>
  <c r="G237" i="8"/>
  <c r="G235" i="8"/>
  <c r="G232" i="8"/>
  <c r="G230" i="8"/>
  <c r="G205" i="8"/>
  <c r="G206" i="8" s="1"/>
  <c r="AE34" i="4" s="1"/>
  <c r="AG34" i="4" s="1"/>
  <c r="G202" i="8"/>
  <c r="G203" i="8" s="1"/>
  <c r="AE33" i="4" s="1"/>
  <c r="AG33" i="4" s="1"/>
  <c r="M170" i="12" l="1"/>
  <c r="H54" i="14"/>
  <c r="AE79" i="4"/>
  <c r="AG79" i="4" s="1"/>
  <c r="K79" i="4" s="1"/>
  <c r="AE82" i="4"/>
  <c r="AH82" i="4" s="1"/>
  <c r="AJ82" i="4" s="1"/>
  <c r="L82" i="4" s="1"/>
  <c r="AE78" i="4"/>
  <c r="AG78" i="4" s="1"/>
  <c r="K78" i="4" s="1"/>
  <c r="AH61" i="4"/>
  <c r="AJ61" i="4" s="1"/>
  <c r="L61" i="4" s="1"/>
  <c r="H44" i="14" s="1"/>
  <c r="AE83" i="4"/>
  <c r="AH83" i="4" s="1"/>
  <c r="AJ83" i="4" s="1"/>
  <c r="L83" i="4" s="1"/>
  <c r="AH62" i="4"/>
  <c r="AJ62" i="4" s="1"/>
  <c r="L62" i="4" s="1"/>
  <c r="AE86" i="4"/>
  <c r="AH86" i="4" s="1"/>
  <c r="AK86" i="4" s="1"/>
  <c r="AN86" i="4" s="1"/>
  <c r="AE87" i="4"/>
  <c r="AG87" i="4" s="1"/>
  <c r="K87" i="4" s="1"/>
  <c r="AD166" i="11"/>
  <c r="W162" i="11"/>
  <c r="AD170" i="11"/>
  <c r="L28" i="14"/>
  <c r="P154" i="4"/>
  <c r="R154" i="4" s="1"/>
  <c r="J145" i="13"/>
  <c r="L145" i="13" s="1"/>
  <c r="H130" i="14"/>
  <c r="P46" i="4"/>
  <c r="R46" i="4" s="1"/>
  <c r="J28" i="12"/>
  <c r="L28" i="12" s="1"/>
  <c r="AB162" i="11"/>
  <c r="R171" i="4"/>
  <c r="Z162" i="11"/>
  <c r="M162" i="13"/>
  <c r="D194" i="13"/>
  <c r="AB165" i="4"/>
  <c r="L162" i="11"/>
  <c r="AB177" i="4"/>
  <c r="L170" i="11"/>
  <c r="AB171" i="4"/>
  <c r="L166" i="11"/>
  <c r="E194" i="11" s="1"/>
  <c r="AT154" i="4"/>
  <c r="R165" i="4"/>
  <c r="R177" i="4"/>
  <c r="N155" i="4"/>
  <c r="AT45" i="4"/>
  <c r="P45" i="4"/>
  <c r="R45" i="4" s="1"/>
  <c r="AT46" i="4"/>
  <c r="N44" i="4"/>
  <c r="AT44" i="4"/>
  <c r="N25" i="4"/>
  <c r="P25" i="4" s="1"/>
  <c r="R25" i="4" s="1"/>
  <c r="P27" i="4"/>
  <c r="R27" i="4" s="1"/>
  <c r="AT27" i="4"/>
  <c r="N26" i="4"/>
  <c r="P26" i="4" s="1"/>
  <c r="R26" i="4" s="1"/>
  <c r="AT26" i="4"/>
  <c r="AQ148" i="4"/>
  <c r="AS148" i="4" s="1"/>
  <c r="O148" i="4" s="1"/>
  <c r="K131" i="12" s="1"/>
  <c r="AP147" i="4"/>
  <c r="N147" i="4" s="1"/>
  <c r="J131" i="14" s="1"/>
  <c r="AQ147" i="4"/>
  <c r="AS147" i="4" s="1"/>
  <c r="O147" i="4" s="1"/>
  <c r="K131" i="14" s="1"/>
  <c r="M147" i="4"/>
  <c r="I131" i="14" s="1"/>
  <c r="N148" i="4"/>
  <c r="J131" i="12" s="1"/>
  <c r="AM145" i="4"/>
  <c r="M145" i="4" s="1"/>
  <c r="AN145" i="4"/>
  <c r="AT139" i="4"/>
  <c r="AM144" i="4"/>
  <c r="M144" i="4" s="1"/>
  <c r="I130" i="14" s="1"/>
  <c r="AN144" i="4"/>
  <c r="M140" i="4"/>
  <c r="P139" i="4"/>
  <c r="R139" i="4" s="1"/>
  <c r="AP140" i="4"/>
  <c r="N140" i="4" s="1"/>
  <c r="AQ140" i="4"/>
  <c r="AS140" i="4" s="1"/>
  <c r="O140" i="4" s="1"/>
  <c r="AM136" i="4"/>
  <c r="M136" i="4" s="1"/>
  <c r="I129" i="12" s="1"/>
  <c r="AM135" i="4"/>
  <c r="M135" i="4" s="1"/>
  <c r="I129" i="14" s="1"/>
  <c r="AN135" i="4"/>
  <c r="AP136" i="4"/>
  <c r="AQ136" i="4"/>
  <c r="AS136" i="4" s="1"/>
  <c r="O136" i="4" s="1"/>
  <c r="K129" i="12" s="1"/>
  <c r="AQ110" i="4"/>
  <c r="AS110" i="4" s="1"/>
  <c r="O110" i="4" s="1"/>
  <c r="AK106" i="4"/>
  <c r="AJ106" i="4"/>
  <c r="L106" i="4" s="1"/>
  <c r="H93" i="14" s="1"/>
  <c r="AJ107" i="4"/>
  <c r="L107" i="4" s="1"/>
  <c r="H93" i="12" s="1"/>
  <c r="AK107" i="4"/>
  <c r="AQ109" i="4"/>
  <c r="AS109" i="4" s="1"/>
  <c r="O109" i="4" s="1"/>
  <c r="K94" i="14" s="1"/>
  <c r="N109" i="4"/>
  <c r="J94" i="14" s="1"/>
  <c r="AT102" i="4"/>
  <c r="M102" i="4"/>
  <c r="M101" i="4"/>
  <c r="AT101" i="4"/>
  <c r="AK127" i="4"/>
  <c r="AJ127" i="4"/>
  <c r="L127" i="4" s="1"/>
  <c r="AK126" i="4"/>
  <c r="AJ126" i="4"/>
  <c r="L126" i="4" s="1"/>
  <c r="AJ123" i="4"/>
  <c r="L123" i="4" s="1"/>
  <c r="AN123" i="4"/>
  <c r="AP123" i="4" s="1"/>
  <c r="N123" i="4" s="1"/>
  <c r="AK124" i="4"/>
  <c r="AM124" i="4" s="1"/>
  <c r="M124" i="4" s="1"/>
  <c r="AQ123" i="4"/>
  <c r="AS123" i="4" s="1"/>
  <c r="O123" i="4" s="1"/>
  <c r="AJ124" i="4"/>
  <c r="L124" i="4" s="1"/>
  <c r="AN98" i="4"/>
  <c r="AM98" i="4"/>
  <c r="M98" i="4" s="1"/>
  <c r="I85" i="12" s="1"/>
  <c r="AQ97" i="4"/>
  <c r="AS97" i="4" s="1"/>
  <c r="O97" i="4" s="1"/>
  <c r="K85" i="14" s="1"/>
  <c r="AP97" i="4"/>
  <c r="P94" i="4"/>
  <c r="R94" i="4" s="1"/>
  <c r="AT94" i="4"/>
  <c r="AH90" i="4"/>
  <c r="AJ90" i="4" s="1"/>
  <c r="L90" i="4" s="1"/>
  <c r="H77" i="12" s="1"/>
  <c r="AK88" i="4"/>
  <c r="AM88" i="4" s="1"/>
  <c r="AG88" i="4"/>
  <c r="K88" i="4" s="1"/>
  <c r="G77" i="13" s="1"/>
  <c r="AH89" i="4"/>
  <c r="AJ89" i="4" s="1"/>
  <c r="L89" i="4" s="1"/>
  <c r="H77" i="14" s="1"/>
  <c r="AH73" i="4"/>
  <c r="AJ73" i="4" s="1"/>
  <c r="L73" i="4" s="1"/>
  <c r="H68" i="14" s="1"/>
  <c r="AG74" i="4"/>
  <c r="K74" i="4" s="1"/>
  <c r="G68" i="12" s="1"/>
  <c r="AH74" i="4"/>
  <c r="K54" i="14"/>
  <c r="AJ66" i="4"/>
  <c r="L66" i="4" s="1"/>
  <c r="H52" i="12" s="1"/>
  <c r="AN66" i="4"/>
  <c r="AP66" i="4" s="1"/>
  <c r="N66" i="4" s="1"/>
  <c r="J52" i="12" s="1"/>
  <c r="AJ65" i="4"/>
  <c r="L65" i="4" s="1"/>
  <c r="H52" i="14" s="1"/>
  <c r="AK65" i="4"/>
  <c r="AP68" i="4"/>
  <c r="AQ68" i="4"/>
  <c r="AS68" i="4" s="1"/>
  <c r="O68" i="4" s="1"/>
  <c r="K53" i="14" s="1"/>
  <c r="AP69" i="4"/>
  <c r="AQ69" i="4"/>
  <c r="AS69" i="4" s="1"/>
  <c r="O69" i="4" s="1"/>
  <c r="K53" i="12" s="1"/>
  <c r="M66" i="4"/>
  <c r="I52" i="12" s="1"/>
  <c r="AK57" i="4"/>
  <c r="AM57" i="4" s="1"/>
  <c r="AK53" i="4"/>
  <c r="AJ53" i="4"/>
  <c r="L53" i="4" s="1"/>
  <c r="AJ54" i="4"/>
  <c r="L54" i="4" s="1"/>
  <c r="AK54" i="4"/>
  <c r="AT38" i="4"/>
  <c r="K37" i="4"/>
  <c r="AT37" i="4"/>
  <c r="K38" i="4"/>
  <c r="G238" i="8"/>
  <c r="AE41" i="4" s="1"/>
  <c r="AG41" i="4" s="1"/>
  <c r="K41" i="4" s="1"/>
  <c r="G27" i="14" s="1"/>
  <c r="G250" i="8"/>
  <c r="G243" i="8"/>
  <c r="AE42" i="4" s="1"/>
  <c r="AG42" i="4" s="1"/>
  <c r="K42" i="4" s="1"/>
  <c r="G27" i="12" s="1"/>
  <c r="AH33" i="4"/>
  <c r="AH34" i="4"/>
  <c r="AJ34" i="4" s="1"/>
  <c r="L34" i="4" s="1"/>
  <c r="H18" i="12" s="1"/>
  <c r="K34" i="4"/>
  <c r="G18" i="12" s="1"/>
  <c r="K33" i="4"/>
  <c r="G18" i="14" s="1"/>
  <c r="G134" i="8"/>
  <c r="G128" i="8"/>
  <c r="C96" i="8"/>
  <c r="G96" i="8" s="1"/>
  <c r="C95" i="8"/>
  <c r="G95" i="8" s="1"/>
  <c r="C94" i="8"/>
  <c r="G94" i="8" s="1"/>
  <c r="C93" i="8"/>
  <c r="G93" i="8" s="1"/>
  <c r="C92" i="8"/>
  <c r="G92" i="8" s="1"/>
  <c r="C91" i="8"/>
  <c r="G91" i="8" s="1"/>
  <c r="C90" i="8"/>
  <c r="G90" i="8" s="1"/>
  <c r="C89" i="8"/>
  <c r="G89" i="8" s="1"/>
  <c r="C88" i="8"/>
  <c r="G88" i="8" s="1"/>
  <c r="AT79" i="4" l="1"/>
  <c r="AG86" i="4"/>
  <c r="K86" i="4" s="1"/>
  <c r="AJ86" i="4"/>
  <c r="L86" i="4" s="1"/>
  <c r="H76" i="14" s="1"/>
  <c r="AK82" i="4"/>
  <c r="AN82" i="4" s="1"/>
  <c r="AQ82" i="4" s="1"/>
  <c r="AS82" i="4" s="1"/>
  <c r="O82" i="4" s="1"/>
  <c r="AG82" i="4"/>
  <c r="K82" i="4" s="1"/>
  <c r="AM86" i="4"/>
  <c r="M86" i="4" s="1"/>
  <c r="AK61" i="4"/>
  <c r="AM61" i="4" s="1"/>
  <c r="M61" i="4" s="1"/>
  <c r="AT78" i="4"/>
  <c r="AK62" i="4"/>
  <c r="AM62" i="4" s="1"/>
  <c r="M62" i="4" s="1"/>
  <c r="AH87" i="4"/>
  <c r="AK87" i="4" s="1"/>
  <c r="AK83" i="4"/>
  <c r="AM83" i="4" s="1"/>
  <c r="M83" i="4" s="1"/>
  <c r="AG83" i="4"/>
  <c r="K83" i="4" s="1"/>
  <c r="G76" i="12" s="1"/>
  <c r="AE23" i="4"/>
  <c r="AG23" i="4" s="1"/>
  <c r="K23" i="4" s="1"/>
  <c r="AE22" i="4"/>
  <c r="AH22" i="4" s="1"/>
  <c r="L131" i="12"/>
  <c r="L131" i="14"/>
  <c r="AD162" i="11"/>
  <c r="L94" i="14"/>
  <c r="AE43" i="4"/>
  <c r="H119" i="14"/>
  <c r="P155" i="4"/>
  <c r="R155" i="4" s="1"/>
  <c r="J145" i="14"/>
  <c r="L145" i="14" s="1"/>
  <c r="P37" i="4"/>
  <c r="R37" i="4" s="1"/>
  <c r="G25" i="14"/>
  <c r="L25" i="14" s="1"/>
  <c r="P101" i="4"/>
  <c r="R101" i="4" s="1"/>
  <c r="P78" i="4"/>
  <c r="R78" i="4" s="1"/>
  <c r="I130" i="12"/>
  <c r="P44" i="4"/>
  <c r="R44" i="4" s="1"/>
  <c r="J28" i="13"/>
  <c r="L28" i="13" s="1"/>
  <c r="H119" i="12"/>
  <c r="P79" i="4"/>
  <c r="R79" i="4" s="1"/>
  <c r="P102" i="4"/>
  <c r="R102" i="4" s="1"/>
  <c r="P110" i="4"/>
  <c r="R110" i="4" s="1"/>
  <c r="K94" i="12"/>
  <c r="L94" i="12" s="1"/>
  <c r="P38" i="4"/>
  <c r="R38" i="4" s="1"/>
  <c r="G25" i="12"/>
  <c r="L25" i="12" s="1"/>
  <c r="E194" i="14"/>
  <c r="M166" i="14"/>
  <c r="M166" i="11"/>
  <c r="M170" i="11"/>
  <c r="M162" i="11"/>
  <c r="P148" i="4"/>
  <c r="R148" i="4" s="1"/>
  <c r="AT148" i="4"/>
  <c r="AT147" i="4"/>
  <c r="P147" i="4"/>
  <c r="R147" i="4" s="1"/>
  <c r="AT140" i="4"/>
  <c r="AP145" i="4"/>
  <c r="N145" i="4" s="1"/>
  <c r="J130" i="12" s="1"/>
  <c r="AQ145" i="4"/>
  <c r="AS145" i="4" s="1"/>
  <c r="O145" i="4" s="1"/>
  <c r="K130" i="12" s="1"/>
  <c r="P140" i="4"/>
  <c r="R140" i="4" s="1"/>
  <c r="AP144" i="4"/>
  <c r="AQ144" i="4"/>
  <c r="AS144" i="4" s="1"/>
  <c r="O144" i="4" s="1"/>
  <c r="K130" i="14" s="1"/>
  <c r="AP135" i="4"/>
  <c r="AQ135" i="4"/>
  <c r="AS135" i="4" s="1"/>
  <c r="O135" i="4" s="1"/>
  <c r="K129" i="14" s="1"/>
  <c r="N136" i="4"/>
  <c r="AT136" i="4"/>
  <c r="AT110" i="4"/>
  <c r="AN107" i="4"/>
  <c r="AM107" i="4"/>
  <c r="AN106" i="4"/>
  <c r="AM106" i="4"/>
  <c r="AT109" i="4"/>
  <c r="P109" i="4"/>
  <c r="R109" i="4" s="1"/>
  <c r="AM126" i="4"/>
  <c r="M126" i="4" s="1"/>
  <c r="I119" i="14" s="1"/>
  <c r="AN126" i="4"/>
  <c r="AN127" i="4"/>
  <c r="AM127" i="4"/>
  <c r="M127" i="4" s="1"/>
  <c r="I119" i="12" s="1"/>
  <c r="AN124" i="4"/>
  <c r="AP124" i="4" s="1"/>
  <c r="N124" i="4" s="1"/>
  <c r="P123" i="4"/>
  <c r="R123" i="4" s="1"/>
  <c r="AT123" i="4"/>
  <c r="AQ98" i="4"/>
  <c r="AS98" i="4" s="1"/>
  <c r="O98" i="4" s="1"/>
  <c r="K85" i="12" s="1"/>
  <c r="AP98" i="4"/>
  <c r="N98" i="4" s="1"/>
  <c r="J85" i="12" s="1"/>
  <c r="N97" i="4"/>
  <c r="AT97" i="4"/>
  <c r="AK89" i="4"/>
  <c r="AN89" i="4" s="1"/>
  <c r="AP89" i="4" s="1"/>
  <c r="N89" i="4" s="1"/>
  <c r="J77" i="14" s="1"/>
  <c r="AN88" i="4"/>
  <c r="AQ88" i="4" s="1"/>
  <c r="AS88" i="4" s="1"/>
  <c r="O88" i="4" s="1"/>
  <c r="K77" i="13" s="1"/>
  <c r="AK90" i="4"/>
  <c r="AM90" i="4" s="1"/>
  <c r="M90" i="4" s="1"/>
  <c r="I77" i="12" s="1"/>
  <c r="AP86" i="4"/>
  <c r="N86" i="4" s="1"/>
  <c r="AQ86" i="4"/>
  <c r="AS86" i="4" s="1"/>
  <c r="O86" i="4" s="1"/>
  <c r="M88" i="4"/>
  <c r="I77" i="13" s="1"/>
  <c r="AP82" i="4"/>
  <c r="AK73" i="4"/>
  <c r="AM73" i="4" s="1"/>
  <c r="M73" i="4" s="1"/>
  <c r="I68" i="14" s="1"/>
  <c r="AK74" i="4"/>
  <c r="AJ74" i="4"/>
  <c r="L74" i="4" s="1"/>
  <c r="H68" i="12" s="1"/>
  <c r="I54" i="12"/>
  <c r="K54" i="12"/>
  <c r="J54" i="12"/>
  <c r="AQ66" i="4"/>
  <c r="AS66" i="4" s="1"/>
  <c r="O66" i="4" s="1"/>
  <c r="AM65" i="4"/>
  <c r="M65" i="4" s="1"/>
  <c r="I52" i="14" s="1"/>
  <c r="AN65" i="4"/>
  <c r="N69" i="4"/>
  <c r="AT69" i="4"/>
  <c r="N68" i="4"/>
  <c r="AT68" i="4"/>
  <c r="AN57" i="4"/>
  <c r="AP57" i="4" s="1"/>
  <c r="N57" i="4" s="1"/>
  <c r="M57" i="4"/>
  <c r="AM54" i="4"/>
  <c r="M54" i="4" s="1"/>
  <c r="AN54" i="4"/>
  <c r="AP54" i="4" s="1"/>
  <c r="N54" i="4" s="1"/>
  <c r="AM53" i="4"/>
  <c r="M53" i="4" s="1"/>
  <c r="AN53" i="4"/>
  <c r="AP53" i="4" s="1"/>
  <c r="N53" i="4" s="1"/>
  <c r="AH41" i="4"/>
  <c r="AK41" i="4" s="1"/>
  <c r="AH42" i="4"/>
  <c r="AJ42" i="4" s="1"/>
  <c r="L42" i="4" s="1"/>
  <c r="H27" i="12" s="1"/>
  <c r="AK33" i="4"/>
  <c r="AJ33" i="4"/>
  <c r="AK34" i="4"/>
  <c r="AN34" i="4" s="1"/>
  <c r="G97" i="8"/>
  <c r="G76" i="14" l="1"/>
  <c r="AM82" i="4"/>
  <c r="M82" i="4" s="1"/>
  <c r="I44" i="14"/>
  <c r="AN61" i="4"/>
  <c r="AQ61" i="4" s="1"/>
  <c r="AS61" i="4" s="1"/>
  <c r="O61" i="4" s="1"/>
  <c r="K44" i="14" s="1"/>
  <c r="AN62" i="4"/>
  <c r="AP62" i="4" s="1"/>
  <c r="N62" i="4" s="1"/>
  <c r="AN83" i="4"/>
  <c r="AP83" i="4" s="1"/>
  <c r="AJ87" i="4"/>
  <c r="L87" i="4" s="1"/>
  <c r="H76" i="12" s="1"/>
  <c r="AH23" i="4"/>
  <c r="AJ23" i="4" s="1"/>
  <c r="L23" i="4" s="1"/>
  <c r="H7" i="12" s="1"/>
  <c r="AG22" i="4"/>
  <c r="K22" i="4" s="1"/>
  <c r="L54" i="12"/>
  <c r="L130" i="12"/>
  <c r="K76" i="14"/>
  <c r="P97" i="4"/>
  <c r="R97" i="4" s="1"/>
  <c r="J85" i="14"/>
  <c r="L85" i="14" s="1"/>
  <c r="P68" i="4"/>
  <c r="R68" i="4" s="1"/>
  <c r="J53" i="14"/>
  <c r="L53" i="14" s="1"/>
  <c r="I76" i="14"/>
  <c r="J54" i="14"/>
  <c r="L54" i="14" s="1"/>
  <c r="P66" i="4"/>
  <c r="R66" i="4" s="1"/>
  <c r="K52" i="12"/>
  <c r="L52" i="12" s="1"/>
  <c r="P69" i="4"/>
  <c r="R69" i="4" s="1"/>
  <c r="J53" i="12"/>
  <c r="L53" i="12" s="1"/>
  <c r="P124" i="4"/>
  <c r="R124" i="4" s="1"/>
  <c r="P136" i="4"/>
  <c r="R136" i="4" s="1"/>
  <c r="J129" i="12"/>
  <c r="L129" i="12" s="1"/>
  <c r="P145" i="4"/>
  <c r="R145" i="4" s="1"/>
  <c r="AT145" i="4"/>
  <c r="AT144" i="4"/>
  <c r="N144" i="4"/>
  <c r="N135" i="4"/>
  <c r="AT135" i="4"/>
  <c r="M106" i="4"/>
  <c r="I93" i="14" s="1"/>
  <c r="AQ106" i="4"/>
  <c r="AS106" i="4" s="1"/>
  <c r="O106" i="4" s="1"/>
  <c r="K93" i="14" s="1"/>
  <c r="AP106" i="4"/>
  <c r="N106" i="4" s="1"/>
  <c r="J93" i="14" s="1"/>
  <c r="M107" i="4"/>
  <c r="I93" i="12" s="1"/>
  <c r="AQ107" i="4"/>
  <c r="AS107" i="4" s="1"/>
  <c r="O107" i="4" s="1"/>
  <c r="K93" i="12" s="1"/>
  <c r="AP107" i="4"/>
  <c r="N107" i="4" s="1"/>
  <c r="J93" i="12" s="1"/>
  <c r="AQ126" i="4"/>
  <c r="AS126" i="4" s="1"/>
  <c r="O126" i="4" s="1"/>
  <c r="K119" i="14" s="1"/>
  <c r="AP126" i="4"/>
  <c r="N126" i="4" s="1"/>
  <c r="J119" i="14" s="1"/>
  <c r="AP127" i="4"/>
  <c r="AQ127" i="4"/>
  <c r="AS127" i="4" s="1"/>
  <c r="O127" i="4" s="1"/>
  <c r="K119" i="12" s="1"/>
  <c r="AT124" i="4"/>
  <c r="P98" i="4"/>
  <c r="R98" i="4" s="1"/>
  <c r="AT98" i="4"/>
  <c r="AQ89" i="4"/>
  <c r="AS89" i="4" s="1"/>
  <c r="O89" i="4" s="1"/>
  <c r="K77" i="14" s="1"/>
  <c r="AM89" i="4"/>
  <c r="M89" i="4" s="1"/>
  <c r="I77" i="14" s="1"/>
  <c r="AP88" i="4"/>
  <c r="N88" i="4" s="1"/>
  <c r="AN90" i="4"/>
  <c r="AQ90" i="4" s="1"/>
  <c r="AS90" i="4" s="1"/>
  <c r="O90" i="4" s="1"/>
  <c r="K77" i="12" s="1"/>
  <c r="AM87" i="4"/>
  <c r="M87" i="4" s="1"/>
  <c r="I76" i="12" s="1"/>
  <c r="AN87" i="4"/>
  <c r="AT86" i="4"/>
  <c r="P86" i="4"/>
  <c r="R86" i="4" s="1"/>
  <c r="N82" i="4"/>
  <c r="AT82" i="4"/>
  <c r="AN73" i="4"/>
  <c r="AP73" i="4" s="1"/>
  <c r="N73" i="4" s="1"/>
  <c r="J68" i="14" s="1"/>
  <c r="AN74" i="4"/>
  <c r="AM74" i="4"/>
  <c r="M74" i="4" s="1"/>
  <c r="I68" i="12" s="1"/>
  <c r="AT66" i="4"/>
  <c r="AQ65" i="4"/>
  <c r="AS65" i="4" s="1"/>
  <c r="O65" i="4" s="1"/>
  <c r="K52" i="14" s="1"/>
  <c r="AP65" i="4"/>
  <c r="N65" i="4" s="1"/>
  <c r="J52" i="14" s="1"/>
  <c r="AQ62" i="4"/>
  <c r="AS62" i="4" s="1"/>
  <c r="O62" i="4" s="1"/>
  <c r="K44" i="12" s="1"/>
  <c r="AT57" i="4"/>
  <c r="P57" i="4"/>
  <c r="R57" i="4" s="1"/>
  <c r="P53" i="4"/>
  <c r="R53" i="4" s="1"/>
  <c r="P54" i="4"/>
  <c r="R54" i="4" s="1"/>
  <c r="AT53" i="4"/>
  <c r="AT54" i="4"/>
  <c r="L33" i="4"/>
  <c r="H18" i="14" s="1"/>
  <c r="AJ41" i="4"/>
  <c r="L41" i="4" s="1"/>
  <c r="H27" i="14" s="1"/>
  <c r="AK42" i="4"/>
  <c r="AM42" i="4" s="1"/>
  <c r="M42" i="4" s="1"/>
  <c r="I27" i="12" s="1"/>
  <c r="AN41" i="4"/>
  <c r="AM41" i="4"/>
  <c r="M41" i="4" s="1"/>
  <c r="I27" i="14" s="1"/>
  <c r="AM33" i="4"/>
  <c r="M33" i="4" s="1"/>
  <c r="I18" i="14" s="1"/>
  <c r="AN33" i="4"/>
  <c r="AM34" i="4"/>
  <c r="AP34" i="4"/>
  <c r="N34" i="4" s="1"/>
  <c r="J18" i="12" s="1"/>
  <c r="AQ34" i="4"/>
  <c r="AS34" i="4" s="1"/>
  <c r="O34" i="4" s="1"/>
  <c r="K18" i="12" s="1"/>
  <c r="AE17" i="4"/>
  <c r="AJ22" i="4"/>
  <c r="L22" i="4" s="1"/>
  <c r="H7" i="14" s="1"/>
  <c r="AK22" i="4"/>
  <c r="AP61" i="4" l="1"/>
  <c r="N61" i="4" s="1"/>
  <c r="P61" i="4" s="1"/>
  <c r="R61" i="4" s="1"/>
  <c r="AQ83" i="4"/>
  <c r="AS83" i="4" s="1"/>
  <c r="O83" i="4" s="1"/>
  <c r="AK23" i="4"/>
  <c r="AN23" i="4" s="1"/>
  <c r="AQ23" i="4" s="1"/>
  <c r="AS23" i="4" s="1"/>
  <c r="O23" i="4" s="1"/>
  <c r="K7" i="12" s="1"/>
  <c r="L119" i="14"/>
  <c r="L77" i="14"/>
  <c r="L52" i="14"/>
  <c r="L93" i="12"/>
  <c r="L93" i="14"/>
  <c r="P135" i="4"/>
  <c r="R135" i="4" s="1"/>
  <c r="J129" i="14"/>
  <c r="L129" i="14" s="1"/>
  <c r="P88" i="4"/>
  <c r="R88" i="4" s="1"/>
  <c r="J77" i="13"/>
  <c r="L77" i="13" s="1"/>
  <c r="P144" i="4"/>
  <c r="R144" i="4" s="1"/>
  <c r="J130" i="14"/>
  <c r="L130" i="14" s="1"/>
  <c r="P82" i="4"/>
  <c r="R82" i="4" s="1"/>
  <c r="J76" i="14"/>
  <c r="L76" i="14" s="1"/>
  <c r="P106" i="4"/>
  <c r="R106" i="4" s="1"/>
  <c r="AT107" i="4"/>
  <c r="P107" i="4"/>
  <c r="R107" i="4" s="1"/>
  <c r="AT106" i="4"/>
  <c r="AT126" i="4"/>
  <c r="N127" i="4"/>
  <c r="AT127" i="4"/>
  <c r="P126" i="4"/>
  <c r="R126" i="4" s="1"/>
  <c r="P89" i="4"/>
  <c r="R89" i="4" s="1"/>
  <c r="AT89" i="4"/>
  <c r="AT88" i="4"/>
  <c r="AP90" i="4"/>
  <c r="N90" i="4" s="1"/>
  <c r="AQ87" i="4"/>
  <c r="AS87" i="4" s="1"/>
  <c r="O87" i="4" s="1"/>
  <c r="AP87" i="4"/>
  <c r="N87" i="4" s="1"/>
  <c r="N83" i="4"/>
  <c r="AQ73" i="4"/>
  <c r="AS73" i="4" s="1"/>
  <c r="O73" i="4" s="1"/>
  <c r="AP74" i="4"/>
  <c r="AQ74" i="4"/>
  <c r="AS74" i="4" s="1"/>
  <c r="O74" i="4" s="1"/>
  <c r="K68" i="12" s="1"/>
  <c r="AT65" i="4"/>
  <c r="P65" i="4"/>
  <c r="R65" i="4" s="1"/>
  <c r="AT62" i="4"/>
  <c r="P62" i="4"/>
  <c r="R62" i="4" s="1"/>
  <c r="M34" i="4"/>
  <c r="AT34" i="4"/>
  <c r="AN42" i="4"/>
  <c r="AP42" i="4" s="1"/>
  <c r="N42" i="4" s="1"/>
  <c r="J27" i="12" s="1"/>
  <c r="AQ41" i="4"/>
  <c r="AS41" i="4" s="1"/>
  <c r="O41" i="4" s="1"/>
  <c r="K27" i="14" s="1"/>
  <c r="AP41" i="4"/>
  <c r="AP33" i="4"/>
  <c r="N33" i="4" s="1"/>
  <c r="J18" i="14" s="1"/>
  <c r="AQ33" i="4"/>
  <c r="AS33" i="4" s="1"/>
  <c r="O33" i="4" s="1"/>
  <c r="K18" i="14" s="1"/>
  <c r="AM22" i="4"/>
  <c r="M22" i="4" s="1"/>
  <c r="I7" i="14" s="1"/>
  <c r="AN22" i="4"/>
  <c r="AM23" i="4" l="1"/>
  <c r="M23" i="4" s="1"/>
  <c r="I7" i="12" s="1"/>
  <c r="AP23" i="4"/>
  <c r="N23" i="4" s="1"/>
  <c r="J7" i="12" s="1"/>
  <c r="J44" i="14"/>
  <c r="L44" i="14" s="1"/>
  <c r="AT83" i="4"/>
  <c r="K76" i="12"/>
  <c r="AT61" i="4"/>
  <c r="L18" i="14"/>
  <c r="P73" i="4"/>
  <c r="R73" i="4" s="1"/>
  <c r="K68" i="14"/>
  <c r="L68" i="14" s="1"/>
  <c r="P83" i="4"/>
  <c r="R83" i="4" s="1"/>
  <c r="J76" i="12"/>
  <c r="P90" i="4"/>
  <c r="R90" i="4" s="1"/>
  <c r="J77" i="12"/>
  <c r="L77" i="12" s="1"/>
  <c r="P127" i="4"/>
  <c r="R127" i="4" s="1"/>
  <c r="J119" i="12"/>
  <c r="L119" i="12" s="1"/>
  <c r="P34" i="4"/>
  <c r="R34" i="4" s="1"/>
  <c r="I18" i="12"/>
  <c r="L18" i="12" s="1"/>
  <c r="AT90" i="4"/>
  <c r="P87" i="4"/>
  <c r="R87" i="4" s="1"/>
  <c r="AT87" i="4"/>
  <c r="AT73" i="4"/>
  <c r="N74" i="4"/>
  <c r="AT74" i="4"/>
  <c r="AT33" i="4"/>
  <c r="AQ42" i="4"/>
  <c r="AS42" i="4" s="1"/>
  <c r="O42" i="4" s="1"/>
  <c r="N41" i="4"/>
  <c r="AT41" i="4"/>
  <c r="P33" i="4"/>
  <c r="R33" i="4" s="1"/>
  <c r="AQ22" i="4"/>
  <c r="AS22" i="4" s="1"/>
  <c r="O22" i="4" s="1"/>
  <c r="K7" i="14" s="1"/>
  <c r="AP22" i="4"/>
  <c r="N22" i="4" s="1"/>
  <c r="J7" i="14" s="1"/>
  <c r="AT23" i="4" l="1"/>
  <c r="P23" i="4"/>
  <c r="R23" i="4" s="1"/>
  <c r="L76" i="12"/>
  <c r="P41" i="4"/>
  <c r="R41" i="4" s="1"/>
  <c r="J27" i="14"/>
  <c r="L27" i="14" s="1"/>
  <c r="P42" i="4"/>
  <c r="R42" i="4" s="1"/>
  <c r="K27" i="12"/>
  <c r="L27" i="12" s="1"/>
  <c r="P74" i="4"/>
  <c r="R74" i="4" s="1"/>
  <c r="J68" i="12"/>
  <c r="L68" i="12" s="1"/>
  <c r="AT42" i="4"/>
  <c r="P22" i="4"/>
  <c r="R22" i="4" s="1"/>
  <c r="AT22" i="4"/>
  <c r="J422" i="3" l="1"/>
  <c r="I422" i="3"/>
  <c r="H422" i="3"/>
  <c r="I430" i="3"/>
  <c r="H430" i="3"/>
  <c r="G430" i="3"/>
  <c r="J438" i="3"/>
  <c r="H438" i="3"/>
  <c r="G438" i="3"/>
  <c r="J446" i="3"/>
  <c r="I446" i="3"/>
  <c r="G446" i="3"/>
  <c r="T353" i="3"/>
  <c r="S353" i="3"/>
  <c r="R353" i="3"/>
  <c r="K344" i="3"/>
  <c r="L344" i="3"/>
  <c r="M344" i="3"/>
  <c r="N344" i="3"/>
  <c r="O344" i="3"/>
  <c r="T339" i="3"/>
  <c r="S339" i="3"/>
  <c r="Q339" i="3"/>
  <c r="T327" i="3"/>
  <c r="R327" i="3"/>
  <c r="Q327" i="3"/>
  <c r="G35" i="8" l="1"/>
  <c r="G29" i="8"/>
  <c r="AE8" i="4" l="1"/>
  <c r="AG8" i="4" s="1"/>
  <c r="K8" i="4" s="1"/>
  <c r="AE7" i="4"/>
  <c r="AG7" i="4" s="1"/>
  <c r="K7" i="4" s="1"/>
  <c r="AT8" i="4" l="1"/>
  <c r="AT7" i="4"/>
  <c r="P7" i="4"/>
  <c r="R7" i="4" s="1"/>
  <c r="G7" i="14"/>
  <c r="L7" i="14" s="1"/>
  <c r="P8" i="4"/>
  <c r="R8" i="4" s="1"/>
  <c r="G7" i="12"/>
  <c r="L7" i="12" s="1"/>
  <c r="S315" i="3"/>
  <c r="R315" i="3"/>
  <c r="Q315" i="3"/>
  <c r="C779" i="8"/>
  <c r="C747" i="8"/>
  <c r="C746" i="8"/>
  <c r="C745" i="8"/>
  <c r="C744" i="8"/>
  <c r="C743" i="8"/>
  <c r="C742" i="8"/>
  <c r="C741" i="8"/>
  <c r="C740" i="8"/>
  <c r="C739" i="8"/>
  <c r="C493" i="8"/>
  <c r="C492" i="8"/>
  <c r="C491" i="8"/>
  <c r="C490" i="8"/>
  <c r="C489" i="8"/>
  <c r="C488" i="8"/>
  <c r="C487" i="8"/>
  <c r="C486" i="8"/>
  <c r="C485" i="8"/>
  <c r="C185" i="8"/>
  <c r="C184" i="8"/>
  <c r="C183" i="8"/>
  <c r="C182" i="8"/>
  <c r="C181" i="8"/>
  <c r="C180" i="8"/>
  <c r="C179" i="8"/>
  <c r="C178" i="8"/>
  <c r="C177" i="8"/>
  <c r="C81" i="8"/>
  <c r="C80" i="8"/>
  <c r="C73" i="8"/>
  <c r="C67" i="8"/>
  <c r="C61" i="8"/>
  <c r="C113" i="8"/>
  <c r="G113" i="8" s="1"/>
  <c r="C112" i="8"/>
  <c r="G112" i="8" s="1"/>
  <c r="C111" i="8"/>
  <c r="G111" i="8" s="1"/>
  <c r="C108" i="8"/>
  <c r="G108" i="8" s="1"/>
  <c r="C107" i="8"/>
  <c r="G107" i="8" s="1"/>
  <c r="C106" i="8"/>
  <c r="G106" i="8" s="1"/>
  <c r="C103" i="8"/>
  <c r="C102" i="8"/>
  <c r="C101" i="8"/>
  <c r="C50" i="8"/>
  <c r="G50" i="8" s="1"/>
  <c r="C45" i="8"/>
  <c r="G45" i="8" s="1"/>
  <c r="C40" i="8"/>
  <c r="G40" i="8" s="1"/>
  <c r="C14" i="8"/>
  <c r="C13" i="8"/>
  <c r="C12" i="8"/>
  <c r="C11" i="8"/>
  <c r="C10" i="8"/>
  <c r="G10" i="8" s="1"/>
  <c r="C9" i="8"/>
  <c r="G9" i="8" s="1"/>
  <c r="C8" i="8"/>
  <c r="G8" i="8" s="1"/>
  <c r="C7" i="8"/>
  <c r="G7" i="8" s="1"/>
  <c r="C6" i="8"/>
  <c r="G6" i="8" s="1"/>
  <c r="G114" i="8" l="1"/>
  <c r="G109" i="8"/>
  <c r="AE20" i="4" l="1"/>
  <c r="AG20" i="4" s="1"/>
  <c r="K20" i="4" s="1"/>
  <c r="AE19" i="4"/>
  <c r="AH19" i="4" s="1"/>
  <c r="AF182" i="4"/>
  <c r="AE182" i="4"/>
  <c r="AF176" i="4"/>
  <c r="AE176" i="4"/>
  <c r="AF170" i="4"/>
  <c r="AE170" i="4"/>
  <c r="L170" i="4"/>
  <c r="M170" i="4"/>
  <c r="N170" i="4"/>
  <c r="O170" i="4"/>
  <c r="L176" i="4"/>
  <c r="H153" i="14" s="1"/>
  <c r="M176" i="4"/>
  <c r="I153" i="14" s="1"/>
  <c r="N176" i="4"/>
  <c r="J153" i="14" s="1"/>
  <c r="O176" i="4"/>
  <c r="K153" i="14" s="1"/>
  <c r="L179" i="4"/>
  <c r="M179" i="4"/>
  <c r="N179" i="4"/>
  <c r="O179" i="4"/>
  <c r="L182" i="4"/>
  <c r="M182" i="4"/>
  <c r="N182" i="4"/>
  <c r="O182" i="4"/>
  <c r="AE174" i="4"/>
  <c r="AE180" i="4"/>
  <c r="AE168" i="4"/>
  <c r="AE181" i="4"/>
  <c r="AG181" i="4" s="1"/>
  <c r="K181" i="4" s="1"/>
  <c r="G154" i="12" s="1"/>
  <c r="AE175" i="4"/>
  <c r="AG175" i="4" s="1"/>
  <c r="AE169" i="4"/>
  <c r="AG169" i="4" s="1"/>
  <c r="AE179" i="4"/>
  <c r="AG179" i="4" s="1"/>
  <c r="AT179" i="4" s="1"/>
  <c r="AE173" i="4"/>
  <c r="T3" i="4"/>
  <c r="V3" i="4"/>
  <c r="AG19" i="4" l="1"/>
  <c r="AH20" i="4"/>
  <c r="AJ20" i="4" s="1"/>
  <c r="L20" i="4" s="1"/>
  <c r="AG168" i="4"/>
  <c r="K168" i="4" s="1"/>
  <c r="AH168" i="4"/>
  <c r="AG180" i="4"/>
  <c r="AH180" i="4"/>
  <c r="K169" i="11"/>
  <c r="K169" i="12"/>
  <c r="V169" i="11" s="1"/>
  <c r="J169" i="11"/>
  <c r="J169" i="12"/>
  <c r="U169" i="11" s="1"/>
  <c r="I169" i="11"/>
  <c r="I169" i="12"/>
  <c r="T169" i="11" s="1"/>
  <c r="H169" i="11"/>
  <c r="H169" i="12"/>
  <c r="S169" i="11" s="1"/>
  <c r="K175" i="4"/>
  <c r="G154" i="14" s="1"/>
  <c r="AG173" i="4"/>
  <c r="AG174" i="4"/>
  <c r="AH174" i="4"/>
  <c r="K19" i="4"/>
  <c r="AK19" i="4"/>
  <c r="AJ19" i="4"/>
  <c r="L19" i="4" s="1"/>
  <c r="AG170" i="4"/>
  <c r="AT170" i="4" s="1"/>
  <c r="AG182" i="4"/>
  <c r="K179" i="4"/>
  <c r="AG176" i="4"/>
  <c r="AT176" i="4" s="1"/>
  <c r="AH175" i="4"/>
  <c r="AK175" i="4" s="1"/>
  <c r="AN175" i="4" s="1"/>
  <c r="AH169" i="4"/>
  <c r="K169" i="4"/>
  <c r="G154" i="13" s="1"/>
  <c r="Z158" i="4"/>
  <c r="J344" i="3"/>
  <c r="AJ254" i="3"/>
  <c r="AJ253" i="3"/>
  <c r="AJ252" i="3"/>
  <c r="AJ258" i="3"/>
  <c r="AJ257" i="3"/>
  <c r="AJ256" i="3"/>
  <c r="AJ268" i="3"/>
  <c r="AJ267" i="3"/>
  <c r="AJ266" i="3"/>
  <c r="AJ244" i="3"/>
  <c r="AJ243" i="3"/>
  <c r="AJ242" i="3"/>
  <c r="AJ241" i="3"/>
  <c r="AJ240" i="3"/>
  <c r="AJ239" i="3"/>
  <c r="AJ238" i="3"/>
  <c r="AJ237" i="3"/>
  <c r="AE183" i="3"/>
  <c r="AE182" i="3"/>
  <c r="AE181" i="3"/>
  <c r="AE187" i="3"/>
  <c r="AE186" i="3"/>
  <c r="AE185" i="3"/>
  <c r="AE197" i="3"/>
  <c r="AE196" i="3"/>
  <c r="AE195" i="3"/>
  <c r="AE175" i="3"/>
  <c r="AE174" i="3"/>
  <c r="AE173" i="3"/>
  <c r="AE172" i="3"/>
  <c r="AE171" i="3"/>
  <c r="AE170" i="3"/>
  <c r="AE169" i="3"/>
  <c r="AE168" i="3"/>
  <c r="AK20" i="4" l="1"/>
  <c r="AM20" i="4" s="1"/>
  <c r="M20" i="4" s="1"/>
  <c r="AK180" i="4"/>
  <c r="AJ180" i="4"/>
  <c r="L180" i="4" s="1"/>
  <c r="H153" i="12" s="1"/>
  <c r="K180" i="4"/>
  <c r="AJ168" i="4"/>
  <c r="L168" i="4" s="1"/>
  <c r="AK168" i="4"/>
  <c r="G169" i="12"/>
  <c r="Z169" i="11"/>
  <c r="AA169" i="11"/>
  <c r="AB169" i="11"/>
  <c r="AC169" i="11"/>
  <c r="AJ298" i="3"/>
  <c r="P179" i="4"/>
  <c r="T179" i="4" s="1"/>
  <c r="G169" i="11"/>
  <c r="AE227" i="3"/>
  <c r="K173" i="4"/>
  <c r="K174" i="4"/>
  <c r="AK174" i="4"/>
  <c r="AJ174" i="4"/>
  <c r="L174" i="4" s="1"/>
  <c r="L173" i="4"/>
  <c r="K182" i="4"/>
  <c r="P182" i="4" s="1"/>
  <c r="R182" i="4" s="1"/>
  <c r="AT182" i="4"/>
  <c r="K170" i="4"/>
  <c r="P170" i="4" s="1"/>
  <c r="R170" i="4" s="1"/>
  <c r="K176" i="4"/>
  <c r="AM19" i="4"/>
  <c r="M19" i="4" s="1"/>
  <c r="AN19" i="4"/>
  <c r="AJ175" i="4"/>
  <c r="AM175" i="4"/>
  <c r="M175" i="4" s="1"/>
  <c r="I154" i="14" s="1"/>
  <c r="AK169" i="4"/>
  <c r="AJ169" i="4"/>
  <c r="AP175" i="4"/>
  <c r="N175" i="4" s="1"/>
  <c r="J154" i="14" s="1"/>
  <c r="AQ175" i="4"/>
  <c r="AS175" i="4" s="1"/>
  <c r="O175" i="4" s="1"/>
  <c r="K154" i="14" s="1"/>
  <c r="G592" i="8"/>
  <c r="AN20" i="4" l="1"/>
  <c r="AQ20" i="4" s="1"/>
  <c r="AS20" i="4" s="1"/>
  <c r="O20" i="4" s="1"/>
  <c r="P176" i="4"/>
  <c r="R176" i="4" s="1"/>
  <c r="G153" i="14"/>
  <c r="L153" i="14" s="1"/>
  <c r="R169" i="11"/>
  <c r="Y169" i="11" s="1"/>
  <c r="AD169" i="11" s="1"/>
  <c r="L169" i="12"/>
  <c r="M169" i="12" s="1"/>
  <c r="AN168" i="4"/>
  <c r="AM168" i="4"/>
  <c r="G153" i="12"/>
  <c r="AN180" i="4"/>
  <c r="AM180" i="4"/>
  <c r="G165" i="14"/>
  <c r="H165" i="14"/>
  <c r="S165" i="11" s="1"/>
  <c r="G165" i="11"/>
  <c r="R179" i="4"/>
  <c r="H165" i="11"/>
  <c r="AB179" i="4"/>
  <c r="L169" i="11"/>
  <c r="L175" i="4"/>
  <c r="H154" i="14" s="1"/>
  <c r="L154" i="14" s="1"/>
  <c r="AT175" i="4"/>
  <c r="AN174" i="4"/>
  <c r="AM174" i="4"/>
  <c r="AQ19" i="4"/>
  <c r="AS19" i="4" s="1"/>
  <c r="O19" i="4" s="1"/>
  <c r="AP19" i="4"/>
  <c r="AN169" i="4"/>
  <c r="AM169" i="4"/>
  <c r="M169" i="4" s="1"/>
  <c r="I154" i="13" s="1"/>
  <c r="L169" i="4"/>
  <c r="H154" i="13" s="1"/>
  <c r="G582" i="8"/>
  <c r="AK103" i="4" s="1"/>
  <c r="AP20" i="4" l="1"/>
  <c r="AT20" i="4" s="1"/>
  <c r="R165" i="11"/>
  <c r="Y165" i="11" s="1"/>
  <c r="AQ168" i="4"/>
  <c r="AS168" i="4" s="1"/>
  <c r="O168" i="4" s="1"/>
  <c r="AP168" i="4"/>
  <c r="N168" i="4" s="1"/>
  <c r="AQ180" i="4"/>
  <c r="AS180" i="4" s="1"/>
  <c r="O180" i="4" s="1"/>
  <c r="K153" i="12" s="1"/>
  <c r="AP180" i="4"/>
  <c r="N180" i="4" s="1"/>
  <c r="J153" i="12" s="1"/>
  <c r="M180" i="4"/>
  <c r="M168" i="4"/>
  <c r="W169" i="11"/>
  <c r="P175" i="4"/>
  <c r="R175" i="4" s="1"/>
  <c r="Z165" i="11"/>
  <c r="M174" i="4"/>
  <c r="M169" i="11"/>
  <c r="AQ174" i="4"/>
  <c r="AP174" i="4"/>
  <c r="O173" i="4"/>
  <c r="N173" i="4"/>
  <c r="M173" i="4"/>
  <c r="N19" i="4"/>
  <c r="P19" i="4" s="1"/>
  <c r="R19" i="4" s="1"/>
  <c r="AT19" i="4"/>
  <c r="AQ169" i="4"/>
  <c r="AS169" i="4" s="1"/>
  <c r="O169" i="4" s="1"/>
  <c r="K154" i="13" s="1"/>
  <c r="AP169" i="4"/>
  <c r="G672" i="8"/>
  <c r="G468" i="8"/>
  <c r="G440" i="8"/>
  <c r="G372" i="8"/>
  <c r="G350" i="8"/>
  <c r="G37" i="15"/>
  <c r="G83" i="8"/>
  <c r="N20" i="4" l="1"/>
  <c r="P20" i="4" s="1"/>
  <c r="R20" i="4" s="1"/>
  <c r="AT168" i="4"/>
  <c r="AT180" i="4"/>
  <c r="I153" i="12"/>
  <c r="L153" i="12" s="1"/>
  <c r="P180" i="4"/>
  <c r="R180" i="4" s="1"/>
  <c r="P168" i="4"/>
  <c r="R168" i="4" s="1"/>
  <c r="I165" i="11"/>
  <c r="I165" i="14"/>
  <c r="AS174" i="4"/>
  <c r="AT174" i="4" s="1"/>
  <c r="AT169" i="4"/>
  <c r="AT173" i="4"/>
  <c r="P173" i="4"/>
  <c r="N174" i="4"/>
  <c r="J165" i="14" s="1"/>
  <c r="N169" i="4"/>
  <c r="J154" i="13" s="1"/>
  <c r="L154" i="13" s="1"/>
  <c r="G23" i="8"/>
  <c r="BL237" i="3"/>
  <c r="BL254" i="3"/>
  <c r="BL253" i="3"/>
  <c r="BL252" i="3"/>
  <c r="BL258" i="3"/>
  <c r="BL257" i="3"/>
  <c r="BL256" i="3"/>
  <c r="BL268" i="3"/>
  <c r="BL267" i="3"/>
  <c r="BL266" i="3"/>
  <c r="BL243" i="3"/>
  <c r="BL242" i="3"/>
  <c r="BL241" i="3"/>
  <c r="BL240" i="3"/>
  <c r="BL239" i="3"/>
  <c r="BL238" i="3"/>
  <c r="BB169" i="3"/>
  <c r="BB170" i="3"/>
  <c r="BB171" i="3"/>
  <c r="BB172" i="3"/>
  <c r="BB173" i="3"/>
  <c r="BB174" i="3"/>
  <c r="BB175" i="3"/>
  <c r="BB195" i="3"/>
  <c r="BB196" i="3"/>
  <c r="BB197" i="3"/>
  <c r="BB185" i="3"/>
  <c r="BB186" i="3"/>
  <c r="BB187" i="3"/>
  <c r="BB181" i="3"/>
  <c r="BB182" i="3"/>
  <c r="BB183" i="3"/>
  <c r="BB168" i="3"/>
  <c r="Q343" i="3"/>
  <c r="G120" i="3"/>
  <c r="G119" i="3"/>
  <c r="G130" i="3"/>
  <c r="G129" i="3"/>
  <c r="G123" i="3"/>
  <c r="G122" i="3"/>
  <c r="G121" i="3"/>
  <c r="G150" i="3"/>
  <c r="G154" i="3"/>
  <c r="G133" i="3"/>
  <c r="G132" i="3"/>
  <c r="G131" i="3"/>
  <c r="P169" i="4" l="1"/>
  <c r="R169" i="4" s="1"/>
  <c r="O174" i="4"/>
  <c r="P174" i="4" s="1"/>
  <c r="V174" i="4" s="1"/>
  <c r="AB174" i="4" s="1"/>
  <c r="U165" i="11"/>
  <c r="T165" i="11"/>
  <c r="J165" i="11"/>
  <c r="V173" i="4"/>
  <c r="BL298" i="3"/>
  <c r="BB227" i="3"/>
  <c r="AE6" i="4"/>
  <c r="AG6" i="4" s="1"/>
  <c r="AB165" i="11" l="1"/>
  <c r="AA165" i="11"/>
  <c r="K165" i="14"/>
  <c r="L165" i="14" s="1"/>
  <c r="E191" i="14" s="1"/>
  <c r="K165" i="11"/>
  <c r="AB173" i="4"/>
  <c r="L165" i="11"/>
  <c r="E191" i="11" s="1"/>
  <c r="R174" i="4"/>
  <c r="R173" i="4"/>
  <c r="K6" i="4"/>
  <c r="AT6" i="4"/>
  <c r="V165" i="11" l="1"/>
  <c r="AC165" i="11" s="1"/>
  <c r="AD165" i="11" s="1"/>
  <c r="M165" i="14"/>
  <c r="M165" i="11"/>
  <c r="P6" i="4"/>
  <c r="R6" i="4" s="1"/>
  <c r="O167" i="4"/>
  <c r="K153" i="13" s="1"/>
  <c r="N167" i="4"/>
  <c r="J153" i="13" s="1"/>
  <c r="M167" i="4"/>
  <c r="I153" i="13" s="1"/>
  <c r="L167" i="4"/>
  <c r="H153" i="13" s="1"/>
  <c r="O141" i="4"/>
  <c r="K128" i="15" s="1"/>
  <c r="N141" i="4"/>
  <c r="J128" i="15" s="1"/>
  <c r="M141" i="4"/>
  <c r="I128" i="15" s="1"/>
  <c r="L141" i="4"/>
  <c r="H128" i="15" s="1"/>
  <c r="K137" i="4"/>
  <c r="G130" i="15" s="1"/>
  <c r="G94" i="15"/>
  <c r="K103" i="4"/>
  <c r="G95" i="15" s="1"/>
  <c r="L100" i="4"/>
  <c r="L128" i="4"/>
  <c r="K128" i="4"/>
  <c r="N121" i="4"/>
  <c r="J119" i="15" s="1"/>
  <c r="M121" i="4"/>
  <c r="I119" i="15" s="1"/>
  <c r="K121" i="4"/>
  <c r="G119" i="15" s="1"/>
  <c r="O119" i="4"/>
  <c r="N119" i="4"/>
  <c r="O93" i="4"/>
  <c r="N93" i="4"/>
  <c r="M93" i="4"/>
  <c r="O92" i="4"/>
  <c r="K86" i="15" s="1"/>
  <c r="N92" i="4"/>
  <c r="J86" i="15" s="1"/>
  <c r="M92" i="4"/>
  <c r="I86" i="15" s="1"/>
  <c r="O77" i="4"/>
  <c r="N77" i="4"/>
  <c r="M77" i="4"/>
  <c r="L77" i="4"/>
  <c r="O75" i="4"/>
  <c r="K69" i="15" s="1"/>
  <c r="N75" i="4"/>
  <c r="J69" i="15" s="1"/>
  <c r="M75" i="4"/>
  <c r="I69" i="15" s="1"/>
  <c r="O59" i="4"/>
  <c r="K45" i="15" s="1"/>
  <c r="K59" i="4"/>
  <c r="G45" i="15" s="1"/>
  <c r="L9" i="4"/>
  <c r="M9" i="4"/>
  <c r="N9" i="4"/>
  <c r="O9" i="4"/>
  <c r="L10" i="4"/>
  <c r="M10" i="4"/>
  <c r="N10" i="4"/>
  <c r="O10" i="4"/>
  <c r="L11" i="4"/>
  <c r="M11" i="4"/>
  <c r="N11" i="4"/>
  <c r="O11" i="4"/>
  <c r="M14" i="4"/>
  <c r="N14" i="4"/>
  <c r="O14" i="4"/>
  <c r="M15" i="4"/>
  <c r="N15" i="4"/>
  <c r="O15" i="4"/>
  <c r="M16" i="4"/>
  <c r="I6" i="15" s="1"/>
  <c r="N16" i="4"/>
  <c r="J6" i="15" s="1"/>
  <c r="O16" i="4"/>
  <c r="K6" i="15" s="1"/>
  <c r="L36" i="4"/>
  <c r="H25" i="13" s="1"/>
  <c r="M36" i="4"/>
  <c r="I25" i="13" s="1"/>
  <c r="L39" i="4"/>
  <c r="H26" i="15" s="1"/>
  <c r="M39" i="4"/>
  <c r="I26" i="15" s="1"/>
  <c r="N39" i="4"/>
  <c r="J26" i="15" s="1"/>
  <c r="G101" i="8"/>
  <c r="G102" i="8"/>
  <c r="W165" i="11" l="1"/>
  <c r="J8" i="12"/>
  <c r="I8" i="12"/>
  <c r="K8" i="14"/>
  <c r="I8" i="14"/>
  <c r="J8" i="14"/>
  <c r="K8" i="12"/>
  <c r="G95" i="11"/>
  <c r="J6" i="11"/>
  <c r="J128" i="11"/>
  <c r="K45" i="11"/>
  <c r="I128" i="11"/>
  <c r="G45" i="11"/>
  <c r="K128" i="11"/>
  <c r="I69" i="11"/>
  <c r="H153" i="11"/>
  <c r="I153" i="11"/>
  <c r="K69" i="11"/>
  <c r="J153" i="11"/>
  <c r="K153" i="11"/>
  <c r="J69" i="11"/>
  <c r="J26" i="11"/>
  <c r="I6" i="11"/>
  <c r="I86" i="11"/>
  <c r="J86" i="11"/>
  <c r="K86" i="11"/>
  <c r="H128" i="11"/>
  <c r="S128" i="11"/>
  <c r="I26" i="11"/>
  <c r="K6" i="11"/>
  <c r="H26" i="11"/>
  <c r="I25" i="11"/>
  <c r="H25" i="11"/>
  <c r="G103" i="8"/>
  <c r="G104" i="8" s="1"/>
  <c r="G277" i="8"/>
  <c r="AN150" i="4"/>
  <c r="AQ150" i="4" s="1"/>
  <c r="AS150" i="4" s="1"/>
  <c r="O150" i="4" s="1"/>
  <c r="AM150" i="4"/>
  <c r="M150" i="4" s="1"/>
  <c r="G120" i="8"/>
  <c r="G155" i="3"/>
  <c r="V45" i="11" l="1"/>
  <c r="AC45" i="11" s="1"/>
  <c r="U26" i="11"/>
  <c r="AB26" i="11" s="1"/>
  <c r="V69" i="11"/>
  <c r="AC69" i="11" s="1"/>
  <c r="T69" i="11"/>
  <c r="AA69" i="11" s="1"/>
  <c r="T6" i="11"/>
  <c r="AA6" i="11" s="1"/>
  <c r="U128" i="11"/>
  <c r="S26" i="11"/>
  <c r="Z26" i="11" s="1"/>
  <c r="U6" i="11"/>
  <c r="AB6" i="11" s="1"/>
  <c r="T26" i="11"/>
  <c r="AA26" i="11" s="1"/>
  <c r="V128" i="11"/>
  <c r="AC128" i="11" s="1"/>
  <c r="T128" i="11"/>
  <c r="AA128" i="11" s="1"/>
  <c r="Z128" i="11"/>
  <c r="U86" i="11"/>
  <c r="AB86" i="11" s="1"/>
  <c r="S25" i="11"/>
  <c r="Z25" i="11" s="1"/>
  <c r="T25" i="11"/>
  <c r="AA25" i="11" s="1"/>
  <c r="V6" i="11"/>
  <c r="T86" i="11"/>
  <c r="AA86" i="11" s="1"/>
  <c r="R95" i="11"/>
  <c r="U69" i="11"/>
  <c r="AB69" i="11" s="1"/>
  <c r="V86" i="11"/>
  <c r="AC86" i="11" s="1"/>
  <c r="R45" i="11"/>
  <c r="AE18" i="4"/>
  <c r="AH18" i="4" s="1"/>
  <c r="AP150" i="4"/>
  <c r="N150" i="4" s="1"/>
  <c r="G140" i="3"/>
  <c r="G141" i="3"/>
  <c r="G142" i="3"/>
  <c r="G143" i="3"/>
  <c r="G139" i="3"/>
  <c r="AE167" i="4"/>
  <c r="AG167" i="4" s="1"/>
  <c r="AT167" i="4" s="1"/>
  <c r="AG164" i="4"/>
  <c r="AE159" i="4"/>
  <c r="Y45" i="11" l="1"/>
  <c r="Y95" i="11"/>
  <c r="AB128" i="11"/>
  <c r="AC6" i="11"/>
  <c r="K164" i="4"/>
  <c r="K167" i="4"/>
  <c r="G153" i="13" s="1"/>
  <c r="L153" i="13" s="1"/>
  <c r="L164" i="4"/>
  <c r="G153" i="11" l="1"/>
  <c r="P167" i="4"/>
  <c r="R167" i="4" s="1"/>
  <c r="M164" i="4"/>
  <c r="N164" i="4" l="1"/>
  <c r="AT164" i="4" l="1"/>
  <c r="G1" i="3"/>
  <c r="N17" i="3" l="1"/>
  <c r="L75" i="3"/>
  <c r="L153" i="3"/>
  <c r="L348" i="3" s="1"/>
  <c r="N75" i="3"/>
  <c r="K16" i="3"/>
  <c r="J16" i="3"/>
  <c r="M76" i="3"/>
  <c r="L17" i="3"/>
  <c r="J18" i="3"/>
  <c r="M75" i="3"/>
  <c r="M153" i="3"/>
  <c r="M348" i="3" s="1"/>
  <c r="N153" i="3"/>
  <c r="N348" i="3" s="1"/>
  <c r="O153" i="3"/>
  <c r="N154" i="3"/>
  <c r="N349" i="3" s="1"/>
  <c r="M16" i="3"/>
  <c r="K18" i="3"/>
  <c r="L18" i="3"/>
  <c r="J75" i="3"/>
  <c r="L16" i="3"/>
  <c r="K15" i="3"/>
  <c r="L76" i="3"/>
  <c r="M18" i="3"/>
  <c r="K154" i="3"/>
  <c r="J153" i="3"/>
  <c r="J348" i="3" s="1"/>
  <c r="M154" i="3"/>
  <c r="M349" i="3" s="1"/>
  <c r="L15" i="3"/>
  <c r="J17" i="3"/>
  <c r="K17" i="3"/>
  <c r="K153" i="3"/>
  <c r="K348" i="3" s="1"/>
  <c r="N18" i="3"/>
  <c r="L154" i="3"/>
  <c r="L349" i="3" s="1"/>
  <c r="J152" i="3"/>
  <c r="J347" i="3" s="1"/>
  <c r="O154" i="3"/>
  <c r="N16" i="3"/>
  <c r="M152" i="3"/>
  <c r="N15" i="3"/>
  <c r="K152" i="3"/>
  <c r="L152" i="3"/>
  <c r="M15" i="3"/>
  <c r="N76" i="3"/>
  <c r="K75" i="3"/>
  <c r="J154" i="3"/>
  <c r="J76" i="3"/>
  <c r="K76" i="3"/>
  <c r="N152" i="3"/>
  <c r="N347" i="3" s="1"/>
  <c r="O152" i="3"/>
  <c r="M17" i="3"/>
  <c r="G18" i="3"/>
  <c r="G17" i="3"/>
  <c r="G16" i="3"/>
  <c r="G76" i="3"/>
  <c r="G75" i="3"/>
  <c r="G73" i="3"/>
  <c r="G74" i="3"/>
  <c r="G14" i="3"/>
  <c r="G15" i="3"/>
  <c r="K73" i="3"/>
  <c r="M74" i="3"/>
  <c r="K74" i="3"/>
  <c r="L74" i="3"/>
  <c r="L73" i="3"/>
  <c r="N74" i="3"/>
  <c r="N73" i="3"/>
  <c r="J74" i="3"/>
  <c r="M73" i="3"/>
  <c r="J73" i="3"/>
  <c r="J15" i="3"/>
  <c r="J14" i="3"/>
  <c r="O14" i="3" s="1"/>
  <c r="K14" i="3"/>
  <c r="L14" i="3"/>
  <c r="M14" i="3"/>
  <c r="N14" i="3"/>
  <c r="N29" i="3"/>
  <c r="N30" i="3"/>
  <c r="M31" i="3"/>
  <c r="J27" i="3"/>
  <c r="N31" i="3"/>
  <c r="K27" i="3"/>
  <c r="J28" i="3"/>
  <c r="L27" i="3"/>
  <c r="K28" i="3"/>
  <c r="L30" i="3"/>
  <c r="L32" i="3"/>
  <c r="M27" i="3"/>
  <c r="L28" i="3"/>
  <c r="J29" i="3"/>
  <c r="J30" i="3"/>
  <c r="J32" i="3"/>
  <c r="N28" i="3"/>
  <c r="L29" i="3"/>
  <c r="N27" i="3"/>
  <c r="M28" i="3"/>
  <c r="K29" i="3"/>
  <c r="K30" i="3"/>
  <c r="J31" i="3"/>
  <c r="K32" i="3"/>
  <c r="K31" i="3"/>
  <c r="M29" i="3"/>
  <c r="M30" i="3"/>
  <c r="L31" i="3"/>
  <c r="M32" i="3"/>
  <c r="N32" i="3"/>
  <c r="G28" i="3"/>
  <c r="G31" i="3"/>
  <c r="G32" i="3"/>
  <c r="G29" i="3"/>
  <c r="G27" i="3"/>
  <c r="G30" i="3"/>
  <c r="J85" i="3"/>
  <c r="K86" i="3"/>
  <c r="L87" i="3"/>
  <c r="N88" i="3"/>
  <c r="L90" i="3"/>
  <c r="L85" i="3"/>
  <c r="M86" i="3"/>
  <c r="N87" i="3"/>
  <c r="J89" i="3"/>
  <c r="N90" i="3"/>
  <c r="M85" i="3"/>
  <c r="N86" i="3"/>
  <c r="L89" i="3"/>
  <c r="K85" i="3"/>
  <c r="L86" i="3"/>
  <c r="M87" i="3"/>
  <c r="M90" i="3"/>
  <c r="K89" i="3"/>
  <c r="J88" i="3"/>
  <c r="N85" i="3"/>
  <c r="G87" i="3"/>
  <c r="K88" i="3"/>
  <c r="M89" i="3"/>
  <c r="G88" i="3"/>
  <c r="J87" i="3"/>
  <c r="L88" i="3"/>
  <c r="N89" i="3"/>
  <c r="J90" i="3"/>
  <c r="G89" i="3"/>
  <c r="J86" i="3"/>
  <c r="K87" i="3"/>
  <c r="M88" i="3"/>
  <c r="K90" i="3"/>
  <c r="G90" i="3"/>
  <c r="G86" i="3"/>
  <c r="G85" i="3"/>
  <c r="N38" i="3"/>
  <c r="K39" i="3"/>
  <c r="J38" i="3"/>
  <c r="K38" i="3"/>
  <c r="L38" i="3"/>
  <c r="L39" i="3"/>
  <c r="M39" i="3"/>
  <c r="L40" i="3"/>
  <c r="L37" i="3"/>
  <c r="N39" i="3"/>
  <c r="J39" i="3"/>
  <c r="G37" i="3"/>
  <c r="K37" i="3"/>
  <c r="N37" i="3"/>
  <c r="M38" i="3"/>
  <c r="G39" i="3"/>
  <c r="M40" i="3"/>
  <c r="G40" i="3"/>
  <c r="J40" i="3"/>
  <c r="G38" i="3"/>
  <c r="N40" i="3"/>
  <c r="M37" i="3"/>
  <c r="J37" i="3"/>
  <c r="K40" i="3"/>
  <c r="K95" i="3"/>
  <c r="L95" i="3"/>
  <c r="M95" i="3"/>
  <c r="J96" i="3"/>
  <c r="N95" i="3"/>
  <c r="K96" i="3"/>
  <c r="J97" i="3"/>
  <c r="J98" i="3"/>
  <c r="L96" i="3"/>
  <c r="K97" i="3"/>
  <c r="K98" i="3"/>
  <c r="M96" i="3"/>
  <c r="L97" i="3"/>
  <c r="L98" i="3"/>
  <c r="N96" i="3"/>
  <c r="M97" i="3"/>
  <c r="M98" i="3"/>
  <c r="J95" i="3"/>
  <c r="N97" i="3"/>
  <c r="N98" i="3"/>
  <c r="G96" i="3"/>
  <c r="G98" i="3"/>
  <c r="G97" i="3"/>
  <c r="G95" i="3"/>
  <c r="G78" i="3"/>
  <c r="G92" i="3"/>
  <c r="G80" i="3"/>
  <c r="G79" i="3"/>
  <c r="G77" i="3"/>
  <c r="G91" i="3"/>
  <c r="G82" i="3"/>
  <c r="G81" i="3"/>
  <c r="G84" i="3"/>
  <c r="G83" i="3"/>
  <c r="G93" i="3"/>
  <c r="G94" i="3"/>
  <c r="J71" i="3"/>
  <c r="M72" i="3"/>
  <c r="K71" i="3"/>
  <c r="N72" i="3"/>
  <c r="N70" i="3"/>
  <c r="M71" i="3"/>
  <c r="L71" i="3"/>
  <c r="J72" i="3"/>
  <c r="K70" i="3"/>
  <c r="K72" i="3"/>
  <c r="J70" i="3"/>
  <c r="L72" i="3"/>
  <c r="M70" i="3"/>
  <c r="N71" i="3"/>
  <c r="L70" i="3"/>
  <c r="G71" i="3"/>
  <c r="G70" i="3"/>
  <c r="G72" i="3"/>
  <c r="L112" i="3"/>
  <c r="J113" i="3"/>
  <c r="J156" i="3"/>
  <c r="J351" i="3" s="1"/>
  <c r="N151" i="3"/>
  <c r="N346" i="3" s="1"/>
  <c r="K150" i="3"/>
  <c r="K345" i="3" s="1"/>
  <c r="L55" i="3"/>
  <c r="N156" i="3"/>
  <c r="N351" i="3" s="1"/>
  <c r="N54" i="3"/>
  <c r="J155" i="3"/>
  <c r="J350" i="3" s="1"/>
  <c r="J112" i="3"/>
  <c r="G44" i="3"/>
  <c r="L156" i="3"/>
  <c r="L351" i="3" s="1"/>
  <c r="J54" i="3"/>
  <c r="M112" i="3"/>
  <c r="K113" i="3"/>
  <c r="N155" i="3"/>
  <c r="N350" i="3" s="1"/>
  <c r="K349" i="3"/>
  <c r="M151" i="3"/>
  <c r="M346" i="3" s="1"/>
  <c r="J150" i="3"/>
  <c r="K111" i="3"/>
  <c r="J151" i="3"/>
  <c r="J346" i="3" s="1"/>
  <c r="N55" i="3"/>
  <c r="G43" i="3"/>
  <c r="M111" i="3"/>
  <c r="K347" i="3"/>
  <c r="K54" i="3"/>
  <c r="J55" i="3"/>
  <c r="N112" i="3"/>
  <c r="L113" i="3"/>
  <c r="M155" i="3"/>
  <c r="M350" i="3" s="1"/>
  <c r="J349" i="3"/>
  <c r="L151" i="3"/>
  <c r="L346" i="3" s="1"/>
  <c r="M54" i="3"/>
  <c r="M347" i="3"/>
  <c r="N150" i="3"/>
  <c r="N345" i="3" s="1"/>
  <c r="M150" i="3"/>
  <c r="M345" i="3" s="1"/>
  <c r="L54" i="3"/>
  <c r="K55" i="3"/>
  <c r="J111" i="3"/>
  <c r="M113" i="3"/>
  <c r="L155" i="3"/>
  <c r="L350" i="3" s="1"/>
  <c r="K151" i="3"/>
  <c r="K346" i="3" s="1"/>
  <c r="L53" i="3"/>
  <c r="N111" i="3"/>
  <c r="K112" i="3"/>
  <c r="K156" i="3"/>
  <c r="K351" i="3" s="1"/>
  <c r="L150" i="3"/>
  <c r="L345" i="3" s="1"/>
  <c r="N113" i="3"/>
  <c r="K155" i="3"/>
  <c r="K350" i="3" s="1"/>
  <c r="L111" i="3"/>
  <c r="M156" i="3"/>
  <c r="M351" i="3" s="1"/>
  <c r="L347" i="3"/>
  <c r="K53" i="3"/>
  <c r="G54" i="3"/>
  <c r="M55" i="3"/>
  <c r="G42" i="3"/>
  <c r="N53" i="3"/>
  <c r="G46" i="3"/>
  <c r="J53" i="3"/>
  <c r="M53" i="3"/>
  <c r="G48" i="3"/>
  <c r="G52" i="3"/>
  <c r="G41" i="3"/>
  <c r="G51" i="3"/>
  <c r="G50" i="3"/>
  <c r="G47" i="3"/>
  <c r="G45" i="3"/>
  <c r="G55" i="3"/>
  <c r="G53" i="3"/>
  <c r="G49" i="3"/>
  <c r="K43" i="3"/>
  <c r="L44" i="3"/>
  <c r="N46" i="3"/>
  <c r="M47" i="3"/>
  <c r="M49" i="3"/>
  <c r="N50" i="3"/>
  <c r="M51" i="3"/>
  <c r="L43" i="3"/>
  <c r="M44" i="3"/>
  <c r="N47" i="3"/>
  <c r="N49" i="3"/>
  <c r="N51" i="3"/>
  <c r="K45" i="3"/>
  <c r="J46" i="3"/>
  <c r="L48" i="3"/>
  <c r="J50" i="3"/>
  <c r="L52" i="3"/>
  <c r="K44" i="3"/>
  <c r="M46" i="3"/>
  <c r="L49" i="3"/>
  <c r="J52" i="3"/>
  <c r="K48" i="3"/>
  <c r="L45" i="3"/>
  <c r="K46" i="3"/>
  <c r="J47" i="3"/>
  <c r="M48" i="3"/>
  <c r="J49" i="3"/>
  <c r="K50" i="3"/>
  <c r="J51" i="3"/>
  <c r="M52" i="3"/>
  <c r="J43" i="3"/>
  <c r="N45" i="3"/>
  <c r="L51" i="3"/>
  <c r="N44" i="3"/>
  <c r="J48" i="3"/>
  <c r="N43" i="3"/>
  <c r="J45" i="3"/>
  <c r="J44" i="3"/>
  <c r="M45" i="3"/>
  <c r="L46" i="3"/>
  <c r="K47" i="3"/>
  <c r="N48" i="3"/>
  <c r="K49" i="3"/>
  <c r="L50" i="3"/>
  <c r="K51" i="3"/>
  <c r="N52" i="3"/>
  <c r="L47" i="3"/>
  <c r="M50" i="3"/>
  <c r="M43" i="3"/>
  <c r="K52" i="3"/>
  <c r="L143" i="3"/>
  <c r="L336" i="3" s="1"/>
  <c r="N141" i="3"/>
  <c r="N334" i="3" s="1"/>
  <c r="K140" i="3"/>
  <c r="K332" i="3" s="1"/>
  <c r="M134" i="3"/>
  <c r="M325" i="3" s="1"/>
  <c r="J133" i="3"/>
  <c r="L131" i="3"/>
  <c r="L322" i="3" s="1"/>
  <c r="N129" i="3"/>
  <c r="N144" i="3"/>
  <c r="N337" i="3" s="1"/>
  <c r="K143" i="3"/>
  <c r="K336" i="3" s="1"/>
  <c r="M141" i="3"/>
  <c r="M334" i="3" s="1"/>
  <c r="J140" i="3"/>
  <c r="J332" i="3" s="1"/>
  <c r="L134" i="3"/>
  <c r="L325" i="3" s="1"/>
  <c r="N132" i="3"/>
  <c r="N323" i="3" s="1"/>
  <c r="K131" i="3"/>
  <c r="K322" i="3" s="1"/>
  <c r="M129" i="3"/>
  <c r="M144" i="3"/>
  <c r="M337" i="3" s="1"/>
  <c r="J143" i="3"/>
  <c r="J336" i="3" s="1"/>
  <c r="L141" i="3"/>
  <c r="L334" i="3" s="1"/>
  <c r="N139" i="3"/>
  <c r="K134" i="3"/>
  <c r="K325" i="3" s="1"/>
  <c r="M132" i="3"/>
  <c r="M323" i="3" s="1"/>
  <c r="J131" i="3"/>
  <c r="L129" i="3"/>
  <c r="J134" i="3"/>
  <c r="L144" i="3"/>
  <c r="L337" i="3" s="1"/>
  <c r="N142" i="3"/>
  <c r="N335" i="3" s="1"/>
  <c r="K141" i="3"/>
  <c r="K334" i="3" s="1"/>
  <c r="M139" i="3"/>
  <c r="L132" i="3"/>
  <c r="L323" i="3" s="1"/>
  <c r="N130" i="3"/>
  <c r="N320" i="3" s="1"/>
  <c r="K129" i="3"/>
  <c r="K144" i="3"/>
  <c r="K337" i="3" s="1"/>
  <c r="M142" i="3"/>
  <c r="M335" i="3" s="1"/>
  <c r="J141" i="3"/>
  <c r="J334" i="3" s="1"/>
  <c r="L139" i="3"/>
  <c r="N133" i="3"/>
  <c r="N324" i="3" s="1"/>
  <c r="K132" i="3"/>
  <c r="K323" i="3" s="1"/>
  <c r="M130" i="3"/>
  <c r="M320" i="3" s="1"/>
  <c r="J129" i="3"/>
  <c r="K142" i="3"/>
  <c r="K335" i="3" s="1"/>
  <c r="J139" i="3"/>
  <c r="N131" i="3"/>
  <c r="N322" i="3" s="1"/>
  <c r="J144" i="3"/>
  <c r="L142" i="3"/>
  <c r="L335" i="3" s="1"/>
  <c r="N140" i="3"/>
  <c r="N332" i="3" s="1"/>
  <c r="K139" i="3"/>
  <c r="M133" i="3"/>
  <c r="M324" i="3" s="1"/>
  <c r="J132" i="3"/>
  <c r="L130" i="3"/>
  <c r="L320" i="3" s="1"/>
  <c r="N143" i="3"/>
  <c r="N336" i="3" s="1"/>
  <c r="M140" i="3"/>
  <c r="M332" i="3" s="1"/>
  <c r="L133" i="3"/>
  <c r="L324" i="3" s="1"/>
  <c r="J130" i="3"/>
  <c r="M143" i="3"/>
  <c r="M336" i="3" s="1"/>
  <c r="J142" i="3"/>
  <c r="J335" i="3" s="1"/>
  <c r="L140" i="3"/>
  <c r="L332" i="3" s="1"/>
  <c r="N134" i="3"/>
  <c r="N325" i="3" s="1"/>
  <c r="K133" i="3"/>
  <c r="K324" i="3" s="1"/>
  <c r="M131" i="3"/>
  <c r="M322" i="3" s="1"/>
  <c r="K130" i="3"/>
  <c r="K320" i="3" s="1"/>
  <c r="L109" i="3"/>
  <c r="J107" i="3"/>
  <c r="K109" i="3"/>
  <c r="N108" i="3"/>
  <c r="J109" i="3"/>
  <c r="M108" i="3"/>
  <c r="N110" i="3"/>
  <c r="L108" i="3"/>
  <c r="M110" i="3"/>
  <c r="K108" i="3"/>
  <c r="L110" i="3"/>
  <c r="K110" i="3"/>
  <c r="N109" i="3"/>
  <c r="L107" i="3"/>
  <c r="J110" i="3"/>
  <c r="M109" i="3"/>
  <c r="K107" i="3"/>
  <c r="N107" i="3"/>
  <c r="J108" i="3"/>
  <c r="M107" i="3"/>
  <c r="K105" i="3"/>
  <c r="M104" i="3"/>
  <c r="J42" i="3"/>
  <c r="J105" i="3"/>
  <c r="L104" i="3"/>
  <c r="N103" i="3"/>
  <c r="K42" i="3"/>
  <c r="K100" i="3"/>
  <c r="K101" i="3"/>
  <c r="K102" i="3"/>
  <c r="M124" i="3"/>
  <c r="M313" i="3" s="1"/>
  <c r="J123" i="3"/>
  <c r="L121" i="3"/>
  <c r="L310" i="3" s="1"/>
  <c r="N119" i="3"/>
  <c r="K104" i="3"/>
  <c r="M103" i="3"/>
  <c r="L42" i="3"/>
  <c r="L106" i="3"/>
  <c r="N105" i="3"/>
  <c r="J103" i="3"/>
  <c r="J99" i="3"/>
  <c r="N123" i="3"/>
  <c r="N312" i="3" s="1"/>
  <c r="K122" i="3"/>
  <c r="K311" i="3" s="1"/>
  <c r="M120" i="3"/>
  <c r="M308" i="3" s="1"/>
  <c r="J119" i="3"/>
  <c r="K106" i="3"/>
  <c r="M105" i="3"/>
  <c r="J106" i="3"/>
  <c r="J104" i="3"/>
  <c r="N42" i="3"/>
  <c r="J101" i="3"/>
  <c r="L102" i="3"/>
  <c r="K124" i="3"/>
  <c r="K313" i="3" s="1"/>
  <c r="J122" i="3"/>
  <c r="J120" i="3"/>
  <c r="J100" i="3"/>
  <c r="L101" i="3"/>
  <c r="M102" i="3"/>
  <c r="J124" i="3"/>
  <c r="N121" i="3"/>
  <c r="N310" i="3" s="1"/>
  <c r="M119" i="3"/>
  <c r="L100" i="3"/>
  <c r="M101" i="3"/>
  <c r="N102" i="3"/>
  <c r="M123" i="3"/>
  <c r="M312" i="3" s="1"/>
  <c r="M121" i="3"/>
  <c r="M310" i="3" s="1"/>
  <c r="L119" i="3"/>
  <c r="L103" i="3"/>
  <c r="M100" i="3"/>
  <c r="N101" i="3"/>
  <c r="L123" i="3"/>
  <c r="L312" i="3" s="1"/>
  <c r="K121" i="3"/>
  <c r="K310" i="3" s="1"/>
  <c r="K119" i="3"/>
  <c r="L105" i="3"/>
  <c r="K103" i="3"/>
  <c r="N100" i="3"/>
  <c r="K41" i="3"/>
  <c r="K123" i="3"/>
  <c r="K312" i="3" s="1"/>
  <c r="J121" i="3"/>
  <c r="L41" i="3"/>
  <c r="N122" i="3"/>
  <c r="N311" i="3" s="1"/>
  <c r="N120" i="3"/>
  <c r="N308" i="3" s="1"/>
  <c r="N106" i="3"/>
  <c r="N124" i="3"/>
  <c r="N313" i="3" s="1"/>
  <c r="M122" i="3"/>
  <c r="M311" i="3" s="1"/>
  <c r="L120" i="3"/>
  <c r="L308" i="3" s="1"/>
  <c r="M106" i="3"/>
  <c r="N104" i="3"/>
  <c r="M42" i="3"/>
  <c r="J102" i="3"/>
  <c r="L124" i="3"/>
  <c r="L313" i="3" s="1"/>
  <c r="L122" i="3"/>
  <c r="L311" i="3" s="1"/>
  <c r="K120" i="3"/>
  <c r="K308" i="3" s="1"/>
  <c r="J41" i="3"/>
  <c r="N41" i="3"/>
  <c r="M41" i="3"/>
  <c r="L99" i="3"/>
  <c r="M99" i="3"/>
  <c r="N99" i="3"/>
  <c r="K99" i="3"/>
  <c r="J63" i="3"/>
  <c r="M64" i="3"/>
  <c r="M66" i="3"/>
  <c r="J68" i="3"/>
  <c r="N69" i="3"/>
  <c r="K77" i="3"/>
  <c r="M78" i="3"/>
  <c r="L79" i="3"/>
  <c r="K81" i="3"/>
  <c r="L82" i="3"/>
  <c r="K91" i="3"/>
  <c r="M92" i="3"/>
  <c r="M62" i="3"/>
  <c r="N7" i="3"/>
  <c r="M8" i="3"/>
  <c r="M11" i="3"/>
  <c r="L12" i="3"/>
  <c r="M13" i="3"/>
  <c r="L21" i="3"/>
  <c r="K22" i="3"/>
  <c r="K25" i="3"/>
  <c r="K63" i="3"/>
  <c r="N64" i="3"/>
  <c r="J65" i="3"/>
  <c r="N66" i="3"/>
  <c r="K68" i="3"/>
  <c r="L77" i="3"/>
  <c r="N78" i="3"/>
  <c r="M79" i="3"/>
  <c r="L81" i="3"/>
  <c r="M82" i="3"/>
  <c r="J84" i="3"/>
  <c r="L91" i="3"/>
  <c r="N92" i="3"/>
  <c r="J94" i="3"/>
  <c r="L62" i="3"/>
  <c r="N8" i="3"/>
  <c r="N11" i="3"/>
  <c r="M12" i="3"/>
  <c r="N13" i="3"/>
  <c r="J19" i="3"/>
  <c r="M21" i="3"/>
  <c r="L22" i="3"/>
  <c r="L25" i="3"/>
  <c r="L63" i="3"/>
  <c r="K65" i="3"/>
  <c r="L68" i="3"/>
  <c r="M77" i="3"/>
  <c r="N79" i="3"/>
  <c r="J80" i="3"/>
  <c r="M81" i="3"/>
  <c r="N82" i="3"/>
  <c r="J83" i="3"/>
  <c r="K84" i="3"/>
  <c r="M91" i="3"/>
  <c r="K94" i="3"/>
  <c r="K62" i="3"/>
  <c r="N12" i="3"/>
  <c r="M63" i="3"/>
  <c r="L65" i="3"/>
  <c r="J67" i="3"/>
  <c r="M68" i="3"/>
  <c r="N77" i="3"/>
  <c r="K80" i="3"/>
  <c r="N81" i="3"/>
  <c r="K83" i="3"/>
  <c r="L84" i="3"/>
  <c r="N91" i="3"/>
  <c r="J93" i="3"/>
  <c r="L94" i="3"/>
  <c r="J62" i="3"/>
  <c r="J9" i="3"/>
  <c r="J10" i="3"/>
  <c r="L19" i="3"/>
  <c r="J20" i="3"/>
  <c r="N22" i="3"/>
  <c r="K23" i="3"/>
  <c r="K24" i="3"/>
  <c r="N25" i="3"/>
  <c r="N63" i="3"/>
  <c r="M65" i="3"/>
  <c r="K67" i="3"/>
  <c r="N68" i="3"/>
  <c r="J69" i="3"/>
  <c r="L80" i="3"/>
  <c r="L83" i="3"/>
  <c r="M84" i="3"/>
  <c r="K93" i="3"/>
  <c r="M94" i="3"/>
  <c r="J7" i="3"/>
  <c r="K9" i="3"/>
  <c r="K10" i="3"/>
  <c r="M19" i="3"/>
  <c r="K20" i="3"/>
  <c r="L23" i="3"/>
  <c r="J64" i="3"/>
  <c r="N65" i="3"/>
  <c r="J66" i="3"/>
  <c r="L67" i="3"/>
  <c r="K69" i="3"/>
  <c r="J78" i="3"/>
  <c r="M80" i="3"/>
  <c r="M83" i="3"/>
  <c r="N84" i="3"/>
  <c r="J92" i="3"/>
  <c r="L93" i="3"/>
  <c r="N94" i="3"/>
  <c r="K7" i="3"/>
  <c r="J8" i="3"/>
  <c r="L9" i="3"/>
  <c r="L10" i="3"/>
  <c r="J11" i="3"/>
  <c r="L64" i="3"/>
  <c r="L66" i="3"/>
  <c r="N67" i="3"/>
  <c r="M69" i="3"/>
  <c r="J77" i="3"/>
  <c r="L78" i="3"/>
  <c r="K79" i="3"/>
  <c r="J81" i="3"/>
  <c r="K82" i="3"/>
  <c r="J91" i="3"/>
  <c r="L92" i="3"/>
  <c r="N93" i="3"/>
  <c r="N62" i="3"/>
  <c r="M7" i="3"/>
  <c r="L8" i="3"/>
  <c r="N9" i="3"/>
  <c r="N10" i="3"/>
  <c r="L11" i="3"/>
  <c r="K12" i="3"/>
  <c r="L13" i="3"/>
  <c r="N20" i="3"/>
  <c r="K21" i="3"/>
  <c r="J22" i="3"/>
  <c r="J25" i="3"/>
  <c r="J26" i="3"/>
  <c r="M93" i="3"/>
  <c r="K8" i="3"/>
  <c r="K13" i="3"/>
  <c r="N19" i="3"/>
  <c r="J21" i="3"/>
  <c r="J24" i="3"/>
  <c r="M25" i="3"/>
  <c r="K26" i="3"/>
  <c r="K33" i="3"/>
  <c r="L6" i="3"/>
  <c r="K78" i="3"/>
  <c r="N36" i="3"/>
  <c r="M22" i="3"/>
  <c r="M67" i="3"/>
  <c r="J79" i="3"/>
  <c r="J82" i="3"/>
  <c r="N21" i="3"/>
  <c r="L24" i="3"/>
  <c r="L26" i="3"/>
  <c r="L33" i="3"/>
  <c r="J34" i="3"/>
  <c r="K6" i="3"/>
  <c r="M23" i="3"/>
  <c r="M6" i="3"/>
  <c r="K64" i="3"/>
  <c r="M9" i="3"/>
  <c r="M24" i="3"/>
  <c r="M26" i="3"/>
  <c r="M33" i="3"/>
  <c r="K34" i="3"/>
  <c r="J35" i="3"/>
  <c r="J36" i="3"/>
  <c r="J6" i="3"/>
  <c r="Y6" i="3" s="1"/>
  <c r="L7" i="3"/>
  <c r="K19" i="3"/>
  <c r="M10" i="3"/>
  <c r="N24" i="3"/>
  <c r="N26" i="3"/>
  <c r="N33" i="3"/>
  <c r="L34" i="3"/>
  <c r="K35" i="3"/>
  <c r="K36" i="3"/>
  <c r="J13" i="3"/>
  <c r="M20" i="3"/>
  <c r="N80" i="3"/>
  <c r="N83" i="3"/>
  <c r="K11" i="3"/>
  <c r="M34" i="3"/>
  <c r="L35" i="3"/>
  <c r="L36" i="3"/>
  <c r="L69" i="3"/>
  <c r="N35" i="3"/>
  <c r="K92" i="3"/>
  <c r="J12" i="3"/>
  <c r="J23" i="3"/>
  <c r="N34" i="3"/>
  <c r="M35" i="3"/>
  <c r="M36" i="3"/>
  <c r="K66" i="3"/>
  <c r="L20" i="3"/>
  <c r="N6" i="3"/>
  <c r="N23" i="3"/>
  <c r="J33" i="3"/>
  <c r="G36" i="3"/>
  <c r="G13" i="3"/>
  <c r="G19" i="3"/>
  <c r="G35" i="3"/>
  <c r="G22" i="3"/>
  <c r="G34" i="3"/>
  <c r="G33" i="3"/>
  <c r="G25" i="3"/>
  <c r="G26" i="3"/>
  <c r="G21" i="3"/>
  <c r="G24" i="3"/>
  <c r="G20" i="3"/>
  <c r="G23" i="3"/>
  <c r="O164" i="4"/>
  <c r="G9" i="3"/>
  <c r="G11" i="3"/>
  <c r="G67" i="3"/>
  <c r="G65" i="3"/>
  <c r="G7" i="3"/>
  <c r="G6" i="3"/>
  <c r="G62" i="3"/>
  <c r="G64" i="3"/>
  <c r="G8" i="3"/>
  <c r="G66" i="3"/>
  <c r="G10" i="3"/>
  <c r="G68" i="3"/>
  <c r="G12" i="3"/>
  <c r="G69" i="3"/>
  <c r="G63" i="3"/>
  <c r="M365" i="3" l="1"/>
  <c r="N365" i="3"/>
  <c r="K156" i="15" s="1"/>
  <c r="V156" i="11" s="1"/>
  <c r="K365" i="3"/>
  <c r="J156" i="15"/>
  <c r="U156" i="11" s="1"/>
  <c r="J156" i="11"/>
  <c r="O348" i="3"/>
  <c r="E418" i="3" s="1"/>
  <c r="G418" i="3" s="1"/>
  <c r="J365" i="3"/>
  <c r="L365" i="3"/>
  <c r="AP18" i="3"/>
  <c r="AQ180" i="3" s="1"/>
  <c r="Z18" i="3"/>
  <c r="U180" i="3" s="1"/>
  <c r="U18" i="3"/>
  <c r="P180" i="3" s="1"/>
  <c r="AK18" i="3"/>
  <c r="AL180" i="3" s="1"/>
  <c r="P18" i="3"/>
  <c r="K180" i="3" s="1"/>
  <c r="AF18" i="3"/>
  <c r="AG180" i="3" s="1"/>
  <c r="R17" i="3"/>
  <c r="M179" i="3" s="1"/>
  <c r="AR17" i="3"/>
  <c r="AS179" i="3" s="1"/>
  <c r="W17" i="3"/>
  <c r="R179" i="3" s="1"/>
  <c r="AM17" i="3"/>
  <c r="AN179" i="3" s="1"/>
  <c r="AH17" i="3"/>
  <c r="AI179" i="3" s="1"/>
  <c r="AB17" i="3"/>
  <c r="W179" i="3" s="1"/>
  <c r="AH16" i="3"/>
  <c r="AI178" i="3" s="1"/>
  <c r="W16" i="3"/>
  <c r="R178" i="3" s="1"/>
  <c r="AR16" i="3"/>
  <c r="AS178" i="3" s="1"/>
  <c r="AM16" i="3"/>
  <c r="AN178" i="3" s="1"/>
  <c r="R16" i="3"/>
  <c r="M178" i="3" s="1"/>
  <c r="AB16" i="3"/>
  <c r="W178" i="3" s="1"/>
  <c r="AS18" i="3"/>
  <c r="AT180" i="3" s="1"/>
  <c r="S18" i="3"/>
  <c r="N180" i="3" s="1"/>
  <c r="X18" i="3"/>
  <c r="S180" i="3" s="1"/>
  <c r="AN18" i="3"/>
  <c r="AO180" i="3" s="1"/>
  <c r="AC18" i="3"/>
  <c r="X180" i="3" s="1"/>
  <c r="AI18" i="3"/>
  <c r="AJ180" i="3" s="1"/>
  <c r="AZ76" i="3"/>
  <c r="BA251" i="3" s="1"/>
  <c r="AU76" i="3"/>
  <c r="AV251" i="3" s="1"/>
  <c r="Z76" i="3"/>
  <c r="U251" i="3" s="1"/>
  <c r="U76" i="3"/>
  <c r="P251" i="3" s="1"/>
  <c r="AK76" i="3"/>
  <c r="AL251" i="3" s="1"/>
  <c r="AE76" i="3"/>
  <c r="Z251" i="3" s="1"/>
  <c r="P76" i="3"/>
  <c r="K251" i="3" s="1"/>
  <c r="AP76" i="3"/>
  <c r="AQ251" i="3" s="1"/>
  <c r="Z17" i="3"/>
  <c r="U179" i="3" s="1"/>
  <c r="AP17" i="3"/>
  <c r="AQ179" i="3" s="1"/>
  <c r="P17" i="3"/>
  <c r="K179" i="3" s="1"/>
  <c r="AF17" i="3"/>
  <c r="AG179" i="3" s="1"/>
  <c r="U17" i="3"/>
  <c r="P179" i="3" s="1"/>
  <c r="AK17" i="3"/>
  <c r="AL179" i="3" s="1"/>
  <c r="O76" i="3"/>
  <c r="J251" i="3" s="1"/>
  <c r="Y76" i="3"/>
  <c r="T251" i="3" s="1"/>
  <c r="AJ76" i="3"/>
  <c r="AK251" i="3" s="1"/>
  <c r="T76" i="3"/>
  <c r="O251" i="3" s="1"/>
  <c r="AD76" i="3"/>
  <c r="Y251" i="3" s="1"/>
  <c r="AY76" i="3"/>
  <c r="AZ251" i="3" s="1"/>
  <c r="AT76" i="3"/>
  <c r="AU251" i="3" s="1"/>
  <c r="AO76" i="3"/>
  <c r="AP251" i="3" s="1"/>
  <c r="Y17" i="3"/>
  <c r="T179" i="3" s="1"/>
  <c r="AO17" i="3"/>
  <c r="AP179" i="3" s="1"/>
  <c r="O17" i="3"/>
  <c r="J179" i="3" s="1"/>
  <c r="T17" i="3"/>
  <c r="O179" i="3" s="1"/>
  <c r="AJ17" i="3"/>
  <c r="AK179" i="3" s="1"/>
  <c r="AE17" i="3"/>
  <c r="AF179" i="3" s="1"/>
  <c r="AA15" i="3"/>
  <c r="V177" i="3" s="1"/>
  <c r="Q15" i="3"/>
  <c r="L177" i="3" s="1"/>
  <c r="V15" i="3"/>
  <c r="Q177" i="3" s="1"/>
  <c r="AR75" i="3"/>
  <c r="AS250" i="3" s="1"/>
  <c r="W75" i="3"/>
  <c r="R250" i="3" s="1"/>
  <c r="AM75" i="3"/>
  <c r="AN250" i="3" s="1"/>
  <c r="AB75" i="3"/>
  <c r="W250" i="3" s="1"/>
  <c r="AG75" i="3"/>
  <c r="AB250" i="3" s="1"/>
  <c r="R75" i="3"/>
  <c r="M250" i="3" s="1"/>
  <c r="BB75" i="3"/>
  <c r="BC250" i="3" s="1"/>
  <c r="AW75" i="3"/>
  <c r="AX250" i="3" s="1"/>
  <c r="AU75" i="3"/>
  <c r="AV250" i="3" s="1"/>
  <c r="AE75" i="3"/>
  <c r="Z250" i="3" s="1"/>
  <c r="Z75" i="3"/>
  <c r="U250" i="3" s="1"/>
  <c r="AK75" i="3"/>
  <c r="AL250" i="3" s="1"/>
  <c r="AP75" i="3"/>
  <c r="AQ250" i="3" s="1"/>
  <c r="P75" i="3"/>
  <c r="K250" i="3" s="1"/>
  <c r="U75" i="3"/>
  <c r="P250" i="3" s="1"/>
  <c r="AZ75" i="3"/>
  <c r="BA250" i="3" s="1"/>
  <c r="AE18" i="3"/>
  <c r="AF180" i="3" s="1"/>
  <c r="AJ18" i="3"/>
  <c r="AK180" i="3" s="1"/>
  <c r="Y18" i="3"/>
  <c r="T180" i="3" s="1"/>
  <c r="AO18" i="3"/>
  <c r="AP180" i="3" s="1"/>
  <c r="T18" i="3"/>
  <c r="O180" i="3" s="1"/>
  <c r="O18" i="3"/>
  <c r="J180" i="3" s="1"/>
  <c r="BC76" i="3"/>
  <c r="BD251" i="3" s="1"/>
  <c r="S76" i="3"/>
  <c r="N251" i="3" s="1"/>
  <c r="X76" i="3"/>
  <c r="S251" i="3" s="1"/>
  <c r="AC76" i="3"/>
  <c r="X251" i="3" s="1"/>
  <c r="AH76" i="3"/>
  <c r="AC251" i="3" s="1"/>
  <c r="AX76" i="3"/>
  <c r="AY251" i="3" s="1"/>
  <c r="AN76" i="3"/>
  <c r="AO251" i="3" s="1"/>
  <c r="AS76" i="3"/>
  <c r="AT251" i="3" s="1"/>
  <c r="AQ17" i="3"/>
  <c r="AR179" i="3" s="1"/>
  <c r="AG17" i="3"/>
  <c r="AH179" i="3" s="1"/>
  <c r="V17" i="3"/>
  <c r="Q179" i="3" s="1"/>
  <c r="Q17" i="3"/>
  <c r="L179" i="3" s="1"/>
  <c r="AA17" i="3"/>
  <c r="V179" i="3" s="1"/>
  <c r="AL17" i="3"/>
  <c r="AM179" i="3" s="1"/>
  <c r="AB15" i="3"/>
  <c r="R15" i="3"/>
  <c r="W15" i="3"/>
  <c r="R177" i="3" s="1"/>
  <c r="BB76" i="3"/>
  <c r="BC251" i="3" s="1"/>
  <c r="AM76" i="3"/>
  <c r="AN251" i="3" s="1"/>
  <c r="AB76" i="3"/>
  <c r="W251" i="3" s="1"/>
  <c r="W76" i="3"/>
  <c r="R251" i="3" s="1"/>
  <c r="R76" i="3"/>
  <c r="M251" i="3" s="1"/>
  <c r="AR76" i="3"/>
  <c r="AS251" i="3" s="1"/>
  <c r="AG76" i="3"/>
  <c r="AB251" i="3" s="1"/>
  <c r="AW76" i="3"/>
  <c r="AX251" i="3" s="1"/>
  <c r="AB18" i="3"/>
  <c r="W180" i="3" s="1"/>
  <c r="AH18" i="3"/>
  <c r="AI180" i="3" s="1"/>
  <c r="AR18" i="3"/>
  <c r="AS180" i="3" s="1"/>
  <c r="R18" i="3"/>
  <c r="M180" i="3" s="1"/>
  <c r="AM18" i="3"/>
  <c r="AN180" i="3" s="1"/>
  <c r="W18" i="3"/>
  <c r="R180" i="3" s="1"/>
  <c r="AO16" i="3"/>
  <c r="AP178" i="3" s="1"/>
  <c r="O16" i="3"/>
  <c r="J178" i="3" s="1"/>
  <c r="Y16" i="3"/>
  <c r="T178" i="3" s="1"/>
  <c r="T16" i="3"/>
  <c r="O178" i="3" s="1"/>
  <c r="AJ16" i="3"/>
  <c r="AK178" i="3" s="1"/>
  <c r="AE16" i="3"/>
  <c r="AF178" i="3" s="1"/>
  <c r="V76" i="3"/>
  <c r="Q251" i="3" s="1"/>
  <c r="AL76" i="3"/>
  <c r="AM251" i="3" s="1"/>
  <c r="BA76" i="3"/>
  <c r="BB251" i="3" s="1"/>
  <c r="Q76" i="3"/>
  <c r="L251" i="3" s="1"/>
  <c r="AA76" i="3"/>
  <c r="V251" i="3" s="1"/>
  <c r="AF76" i="3"/>
  <c r="AA251" i="3" s="1"/>
  <c r="AQ76" i="3"/>
  <c r="AR251" i="3" s="1"/>
  <c r="AV76" i="3"/>
  <c r="AW251" i="3" s="1"/>
  <c r="U16" i="3"/>
  <c r="P178" i="3" s="1"/>
  <c r="AP16" i="3"/>
  <c r="AQ178" i="3" s="1"/>
  <c r="P16" i="3"/>
  <c r="K178" i="3" s="1"/>
  <c r="AF16" i="3"/>
  <c r="AG178" i="3" s="1"/>
  <c r="Z16" i="3"/>
  <c r="U178" i="3" s="1"/>
  <c r="AK16" i="3"/>
  <c r="AL178" i="3" s="1"/>
  <c r="AC15" i="3"/>
  <c r="X15" i="3"/>
  <c r="S15" i="3"/>
  <c r="Z15" i="3"/>
  <c r="U177" i="3" s="1"/>
  <c r="U15" i="3"/>
  <c r="P177" i="3" s="1"/>
  <c r="P15" i="3"/>
  <c r="K177" i="3" s="1"/>
  <c r="AC75" i="3"/>
  <c r="X250" i="3" s="1"/>
  <c r="S75" i="3"/>
  <c r="N250" i="3" s="1"/>
  <c r="AS75" i="3"/>
  <c r="AT250" i="3" s="1"/>
  <c r="BC75" i="3"/>
  <c r="BD250" i="3" s="1"/>
  <c r="AN75" i="3"/>
  <c r="AO250" i="3" s="1"/>
  <c r="X75" i="3"/>
  <c r="S250" i="3" s="1"/>
  <c r="AH75" i="3"/>
  <c r="AC250" i="3" s="1"/>
  <c r="AX75" i="3"/>
  <c r="AY250" i="3" s="1"/>
  <c r="T15" i="3"/>
  <c r="O177" i="3" s="1"/>
  <c r="O15" i="3"/>
  <c r="J177" i="3" s="1"/>
  <c r="Y15" i="3"/>
  <c r="T177" i="3" s="1"/>
  <c r="AL16" i="3"/>
  <c r="AM178" i="3" s="1"/>
  <c r="V16" i="3"/>
  <c r="Q178" i="3" s="1"/>
  <c r="AA16" i="3"/>
  <c r="V178" i="3" s="1"/>
  <c r="Q16" i="3"/>
  <c r="L178" i="3" s="1"/>
  <c r="AG16" i="3"/>
  <c r="AH178" i="3" s="1"/>
  <c r="AQ16" i="3"/>
  <c r="AR178" i="3" s="1"/>
  <c r="X16" i="3"/>
  <c r="S178" i="3" s="1"/>
  <c r="AS16" i="3"/>
  <c r="AT178" i="3" s="1"/>
  <c r="AN16" i="3"/>
  <c r="AO178" i="3" s="1"/>
  <c r="S16" i="3"/>
  <c r="N178" i="3" s="1"/>
  <c r="AI16" i="3"/>
  <c r="AJ178" i="3" s="1"/>
  <c r="AC16" i="3"/>
  <c r="X178" i="3" s="1"/>
  <c r="AD75" i="3"/>
  <c r="Y250" i="3" s="1"/>
  <c r="AT75" i="3"/>
  <c r="AU250" i="3" s="1"/>
  <c r="T75" i="3"/>
  <c r="O250" i="3" s="1"/>
  <c r="AJ75" i="3"/>
  <c r="AK250" i="3" s="1"/>
  <c r="AY75" i="3"/>
  <c r="AZ250" i="3" s="1"/>
  <c r="Y75" i="3"/>
  <c r="T250" i="3" s="1"/>
  <c r="AO75" i="3"/>
  <c r="AP250" i="3" s="1"/>
  <c r="O75" i="3"/>
  <c r="J250" i="3" s="1"/>
  <c r="V75" i="3"/>
  <c r="Q250" i="3" s="1"/>
  <c r="AA75" i="3"/>
  <c r="V250" i="3" s="1"/>
  <c r="AL75" i="3"/>
  <c r="AM250" i="3" s="1"/>
  <c r="AQ75" i="3"/>
  <c r="AR250" i="3" s="1"/>
  <c r="Q75" i="3"/>
  <c r="L250" i="3" s="1"/>
  <c r="BA75" i="3"/>
  <c r="BB250" i="3" s="1"/>
  <c r="AF75" i="3"/>
  <c r="AA250" i="3" s="1"/>
  <c r="AV75" i="3"/>
  <c r="AW250" i="3" s="1"/>
  <c r="AL18" i="3"/>
  <c r="AM180" i="3" s="1"/>
  <c r="AA18" i="3"/>
  <c r="V180" i="3" s="1"/>
  <c r="AG18" i="3"/>
  <c r="AH180" i="3" s="1"/>
  <c r="AQ18" i="3"/>
  <c r="AR180" i="3" s="1"/>
  <c r="V18" i="3"/>
  <c r="Q180" i="3" s="1"/>
  <c r="Q18" i="3"/>
  <c r="L180" i="3" s="1"/>
  <c r="AN17" i="3"/>
  <c r="AO179" i="3" s="1"/>
  <c r="S17" i="3"/>
  <c r="N179" i="3" s="1"/>
  <c r="AS17" i="3"/>
  <c r="AT179" i="3" s="1"/>
  <c r="X17" i="3"/>
  <c r="S179" i="3" s="1"/>
  <c r="AI17" i="3"/>
  <c r="AJ179" i="3" s="1"/>
  <c r="AC17" i="3"/>
  <c r="X179" i="3" s="1"/>
  <c r="L357" i="3"/>
  <c r="I152" i="12" s="1"/>
  <c r="K359" i="3"/>
  <c r="H152" i="13" s="1"/>
  <c r="N357" i="3"/>
  <c r="K152" i="12" s="1"/>
  <c r="M359" i="3"/>
  <c r="J152" i="13" s="1"/>
  <c r="K357" i="3"/>
  <c r="H152" i="12" s="1"/>
  <c r="K358" i="3"/>
  <c r="H152" i="14" s="1"/>
  <c r="L359" i="3"/>
  <c r="I152" i="13" s="1"/>
  <c r="M358" i="3"/>
  <c r="J152" i="14" s="1"/>
  <c r="N358" i="3"/>
  <c r="K152" i="14" s="1"/>
  <c r="M357" i="3"/>
  <c r="J152" i="12" s="1"/>
  <c r="K360" i="3"/>
  <c r="H152" i="15" s="1"/>
  <c r="N359" i="3"/>
  <c r="K152" i="13" s="1"/>
  <c r="M360" i="3"/>
  <c r="J152" i="15" s="1"/>
  <c r="N360" i="3"/>
  <c r="K152" i="15" s="1"/>
  <c r="L358" i="3"/>
  <c r="I152" i="14" s="1"/>
  <c r="L360" i="3"/>
  <c r="I152" i="15" s="1"/>
  <c r="M364" i="3"/>
  <c r="L364" i="3"/>
  <c r="K364" i="3"/>
  <c r="N364" i="3"/>
  <c r="S73" i="3"/>
  <c r="N248" i="3" s="1"/>
  <c r="BC73" i="3"/>
  <c r="BD248" i="3" s="1"/>
  <c r="AN73" i="3"/>
  <c r="AO248" i="3" s="1"/>
  <c r="AX73" i="3"/>
  <c r="AY248" i="3" s="1"/>
  <c r="AH73" i="3"/>
  <c r="AC248" i="3" s="1"/>
  <c r="AC73" i="3"/>
  <c r="X248" i="3" s="1"/>
  <c r="X73" i="3"/>
  <c r="S248" i="3" s="1"/>
  <c r="AS73" i="3"/>
  <c r="AT248" i="3" s="1"/>
  <c r="S74" i="3"/>
  <c r="N249" i="3" s="1"/>
  <c r="AN74" i="3"/>
  <c r="AO249" i="3" s="1"/>
  <c r="AX74" i="3"/>
  <c r="AY249" i="3" s="1"/>
  <c r="X74" i="3"/>
  <c r="S249" i="3" s="1"/>
  <c r="BC74" i="3"/>
  <c r="BD249" i="3" s="1"/>
  <c r="AH74" i="3"/>
  <c r="AC249" i="3" s="1"/>
  <c r="AS74" i="3"/>
  <c r="AT249" i="3" s="1"/>
  <c r="AC74" i="3"/>
  <c r="X249" i="3" s="1"/>
  <c r="AY74" i="3"/>
  <c r="AZ249" i="3" s="1"/>
  <c r="AT74" i="3"/>
  <c r="AU249" i="3" s="1"/>
  <c r="AD74" i="3"/>
  <c r="Y249" i="3" s="1"/>
  <c r="AJ74" i="3"/>
  <c r="AK249" i="3" s="1"/>
  <c r="Y74" i="3"/>
  <c r="T249" i="3" s="1"/>
  <c r="T74" i="3"/>
  <c r="O249" i="3" s="1"/>
  <c r="AO74" i="3"/>
  <c r="AP249" i="3" s="1"/>
  <c r="O74" i="3"/>
  <c r="J249" i="3" s="1"/>
  <c r="AA73" i="3"/>
  <c r="V248" i="3" s="1"/>
  <c r="AL73" i="3"/>
  <c r="AM248" i="3" s="1"/>
  <c r="BA73" i="3"/>
  <c r="BB248" i="3" s="1"/>
  <c r="AQ73" i="3"/>
  <c r="AR248" i="3" s="1"/>
  <c r="V73" i="3"/>
  <c r="Q248" i="3" s="1"/>
  <c r="AF73" i="3"/>
  <c r="AA248" i="3" s="1"/>
  <c r="AV73" i="3"/>
  <c r="AW248" i="3" s="1"/>
  <c r="Q73" i="3"/>
  <c r="L248" i="3" s="1"/>
  <c r="Q74" i="3"/>
  <c r="L249" i="3" s="1"/>
  <c r="AL74" i="3"/>
  <c r="AM249" i="3" s="1"/>
  <c r="AA74" i="3"/>
  <c r="V249" i="3" s="1"/>
  <c r="BA74" i="3"/>
  <c r="BB249" i="3" s="1"/>
  <c r="AQ74" i="3"/>
  <c r="AR249" i="3" s="1"/>
  <c r="AF74" i="3"/>
  <c r="AA249" i="3" s="1"/>
  <c r="AV74" i="3"/>
  <c r="AW249" i="3" s="1"/>
  <c r="V74" i="3"/>
  <c r="Q249" i="3" s="1"/>
  <c r="AZ74" i="3"/>
  <c r="BA249" i="3" s="1"/>
  <c r="U74" i="3"/>
  <c r="P249" i="3" s="1"/>
  <c r="AU74" i="3"/>
  <c r="AV249" i="3" s="1"/>
  <c r="AP74" i="3"/>
  <c r="AQ249" i="3" s="1"/>
  <c r="Z74" i="3"/>
  <c r="U249" i="3" s="1"/>
  <c r="P74" i="3"/>
  <c r="K249" i="3" s="1"/>
  <c r="AE74" i="3"/>
  <c r="Z249" i="3" s="1"/>
  <c r="AK74" i="3"/>
  <c r="AL249" i="3" s="1"/>
  <c r="AY73" i="3"/>
  <c r="AZ248" i="3" s="1"/>
  <c r="O73" i="3"/>
  <c r="J248" i="3" s="1"/>
  <c r="AT73" i="3"/>
  <c r="AU248" i="3" s="1"/>
  <c r="AO73" i="3"/>
  <c r="AP248" i="3" s="1"/>
  <c r="AD73" i="3"/>
  <c r="Y248" i="3" s="1"/>
  <c r="AJ73" i="3"/>
  <c r="AK248" i="3" s="1"/>
  <c r="Y73" i="3"/>
  <c r="T248" i="3" s="1"/>
  <c r="T73" i="3"/>
  <c r="O248" i="3" s="1"/>
  <c r="AB74" i="3"/>
  <c r="W249" i="3" s="1"/>
  <c r="BB74" i="3"/>
  <c r="BC249" i="3" s="1"/>
  <c r="AM74" i="3"/>
  <c r="AN249" i="3" s="1"/>
  <c r="AR74" i="3"/>
  <c r="AS249" i="3" s="1"/>
  <c r="AW74" i="3"/>
  <c r="AX249" i="3" s="1"/>
  <c r="R74" i="3"/>
  <c r="M249" i="3" s="1"/>
  <c r="W74" i="3"/>
  <c r="R249" i="3" s="1"/>
  <c r="AG74" i="3"/>
  <c r="AB249" i="3" s="1"/>
  <c r="AB73" i="3"/>
  <c r="W248" i="3" s="1"/>
  <c r="AM73" i="3"/>
  <c r="AN248" i="3" s="1"/>
  <c r="AG73" i="3"/>
  <c r="AB248" i="3" s="1"/>
  <c r="R73" i="3"/>
  <c r="M248" i="3" s="1"/>
  <c r="W73" i="3"/>
  <c r="R248" i="3" s="1"/>
  <c r="AW73" i="3"/>
  <c r="AX248" i="3" s="1"/>
  <c r="AR73" i="3"/>
  <c r="AS248" i="3" s="1"/>
  <c r="BB73" i="3"/>
  <c r="BC248" i="3" s="1"/>
  <c r="P73" i="3"/>
  <c r="K248" i="3" s="1"/>
  <c r="AK73" i="3"/>
  <c r="AL248" i="3" s="1"/>
  <c r="AZ73" i="3"/>
  <c r="BA248" i="3" s="1"/>
  <c r="Z73" i="3"/>
  <c r="U248" i="3" s="1"/>
  <c r="AU73" i="3"/>
  <c r="AV248" i="3" s="1"/>
  <c r="AP73" i="3"/>
  <c r="AQ248" i="3" s="1"/>
  <c r="AE73" i="3"/>
  <c r="Z248" i="3" s="1"/>
  <c r="U73" i="3"/>
  <c r="P248" i="3" s="1"/>
  <c r="S177" i="3"/>
  <c r="AN15" i="3"/>
  <c r="AO177" i="3" s="1"/>
  <c r="AI15" i="3"/>
  <c r="AJ177" i="3" s="1"/>
  <c r="X177" i="3"/>
  <c r="AS15" i="3"/>
  <c r="AT177" i="3" s="1"/>
  <c r="N177" i="3"/>
  <c r="W177" i="3"/>
  <c r="AR15" i="3"/>
  <c r="AS177" i="3" s="1"/>
  <c r="AH15" i="3"/>
  <c r="AI177" i="3" s="1"/>
  <c r="M177" i="3"/>
  <c r="AM15" i="3"/>
  <c r="AN177" i="3" s="1"/>
  <c r="AQ15" i="3"/>
  <c r="AR177" i="3" s="1"/>
  <c r="AL15" i="3"/>
  <c r="AM177" i="3" s="1"/>
  <c r="AG15" i="3"/>
  <c r="AH177" i="3" s="1"/>
  <c r="AP15" i="3"/>
  <c r="AQ177" i="3" s="1"/>
  <c r="AK15" i="3"/>
  <c r="AL177" i="3" s="1"/>
  <c r="AF15" i="3"/>
  <c r="AG177" i="3" s="1"/>
  <c r="AJ15" i="3"/>
  <c r="AK177" i="3" s="1"/>
  <c r="AE15" i="3"/>
  <c r="AF177" i="3" s="1"/>
  <c r="AO15" i="3"/>
  <c r="AP177" i="3" s="1"/>
  <c r="S14" i="3"/>
  <c r="N176" i="3" s="1"/>
  <c r="AN14" i="3"/>
  <c r="AO176" i="3" s="1"/>
  <c r="AI14" i="3"/>
  <c r="AJ176" i="3" s="1"/>
  <c r="X14" i="3"/>
  <c r="S176" i="3" s="1"/>
  <c r="AS14" i="3"/>
  <c r="AT176" i="3" s="1"/>
  <c r="AC14" i="3"/>
  <c r="X176" i="3" s="1"/>
  <c r="R14" i="3"/>
  <c r="M176" i="3" s="1"/>
  <c r="AH14" i="3"/>
  <c r="AI176" i="3" s="1"/>
  <c r="AM14" i="3"/>
  <c r="AN176" i="3" s="1"/>
  <c r="W14" i="3"/>
  <c r="R176" i="3" s="1"/>
  <c r="AR14" i="3"/>
  <c r="AS176" i="3" s="1"/>
  <c r="AB14" i="3"/>
  <c r="W176" i="3" s="1"/>
  <c r="AG14" i="3"/>
  <c r="AH176" i="3" s="1"/>
  <c r="AA14" i="3"/>
  <c r="V176" i="3" s="1"/>
  <c r="V14" i="3"/>
  <c r="Q176" i="3" s="1"/>
  <c r="AL14" i="3"/>
  <c r="AM176" i="3" s="1"/>
  <c r="AQ14" i="3"/>
  <c r="AR176" i="3" s="1"/>
  <c r="Q14" i="3"/>
  <c r="L176" i="3" s="1"/>
  <c r="U14" i="3"/>
  <c r="P176" i="3" s="1"/>
  <c r="AK14" i="3"/>
  <c r="AL176" i="3" s="1"/>
  <c r="Z14" i="3"/>
  <c r="U176" i="3" s="1"/>
  <c r="P14" i="3"/>
  <c r="K176" i="3" s="1"/>
  <c r="AF14" i="3"/>
  <c r="AG176" i="3" s="1"/>
  <c r="AP14" i="3"/>
  <c r="AQ176" i="3" s="1"/>
  <c r="T14" i="3"/>
  <c r="O176" i="3" s="1"/>
  <c r="AJ14" i="3"/>
  <c r="AK176" i="3" s="1"/>
  <c r="J176" i="3"/>
  <c r="AO14" i="3"/>
  <c r="AP176" i="3" s="1"/>
  <c r="AE14" i="3"/>
  <c r="AF176" i="3" s="1"/>
  <c r="Y14" i="3"/>
  <c r="T176" i="3" s="1"/>
  <c r="P32" i="3"/>
  <c r="K194" i="3" s="1"/>
  <c r="U32" i="3"/>
  <c r="P194" i="3" s="1"/>
  <c r="AK32" i="3"/>
  <c r="AL194" i="3" s="1"/>
  <c r="AP32" i="3"/>
  <c r="AQ194" i="3" s="1"/>
  <c r="AF32" i="3"/>
  <c r="AG194" i="3" s="1"/>
  <c r="Z32" i="3"/>
  <c r="U194" i="3" s="1"/>
  <c r="Y28" i="3"/>
  <c r="T190" i="3" s="1"/>
  <c r="AJ28" i="3"/>
  <c r="AK190" i="3" s="1"/>
  <c r="O28" i="3"/>
  <c r="J190" i="3" s="1"/>
  <c r="AE28" i="3"/>
  <c r="AF190" i="3" s="1"/>
  <c r="AO28" i="3"/>
  <c r="AP190" i="3" s="1"/>
  <c r="T28" i="3"/>
  <c r="O190" i="3" s="1"/>
  <c r="X32" i="3"/>
  <c r="S194" i="3" s="1"/>
  <c r="S32" i="3"/>
  <c r="N194" i="3" s="1"/>
  <c r="AC32" i="3"/>
  <c r="X194" i="3" s="1"/>
  <c r="AS32" i="3"/>
  <c r="AT194" i="3" s="1"/>
  <c r="AN32" i="3"/>
  <c r="AO194" i="3" s="1"/>
  <c r="AI32" i="3"/>
  <c r="AJ194" i="3" s="1"/>
  <c r="X31" i="3"/>
  <c r="S193" i="3" s="1"/>
  <c r="AC31" i="3"/>
  <c r="X193" i="3" s="1"/>
  <c r="AS31" i="3"/>
  <c r="AT193" i="3" s="1"/>
  <c r="AI31" i="3"/>
  <c r="AJ193" i="3" s="1"/>
  <c r="S31" i="3"/>
  <c r="N193" i="3" s="1"/>
  <c r="AN31" i="3"/>
  <c r="AO193" i="3" s="1"/>
  <c r="T32" i="3"/>
  <c r="O194" i="3" s="1"/>
  <c r="O32" i="3"/>
  <c r="J194" i="3" s="1"/>
  <c r="AO32" i="3"/>
  <c r="AP194" i="3" s="1"/>
  <c r="AJ32" i="3"/>
  <c r="AK194" i="3" s="1"/>
  <c r="AE32" i="3"/>
  <c r="AF194" i="3" s="1"/>
  <c r="Y32" i="3"/>
  <c r="T194" i="3" s="1"/>
  <c r="Y30" i="3"/>
  <c r="T192" i="3" s="1"/>
  <c r="AJ30" i="3"/>
  <c r="AK192" i="3" s="1"/>
  <c r="AO30" i="3"/>
  <c r="AP192" i="3" s="1"/>
  <c r="T30" i="3"/>
  <c r="O192" i="3" s="1"/>
  <c r="O30" i="3"/>
  <c r="J192" i="3" s="1"/>
  <c r="AE30" i="3"/>
  <c r="AF192" i="3" s="1"/>
  <c r="P27" i="3"/>
  <c r="K189" i="3" s="1"/>
  <c r="AP27" i="3"/>
  <c r="AQ189" i="3" s="1"/>
  <c r="Z27" i="3"/>
  <c r="U189" i="3" s="1"/>
  <c r="AK27" i="3"/>
  <c r="AL189" i="3" s="1"/>
  <c r="U27" i="3"/>
  <c r="P189" i="3" s="1"/>
  <c r="AF27" i="3"/>
  <c r="AG189" i="3" s="1"/>
  <c r="Q28" i="3"/>
  <c r="L190" i="3" s="1"/>
  <c r="AQ28" i="3"/>
  <c r="AR190" i="3" s="1"/>
  <c r="AG28" i="3"/>
  <c r="AH190" i="3" s="1"/>
  <c r="V28" i="3"/>
  <c r="Q190" i="3" s="1"/>
  <c r="AL28" i="3"/>
  <c r="AM190" i="3" s="1"/>
  <c r="AA28" i="3"/>
  <c r="V190" i="3" s="1"/>
  <c r="Q31" i="3"/>
  <c r="L193" i="3" s="1"/>
  <c r="AQ31" i="3"/>
  <c r="AR193" i="3" s="1"/>
  <c r="AA31" i="3"/>
  <c r="V193" i="3" s="1"/>
  <c r="V31" i="3"/>
  <c r="Q193" i="3" s="1"/>
  <c r="AL31" i="3"/>
  <c r="AM193" i="3" s="1"/>
  <c r="AG31" i="3"/>
  <c r="AH193" i="3" s="1"/>
  <c r="R28" i="3"/>
  <c r="M190" i="3" s="1"/>
  <c r="AM28" i="3"/>
  <c r="AN190" i="3" s="1"/>
  <c r="W28" i="3"/>
  <c r="R190" i="3" s="1"/>
  <c r="AB28" i="3"/>
  <c r="W190" i="3" s="1"/>
  <c r="AH28" i="3"/>
  <c r="AI190" i="3" s="1"/>
  <c r="AR28" i="3"/>
  <c r="AS190" i="3" s="1"/>
  <c r="R27" i="3"/>
  <c r="M189" i="3" s="1"/>
  <c r="W27" i="3"/>
  <c r="R189" i="3" s="1"/>
  <c r="AM27" i="3"/>
  <c r="AN189" i="3" s="1"/>
  <c r="AR27" i="3"/>
  <c r="AS189" i="3" s="1"/>
  <c r="AB27" i="3"/>
  <c r="W189" i="3" s="1"/>
  <c r="AH27" i="3"/>
  <c r="AI189" i="3" s="1"/>
  <c r="Y27" i="3"/>
  <c r="T189" i="3" s="1"/>
  <c r="O27" i="3"/>
  <c r="J189" i="3" s="1"/>
  <c r="AJ27" i="3"/>
  <c r="AK189" i="3" s="1"/>
  <c r="AO27" i="3"/>
  <c r="AP189" i="3" s="1"/>
  <c r="T27" i="3"/>
  <c r="O189" i="3" s="1"/>
  <c r="AE27" i="3"/>
  <c r="AF189" i="3" s="1"/>
  <c r="Q27" i="3"/>
  <c r="L189" i="3" s="1"/>
  <c r="AA27" i="3"/>
  <c r="V189" i="3" s="1"/>
  <c r="AL27" i="3"/>
  <c r="AM189" i="3" s="1"/>
  <c r="AQ27" i="3"/>
  <c r="AR189" i="3" s="1"/>
  <c r="V27" i="3"/>
  <c r="Q189" i="3" s="1"/>
  <c r="AG27" i="3"/>
  <c r="AH189" i="3" s="1"/>
  <c r="Y29" i="3"/>
  <c r="T191" i="3" s="1"/>
  <c r="O29" i="3"/>
  <c r="J191" i="3" s="1"/>
  <c r="AJ29" i="3"/>
  <c r="AK191" i="3" s="1"/>
  <c r="AE29" i="3"/>
  <c r="AF191" i="3" s="1"/>
  <c r="T29" i="3"/>
  <c r="O191" i="3" s="1"/>
  <c r="AO29" i="3"/>
  <c r="AP191" i="3" s="1"/>
  <c r="P29" i="3"/>
  <c r="K191" i="3" s="1"/>
  <c r="AK29" i="3"/>
  <c r="AL191" i="3" s="1"/>
  <c r="AF29" i="3"/>
  <c r="AG191" i="3" s="1"/>
  <c r="AP29" i="3"/>
  <c r="AQ191" i="3" s="1"/>
  <c r="U29" i="3"/>
  <c r="P191" i="3" s="1"/>
  <c r="Z29" i="3"/>
  <c r="U191" i="3" s="1"/>
  <c r="R30" i="3"/>
  <c r="M192" i="3" s="1"/>
  <c r="AM30" i="3"/>
  <c r="AN192" i="3" s="1"/>
  <c r="W30" i="3"/>
  <c r="R192" i="3" s="1"/>
  <c r="AH30" i="3"/>
  <c r="AI192" i="3" s="1"/>
  <c r="AR30" i="3"/>
  <c r="AS192" i="3" s="1"/>
  <c r="AB30" i="3"/>
  <c r="W192" i="3" s="1"/>
  <c r="X27" i="3"/>
  <c r="S189" i="3" s="1"/>
  <c r="AC27" i="3"/>
  <c r="X189" i="3" s="1"/>
  <c r="AI27" i="3"/>
  <c r="AJ189" i="3" s="1"/>
  <c r="S27" i="3"/>
  <c r="N189" i="3" s="1"/>
  <c r="AS27" i="3"/>
  <c r="AT189" i="3" s="1"/>
  <c r="AN27" i="3"/>
  <c r="AO189" i="3" s="1"/>
  <c r="Q32" i="3"/>
  <c r="L194" i="3" s="1"/>
  <c r="AL32" i="3"/>
  <c r="AM194" i="3" s="1"/>
  <c r="AA32" i="3"/>
  <c r="V194" i="3" s="1"/>
  <c r="AQ32" i="3"/>
  <c r="AR194" i="3" s="1"/>
  <c r="V32" i="3"/>
  <c r="Q194" i="3" s="1"/>
  <c r="AG32" i="3"/>
  <c r="AH194" i="3" s="1"/>
  <c r="R31" i="3"/>
  <c r="M193" i="3" s="1"/>
  <c r="AM31" i="3"/>
  <c r="AN193" i="3" s="1"/>
  <c r="AB31" i="3"/>
  <c r="W193" i="3" s="1"/>
  <c r="AR31" i="3"/>
  <c r="AS193" i="3" s="1"/>
  <c r="W31" i="3"/>
  <c r="R193" i="3" s="1"/>
  <c r="AH31" i="3"/>
  <c r="AI193" i="3" s="1"/>
  <c r="R29" i="3"/>
  <c r="M191" i="3" s="1"/>
  <c r="AM29" i="3"/>
  <c r="AN191" i="3" s="1"/>
  <c r="W29" i="3"/>
  <c r="R191" i="3" s="1"/>
  <c r="AR29" i="3"/>
  <c r="AS191" i="3" s="1"/>
  <c r="AH29" i="3"/>
  <c r="AI191" i="3" s="1"/>
  <c r="AB29" i="3"/>
  <c r="W191" i="3" s="1"/>
  <c r="Q29" i="3"/>
  <c r="L191" i="3" s="1"/>
  <c r="AQ29" i="3"/>
  <c r="AR191" i="3" s="1"/>
  <c r="V29" i="3"/>
  <c r="Q191" i="3" s="1"/>
  <c r="AL29" i="3"/>
  <c r="AM191" i="3" s="1"/>
  <c r="AA29" i="3"/>
  <c r="V191" i="3" s="1"/>
  <c r="AG29" i="3"/>
  <c r="AH191" i="3" s="1"/>
  <c r="Q30" i="3"/>
  <c r="L192" i="3" s="1"/>
  <c r="AL30" i="3"/>
  <c r="AM192" i="3" s="1"/>
  <c r="AA30" i="3"/>
  <c r="V192" i="3" s="1"/>
  <c r="V30" i="3"/>
  <c r="Q192" i="3" s="1"/>
  <c r="AQ30" i="3"/>
  <c r="AR192" i="3" s="1"/>
  <c r="AG30" i="3"/>
  <c r="AH192" i="3" s="1"/>
  <c r="X30" i="3"/>
  <c r="S192" i="3" s="1"/>
  <c r="S30" i="3"/>
  <c r="N192" i="3" s="1"/>
  <c r="AS30" i="3"/>
  <c r="AT192" i="3" s="1"/>
  <c r="AC30" i="3"/>
  <c r="X192" i="3" s="1"/>
  <c r="AI30" i="3"/>
  <c r="AJ192" i="3" s="1"/>
  <c r="AN30" i="3"/>
  <c r="AO192" i="3" s="1"/>
  <c r="AE31" i="3"/>
  <c r="AF193" i="3" s="1"/>
  <c r="O31" i="3"/>
  <c r="J193" i="3" s="1"/>
  <c r="AJ31" i="3"/>
  <c r="AK193" i="3" s="1"/>
  <c r="AO31" i="3"/>
  <c r="AP193" i="3" s="1"/>
  <c r="T31" i="3"/>
  <c r="O193" i="3" s="1"/>
  <c r="Y31" i="3"/>
  <c r="T193" i="3" s="1"/>
  <c r="P30" i="3"/>
  <c r="K192" i="3" s="1"/>
  <c r="U30" i="3"/>
  <c r="P192" i="3" s="1"/>
  <c r="AK30" i="3"/>
  <c r="AL192" i="3" s="1"/>
  <c r="AF30" i="3"/>
  <c r="AG192" i="3" s="1"/>
  <c r="AP30" i="3"/>
  <c r="AQ192" i="3" s="1"/>
  <c r="Z30" i="3"/>
  <c r="U192" i="3" s="1"/>
  <c r="R32" i="3"/>
  <c r="M194" i="3" s="1"/>
  <c r="AM32" i="3"/>
  <c r="AN194" i="3" s="1"/>
  <c r="W32" i="3"/>
  <c r="R194" i="3" s="1"/>
  <c r="AB32" i="3"/>
  <c r="W194" i="3" s="1"/>
  <c r="AH32" i="3"/>
  <c r="AI194" i="3" s="1"/>
  <c r="AR32" i="3"/>
  <c r="AS194" i="3" s="1"/>
  <c r="P31" i="3"/>
  <c r="K193" i="3" s="1"/>
  <c r="AK31" i="3"/>
  <c r="AL193" i="3" s="1"/>
  <c r="U31" i="3"/>
  <c r="P193" i="3" s="1"/>
  <c r="Z31" i="3"/>
  <c r="U193" i="3" s="1"/>
  <c r="AP31" i="3"/>
  <c r="AQ193" i="3" s="1"/>
  <c r="AF31" i="3"/>
  <c r="AG193" i="3" s="1"/>
  <c r="X28" i="3"/>
  <c r="S190" i="3" s="1"/>
  <c r="AC28" i="3"/>
  <c r="X190" i="3" s="1"/>
  <c r="AN28" i="3"/>
  <c r="AO190" i="3" s="1"/>
  <c r="AS28" i="3"/>
  <c r="AT190" i="3" s="1"/>
  <c r="AI28" i="3"/>
  <c r="AJ190" i="3" s="1"/>
  <c r="S28" i="3"/>
  <c r="N190" i="3" s="1"/>
  <c r="P28" i="3"/>
  <c r="K190" i="3" s="1"/>
  <c r="AK28" i="3"/>
  <c r="AL190" i="3" s="1"/>
  <c r="U28" i="3"/>
  <c r="P190" i="3" s="1"/>
  <c r="Z28" i="3"/>
  <c r="U190" i="3" s="1"/>
  <c r="AF28" i="3"/>
  <c r="AG190" i="3" s="1"/>
  <c r="AP28" i="3"/>
  <c r="AQ190" i="3" s="1"/>
  <c r="X29" i="3"/>
  <c r="S191" i="3" s="1"/>
  <c r="S29" i="3"/>
  <c r="N191" i="3" s="1"/>
  <c r="AS29" i="3"/>
  <c r="AT191" i="3" s="1"/>
  <c r="AC29" i="3"/>
  <c r="X191" i="3" s="1"/>
  <c r="AI29" i="3"/>
  <c r="AJ191" i="3" s="1"/>
  <c r="AN29" i="3"/>
  <c r="AO191" i="3" s="1"/>
  <c r="AB87" i="3"/>
  <c r="W262" i="3" s="1"/>
  <c r="AW87" i="3"/>
  <c r="AX262" i="3" s="1"/>
  <c r="R87" i="3"/>
  <c r="M262" i="3" s="1"/>
  <c r="AG87" i="3"/>
  <c r="AB262" i="3" s="1"/>
  <c r="AR87" i="3"/>
  <c r="AS262" i="3" s="1"/>
  <c r="W87" i="3"/>
  <c r="R262" i="3" s="1"/>
  <c r="BB87" i="3"/>
  <c r="BC262" i="3" s="1"/>
  <c r="AM87" i="3"/>
  <c r="AN262" i="3" s="1"/>
  <c r="AZ87" i="3"/>
  <c r="BA262" i="3" s="1"/>
  <c r="AU87" i="3"/>
  <c r="AV262" i="3" s="1"/>
  <c r="AP87" i="3"/>
  <c r="AQ262" i="3" s="1"/>
  <c r="AK87" i="3"/>
  <c r="AL262" i="3" s="1"/>
  <c r="U87" i="3"/>
  <c r="P262" i="3" s="1"/>
  <c r="AE87" i="3"/>
  <c r="Z262" i="3" s="1"/>
  <c r="Z87" i="3"/>
  <c r="U262" i="3" s="1"/>
  <c r="P87" i="3"/>
  <c r="K262" i="3" s="1"/>
  <c r="BB86" i="3"/>
  <c r="BC261" i="3" s="1"/>
  <c r="AR86" i="3"/>
  <c r="AS261" i="3" s="1"/>
  <c r="AB86" i="3"/>
  <c r="W261" i="3" s="1"/>
  <c r="R86" i="3"/>
  <c r="M261" i="3" s="1"/>
  <c r="AG86" i="3"/>
  <c r="AB261" i="3" s="1"/>
  <c r="W86" i="3"/>
  <c r="R261" i="3" s="1"/>
  <c r="AW86" i="3"/>
  <c r="AX261" i="3" s="1"/>
  <c r="AM86" i="3"/>
  <c r="AN261" i="3" s="1"/>
  <c r="O86" i="3"/>
  <c r="J261" i="3" s="1"/>
  <c r="AY86" i="3"/>
  <c r="AZ261" i="3" s="1"/>
  <c r="AT86" i="3"/>
  <c r="AU261" i="3" s="1"/>
  <c r="Y86" i="3"/>
  <c r="T261" i="3" s="1"/>
  <c r="AD86" i="3"/>
  <c r="Y261" i="3" s="1"/>
  <c r="T86" i="3"/>
  <c r="O261" i="3" s="1"/>
  <c r="AO86" i="3"/>
  <c r="AP261" i="3" s="1"/>
  <c r="AJ86" i="3"/>
  <c r="AK261" i="3" s="1"/>
  <c r="Z88" i="3"/>
  <c r="U263" i="3" s="1"/>
  <c r="P88" i="3"/>
  <c r="K263" i="3" s="1"/>
  <c r="AE88" i="3"/>
  <c r="Z263" i="3" s="1"/>
  <c r="AP88" i="3"/>
  <c r="AQ263" i="3" s="1"/>
  <c r="AK88" i="3"/>
  <c r="AL263" i="3" s="1"/>
  <c r="U88" i="3"/>
  <c r="P263" i="3" s="1"/>
  <c r="AZ88" i="3"/>
  <c r="BA263" i="3" s="1"/>
  <c r="AU88" i="3"/>
  <c r="AV263" i="3" s="1"/>
  <c r="AP85" i="3"/>
  <c r="AQ260" i="3" s="1"/>
  <c r="AK85" i="3"/>
  <c r="AL260" i="3" s="1"/>
  <c r="AU85" i="3"/>
  <c r="AV260" i="3" s="1"/>
  <c r="U85" i="3"/>
  <c r="P260" i="3" s="1"/>
  <c r="P85" i="3"/>
  <c r="K260" i="3" s="1"/>
  <c r="Z85" i="3"/>
  <c r="U260" i="3" s="1"/>
  <c r="AZ85" i="3"/>
  <c r="BA260" i="3" s="1"/>
  <c r="AE85" i="3"/>
  <c r="Z260" i="3" s="1"/>
  <c r="Q85" i="3"/>
  <c r="L260" i="3" s="1"/>
  <c r="AL85" i="3"/>
  <c r="AM260" i="3" s="1"/>
  <c r="AV85" i="3"/>
  <c r="AW260" i="3" s="1"/>
  <c r="AF85" i="3"/>
  <c r="AA260" i="3" s="1"/>
  <c r="AA85" i="3"/>
  <c r="V260" i="3" s="1"/>
  <c r="BA85" i="3"/>
  <c r="BB260" i="3" s="1"/>
  <c r="V85" i="3"/>
  <c r="Q260" i="3" s="1"/>
  <c r="AQ85" i="3"/>
  <c r="AR260" i="3" s="1"/>
  <c r="AG89" i="3"/>
  <c r="AB264" i="3" s="1"/>
  <c r="AM89" i="3"/>
  <c r="AN264" i="3" s="1"/>
  <c r="BB89" i="3"/>
  <c r="BC264" i="3" s="1"/>
  <c r="AB89" i="3"/>
  <c r="W264" i="3" s="1"/>
  <c r="R89" i="3"/>
  <c r="M264" i="3" s="1"/>
  <c r="AR89" i="3"/>
  <c r="AS264" i="3" s="1"/>
  <c r="W89" i="3"/>
  <c r="R264" i="3" s="1"/>
  <c r="AW89" i="3"/>
  <c r="AX264" i="3" s="1"/>
  <c r="V86" i="3"/>
  <c r="Q261" i="3" s="1"/>
  <c r="BA86" i="3"/>
  <c r="BB261" i="3" s="1"/>
  <c r="AA86" i="3"/>
  <c r="V261" i="3" s="1"/>
  <c r="AV86" i="3"/>
  <c r="AW261" i="3" s="1"/>
  <c r="AL86" i="3"/>
  <c r="AM261" i="3" s="1"/>
  <c r="AQ86" i="3"/>
  <c r="AR261" i="3" s="1"/>
  <c r="Q86" i="3"/>
  <c r="L261" i="3" s="1"/>
  <c r="AF86" i="3"/>
  <c r="AA261" i="3" s="1"/>
  <c r="Q89" i="3"/>
  <c r="L264" i="3" s="1"/>
  <c r="AA89" i="3"/>
  <c r="V264" i="3" s="1"/>
  <c r="AQ89" i="3"/>
  <c r="AR264" i="3" s="1"/>
  <c r="BA89" i="3"/>
  <c r="BB264" i="3" s="1"/>
  <c r="AL89" i="3"/>
  <c r="AM264" i="3" s="1"/>
  <c r="V89" i="3"/>
  <c r="Q264" i="3" s="1"/>
  <c r="AV89" i="3"/>
  <c r="AW264" i="3" s="1"/>
  <c r="AF89" i="3"/>
  <c r="AA264" i="3" s="1"/>
  <c r="V90" i="3"/>
  <c r="Q265" i="3" s="1"/>
  <c r="BA90" i="3"/>
  <c r="BB265" i="3" s="1"/>
  <c r="AA90" i="3"/>
  <c r="V265" i="3" s="1"/>
  <c r="AV90" i="3"/>
  <c r="AW265" i="3" s="1"/>
  <c r="Q90" i="3"/>
  <c r="L265" i="3" s="1"/>
  <c r="AQ90" i="3"/>
  <c r="AR265" i="3" s="1"/>
  <c r="AL90" i="3"/>
  <c r="AM265" i="3" s="1"/>
  <c r="AF90" i="3"/>
  <c r="AA265" i="3" s="1"/>
  <c r="T90" i="3"/>
  <c r="O265" i="3" s="1"/>
  <c r="AY90" i="3"/>
  <c r="AZ265" i="3" s="1"/>
  <c r="AO90" i="3"/>
  <c r="AP265" i="3" s="1"/>
  <c r="AT90" i="3"/>
  <c r="AU265" i="3" s="1"/>
  <c r="O90" i="3"/>
  <c r="J265" i="3" s="1"/>
  <c r="Y90" i="3"/>
  <c r="T265" i="3" s="1"/>
  <c r="AD90" i="3"/>
  <c r="Y265" i="3" s="1"/>
  <c r="AJ90" i="3"/>
  <c r="AK265" i="3" s="1"/>
  <c r="X85" i="3"/>
  <c r="S260" i="3" s="1"/>
  <c r="BC85" i="3"/>
  <c r="BD260" i="3" s="1"/>
  <c r="S85" i="3"/>
  <c r="N260" i="3" s="1"/>
  <c r="AS85" i="3"/>
  <c r="AT260" i="3" s="1"/>
  <c r="AH85" i="3"/>
  <c r="AC260" i="3" s="1"/>
  <c r="AC85" i="3"/>
  <c r="X260" i="3" s="1"/>
  <c r="AN85" i="3"/>
  <c r="AO260" i="3" s="1"/>
  <c r="AX85" i="3"/>
  <c r="AY260" i="3" s="1"/>
  <c r="X86" i="3"/>
  <c r="S261" i="3" s="1"/>
  <c r="AS86" i="3"/>
  <c r="AT261" i="3" s="1"/>
  <c r="S86" i="3"/>
  <c r="N261" i="3" s="1"/>
  <c r="BC86" i="3"/>
  <c r="BD261" i="3" s="1"/>
  <c r="AC86" i="3"/>
  <c r="X261" i="3" s="1"/>
  <c r="AX86" i="3"/>
  <c r="AY261" i="3" s="1"/>
  <c r="AH86" i="3"/>
  <c r="AC261" i="3" s="1"/>
  <c r="AN86" i="3"/>
  <c r="AO261" i="3" s="1"/>
  <c r="AS88" i="3"/>
  <c r="AT263" i="3" s="1"/>
  <c r="AN88" i="3"/>
  <c r="AO263" i="3" s="1"/>
  <c r="BC88" i="3"/>
  <c r="BD263" i="3" s="1"/>
  <c r="AC88" i="3"/>
  <c r="X263" i="3" s="1"/>
  <c r="X88" i="3"/>
  <c r="S263" i="3" s="1"/>
  <c r="S88" i="3"/>
  <c r="N263" i="3" s="1"/>
  <c r="AH88" i="3"/>
  <c r="AC263" i="3" s="1"/>
  <c r="AX88" i="3"/>
  <c r="AY263" i="3" s="1"/>
  <c r="R88" i="3"/>
  <c r="M263" i="3" s="1"/>
  <c r="AM88" i="3"/>
  <c r="AN263" i="3" s="1"/>
  <c r="W88" i="3"/>
  <c r="R263" i="3" s="1"/>
  <c r="AG88" i="3"/>
  <c r="AB263" i="3" s="1"/>
  <c r="AW88" i="3"/>
  <c r="AX263" i="3" s="1"/>
  <c r="BB88" i="3"/>
  <c r="BC263" i="3" s="1"/>
  <c r="AR88" i="3"/>
  <c r="AS263" i="3" s="1"/>
  <c r="AB88" i="3"/>
  <c r="W263" i="3" s="1"/>
  <c r="X89" i="3"/>
  <c r="S264" i="3" s="1"/>
  <c r="AH89" i="3"/>
  <c r="AC264" i="3" s="1"/>
  <c r="BC89" i="3"/>
  <c r="BD264" i="3" s="1"/>
  <c r="AX89" i="3"/>
  <c r="AY264" i="3" s="1"/>
  <c r="AN89" i="3"/>
  <c r="AO264" i="3" s="1"/>
  <c r="AC89" i="3"/>
  <c r="X264" i="3" s="1"/>
  <c r="S89" i="3"/>
  <c r="N264" i="3" s="1"/>
  <c r="AS89" i="3"/>
  <c r="AT264" i="3" s="1"/>
  <c r="T88" i="3"/>
  <c r="O263" i="3" s="1"/>
  <c r="AO88" i="3"/>
  <c r="AP263" i="3" s="1"/>
  <c r="O88" i="3"/>
  <c r="J263" i="3" s="1"/>
  <c r="Y88" i="3"/>
  <c r="T263" i="3" s="1"/>
  <c r="AY88" i="3"/>
  <c r="AZ263" i="3" s="1"/>
  <c r="AT88" i="3"/>
  <c r="AU263" i="3" s="1"/>
  <c r="AD88" i="3"/>
  <c r="Y263" i="3" s="1"/>
  <c r="AJ88" i="3"/>
  <c r="AK263" i="3" s="1"/>
  <c r="AG85" i="3"/>
  <c r="AB260" i="3" s="1"/>
  <c r="W85" i="3"/>
  <c r="R260" i="3" s="1"/>
  <c r="R85" i="3"/>
  <c r="M260" i="3" s="1"/>
  <c r="AM85" i="3"/>
  <c r="AN260" i="3" s="1"/>
  <c r="BB85" i="3"/>
  <c r="BC260" i="3" s="1"/>
  <c r="AB85" i="3"/>
  <c r="W260" i="3" s="1"/>
  <c r="AW85" i="3"/>
  <c r="AX260" i="3" s="1"/>
  <c r="AR85" i="3"/>
  <c r="AS260" i="3" s="1"/>
  <c r="V87" i="3"/>
  <c r="Q262" i="3" s="1"/>
  <c r="AQ87" i="3"/>
  <c r="AR262" i="3" s="1"/>
  <c r="AV87" i="3"/>
  <c r="AW262" i="3" s="1"/>
  <c r="BA87" i="3"/>
  <c r="BB262" i="3" s="1"/>
  <c r="AF87" i="3"/>
  <c r="AA262" i="3" s="1"/>
  <c r="AA87" i="3"/>
  <c r="V262" i="3" s="1"/>
  <c r="Q87" i="3"/>
  <c r="L262" i="3" s="1"/>
  <c r="AL87" i="3"/>
  <c r="AM262" i="3" s="1"/>
  <c r="X87" i="3"/>
  <c r="S262" i="3" s="1"/>
  <c r="AX87" i="3"/>
  <c r="AY262" i="3" s="1"/>
  <c r="BC87" i="3"/>
  <c r="BD262" i="3" s="1"/>
  <c r="S87" i="3"/>
  <c r="N262" i="3" s="1"/>
  <c r="AC87" i="3"/>
  <c r="X262" i="3" s="1"/>
  <c r="AH87" i="3"/>
  <c r="AC262" i="3" s="1"/>
  <c r="AS87" i="3"/>
  <c r="AT262" i="3" s="1"/>
  <c r="AN87" i="3"/>
  <c r="AO262" i="3" s="1"/>
  <c r="V88" i="3"/>
  <c r="Q263" i="3" s="1"/>
  <c r="AF88" i="3"/>
  <c r="AA263" i="3" s="1"/>
  <c r="BA88" i="3"/>
  <c r="BB263" i="3" s="1"/>
  <c r="AL88" i="3"/>
  <c r="AM263" i="3" s="1"/>
  <c r="AA88" i="3"/>
  <c r="V263" i="3" s="1"/>
  <c r="AQ88" i="3"/>
  <c r="AR263" i="3" s="1"/>
  <c r="AV88" i="3"/>
  <c r="AW263" i="3" s="1"/>
  <c r="Q88" i="3"/>
  <c r="L263" i="3" s="1"/>
  <c r="P89" i="3"/>
  <c r="K264" i="3" s="1"/>
  <c r="U89" i="3"/>
  <c r="P264" i="3" s="1"/>
  <c r="AU89" i="3"/>
  <c r="AV264" i="3" s="1"/>
  <c r="AE89" i="3"/>
  <c r="Z264" i="3" s="1"/>
  <c r="AK89" i="3"/>
  <c r="AL264" i="3" s="1"/>
  <c r="AZ89" i="3"/>
  <c r="BA264" i="3" s="1"/>
  <c r="Z89" i="3"/>
  <c r="U264" i="3" s="1"/>
  <c r="AP89" i="3"/>
  <c r="AQ264" i="3" s="1"/>
  <c r="X90" i="3"/>
  <c r="S265" i="3" s="1"/>
  <c r="S90" i="3"/>
  <c r="N265" i="3" s="1"/>
  <c r="BC90" i="3"/>
  <c r="BD265" i="3" s="1"/>
  <c r="AH90" i="3"/>
  <c r="AC265" i="3" s="1"/>
  <c r="AN90" i="3"/>
  <c r="AO265" i="3" s="1"/>
  <c r="AC90" i="3"/>
  <c r="X265" i="3" s="1"/>
  <c r="AX90" i="3"/>
  <c r="AY265" i="3" s="1"/>
  <c r="AS90" i="3"/>
  <c r="AT265" i="3" s="1"/>
  <c r="AE86" i="3"/>
  <c r="Z261" i="3" s="1"/>
  <c r="AZ86" i="3"/>
  <c r="BA261" i="3" s="1"/>
  <c r="Z86" i="3"/>
  <c r="U261" i="3" s="1"/>
  <c r="P86" i="3"/>
  <c r="K261" i="3" s="1"/>
  <c r="AP86" i="3"/>
  <c r="AQ261" i="3" s="1"/>
  <c r="AU86" i="3"/>
  <c r="AV261" i="3" s="1"/>
  <c r="AK86" i="3"/>
  <c r="AL261" i="3" s="1"/>
  <c r="U86" i="3"/>
  <c r="P261" i="3" s="1"/>
  <c r="AE90" i="3"/>
  <c r="Z265" i="3" s="1"/>
  <c r="AK90" i="3"/>
  <c r="AL265" i="3" s="1"/>
  <c r="AP90" i="3"/>
  <c r="AQ265" i="3" s="1"/>
  <c r="AU90" i="3"/>
  <c r="AV265" i="3" s="1"/>
  <c r="U90" i="3"/>
  <c r="P265" i="3" s="1"/>
  <c r="Z90" i="3"/>
  <c r="U265" i="3" s="1"/>
  <c r="AZ90" i="3"/>
  <c r="BA265" i="3" s="1"/>
  <c r="P90" i="3"/>
  <c r="K265" i="3" s="1"/>
  <c r="T87" i="3"/>
  <c r="O262" i="3" s="1"/>
  <c r="AY87" i="3"/>
  <c r="AZ262" i="3" s="1"/>
  <c r="AT87" i="3"/>
  <c r="AU262" i="3" s="1"/>
  <c r="AJ87" i="3"/>
  <c r="AK262" i="3" s="1"/>
  <c r="AO87" i="3"/>
  <c r="AP262" i="3" s="1"/>
  <c r="Y87" i="3"/>
  <c r="T262" i="3" s="1"/>
  <c r="AD87" i="3"/>
  <c r="Y262" i="3" s="1"/>
  <c r="O87" i="3"/>
  <c r="J262" i="3" s="1"/>
  <c r="BB90" i="3"/>
  <c r="BC265" i="3" s="1"/>
  <c r="AB90" i="3"/>
  <c r="W265" i="3" s="1"/>
  <c r="AW90" i="3"/>
  <c r="AX265" i="3" s="1"/>
  <c r="AG90" i="3"/>
  <c r="AB265" i="3" s="1"/>
  <c r="AR90" i="3"/>
  <c r="AS265" i="3" s="1"/>
  <c r="AM90" i="3"/>
  <c r="AN265" i="3" s="1"/>
  <c r="W90" i="3"/>
  <c r="R265" i="3" s="1"/>
  <c r="R90" i="3"/>
  <c r="M265" i="3" s="1"/>
  <c r="AT89" i="3"/>
  <c r="AU264" i="3" s="1"/>
  <c r="AD89" i="3"/>
  <c r="Y264" i="3" s="1"/>
  <c r="Y89" i="3"/>
  <c r="T264" i="3" s="1"/>
  <c r="AO89" i="3"/>
  <c r="AP264" i="3" s="1"/>
  <c r="AJ89" i="3"/>
  <c r="AK264" i="3" s="1"/>
  <c r="O89" i="3"/>
  <c r="J264" i="3" s="1"/>
  <c r="AY89" i="3"/>
  <c r="AZ264" i="3" s="1"/>
  <c r="T89" i="3"/>
  <c r="O264" i="3" s="1"/>
  <c r="AD85" i="3"/>
  <c r="Y260" i="3" s="1"/>
  <c r="AJ85" i="3"/>
  <c r="AK260" i="3" s="1"/>
  <c r="AT85" i="3"/>
  <c r="AU260" i="3" s="1"/>
  <c r="T85" i="3"/>
  <c r="O260" i="3" s="1"/>
  <c r="AY85" i="3"/>
  <c r="AZ260" i="3" s="1"/>
  <c r="Y85" i="3"/>
  <c r="T260" i="3" s="1"/>
  <c r="O85" i="3"/>
  <c r="J260" i="3" s="1"/>
  <c r="AO85" i="3"/>
  <c r="AP260" i="3" s="1"/>
  <c r="AE37" i="3"/>
  <c r="AF199" i="3" s="1"/>
  <c r="T37" i="3"/>
  <c r="O199" i="3" s="1"/>
  <c r="AJ37" i="3"/>
  <c r="AK199" i="3" s="1"/>
  <c r="O37" i="3"/>
  <c r="J199" i="3" s="1"/>
  <c r="Y37" i="3"/>
  <c r="T199" i="3" s="1"/>
  <c r="AO37" i="3"/>
  <c r="AP199" i="3" s="1"/>
  <c r="X40" i="3"/>
  <c r="S202" i="3" s="1"/>
  <c r="S40" i="3"/>
  <c r="N202" i="3" s="1"/>
  <c r="AI40" i="3"/>
  <c r="AJ202" i="3" s="1"/>
  <c r="AS40" i="3"/>
  <c r="AT202" i="3" s="1"/>
  <c r="AC40" i="3"/>
  <c r="X202" i="3" s="1"/>
  <c r="AN40" i="3"/>
  <c r="AO202" i="3" s="1"/>
  <c r="P38" i="3"/>
  <c r="K200" i="3" s="1"/>
  <c r="U38" i="3"/>
  <c r="P200" i="3" s="1"/>
  <c r="AF38" i="3"/>
  <c r="AG200" i="3" s="1"/>
  <c r="AP38" i="3"/>
  <c r="AQ200" i="3" s="1"/>
  <c r="AK38" i="3"/>
  <c r="AL200" i="3" s="1"/>
  <c r="Z38" i="3"/>
  <c r="U200" i="3" s="1"/>
  <c r="P40" i="3"/>
  <c r="K202" i="3" s="1"/>
  <c r="AF40" i="3"/>
  <c r="AG202" i="3" s="1"/>
  <c r="AK40" i="3"/>
  <c r="AL202" i="3" s="1"/>
  <c r="U40" i="3"/>
  <c r="P202" i="3" s="1"/>
  <c r="AP40" i="3"/>
  <c r="AQ202" i="3" s="1"/>
  <c r="Z40" i="3"/>
  <c r="U202" i="3" s="1"/>
  <c r="AQ40" i="3"/>
  <c r="AR202" i="3" s="1"/>
  <c r="Q40" i="3"/>
  <c r="L202" i="3" s="1"/>
  <c r="V40" i="3"/>
  <c r="Q202" i="3" s="1"/>
  <c r="AL40" i="3"/>
  <c r="AM202" i="3" s="1"/>
  <c r="AG40" i="3"/>
  <c r="AH202" i="3" s="1"/>
  <c r="AA40" i="3"/>
  <c r="V202" i="3" s="1"/>
  <c r="AB37" i="3"/>
  <c r="W199" i="3" s="1"/>
  <c r="AM37" i="3"/>
  <c r="AN199" i="3" s="1"/>
  <c r="R37" i="3"/>
  <c r="M199" i="3" s="1"/>
  <c r="W37" i="3"/>
  <c r="R199" i="3" s="1"/>
  <c r="AH37" i="3"/>
  <c r="AI199" i="3" s="1"/>
  <c r="AR37" i="3"/>
  <c r="AS199" i="3" s="1"/>
  <c r="X37" i="3"/>
  <c r="S199" i="3" s="1"/>
  <c r="AI37" i="3"/>
  <c r="AJ199" i="3" s="1"/>
  <c r="AC37" i="3"/>
  <c r="X199" i="3" s="1"/>
  <c r="AN37" i="3"/>
  <c r="AO199" i="3" s="1"/>
  <c r="AS37" i="3"/>
  <c r="AT199" i="3" s="1"/>
  <c r="S37" i="3"/>
  <c r="N199" i="3" s="1"/>
  <c r="Q39" i="3"/>
  <c r="L201" i="3" s="1"/>
  <c r="AL39" i="3"/>
  <c r="AM201" i="3" s="1"/>
  <c r="AQ39" i="3"/>
  <c r="AR201" i="3" s="1"/>
  <c r="AA39" i="3"/>
  <c r="V201" i="3" s="1"/>
  <c r="V39" i="3"/>
  <c r="Q201" i="3" s="1"/>
  <c r="AG39" i="3"/>
  <c r="AH201" i="3" s="1"/>
  <c r="AB39" i="3"/>
  <c r="W201" i="3" s="1"/>
  <c r="AH39" i="3"/>
  <c r="AI201" i="3" s="1"/>
  <c r="AM39" i="3"/>
  <c r="AN201" i="3" s="1"/>
  <c r="R39" i="3"/>
  <c r="M201" i="3" s="1"/>
  <c r="AR39" i="3"/>
  <c r="AS201" i="3" s="1"/>
  <c r="W39" i="3"/>
  <c r="R201" i="3" s="1"/>
  <c r="AO40" i="3"/>
  <c r="AP202" i="3" s="1"/>
  <c r="AJ40" i="3"/>
  <c r="AK202" i="3" s="1"/>
  <c r="O40" i="3"/>
  <c r="J202" i="3" s="1"/>
  <c r="Y40" i="3"/>
  <c r="T202" i="3" s="1"/>
  <c r="AE40" i="3"/>
  <c r="AF202" i="3" s="1"/>
  <c r="T40" i="3"/>
  <c r="O202" i="3" s="1"/>
  <c r="AJ39" i="3"/>
  <c r="AK201" i="3" s="1"/>
  <c r="AO39" i="3"/>
  <c r="AP201" i="3" s="1"/>
  <c r="O39" i="3"/>
  <c r="J201" i="3" s="1"/>
  <c r="T39" i="3"/>
  <c r="O201" i="3" s="1"/>
  <c r="AE39" i="3"/>
  <c r="AF201" i="3" s="1"/>
  <c r="Y39" i="3"/>
  <c r="T201" i="3" s="1"/>
  <c r="AJ38" i="3"/>
  <c r="AK200" i="3" s="1"/>
  <c r="O38" i="3"/>
  <c r="J200" i="3" s="1"/>
  <c r="T38" i="3"/>
  <c r="O200" i="3" s="1"/>
  <c r="Y38" i="3"/>
  <c r="T200" i="3" s="1"/>
  <c r="AE38" i="3"/>
  <c r="AF200" i="3" s="1"/>
  <c r="AO38" i="3"/>
  <c r="AP200" i="3" s="1"/>
  <c r="AQ38" i="3"/>
  <c r="AR200" i="3" s="1"/>
  <c r="AL38" i="3"/>
  <c r="AM200" i="3" s="1"/>
  <c r="AG38" i="3"/>
  <c r="AH200" i="3" s="1"/>
  <c r="AA38" i="3"/>
  <c r="V200" i="3" s="1"/>
  <c r="V38" i="3"/>
  <c r="Q200" i="3" s="1"/>
  <c r="Q38" i="3"/>
  <c r="L200" i="3" s="1"/>
  <c r="X39" i="3"/>
  <c r="S201" i="3" s="1"/>
  <c r="AN39" i="3"/>
  <c r="AO201" i="3" s="1"/>
  <c r="AS39" i="3"/>
  <c r="AT201" i="3" s="1"/>
  <c r="AC39" i="3"/>
  <c r="X201" i="3" s="1"/>
  <c r="S39" i="3"/>
  <c r="N201" i="3" s="1"/>
  <c r="AI39" i="3"/>
  <c r="AJ201" i="3" s="1"/>
  <c r="P39" i="3"/>
  <c r="K201" i="3" s="1"/>
  <c r="Z39" i="3"/>
  <c r="U201" i="3" s="1"/>
  <c r="AP39" i="3"/>
  <c r="AQ201" i="3" s="1"/>
  <c r="AF39" i="3"/>
  <c r="AG201" i="3" s="1"/>
  <c r="AK39" i="3"/>
  <c r="AL201" i="3" s="1"/>
  <c r="U39" i="3"/>
  <c r="P201" i="3" s="1"/>
  <c r="AR38" i="3"/>
  <c r="AS200" i="3" s="1"/>
  <c r="R38" i="3"/>
  <c r="M200" i="3" s="1"/>
  <c r="AM38" i="3"/>
  <c r="AN200" i="3" s="1"/>
  <c r="AB38" i="3"/>
  <c r="W200" i="3" s="1"/>
  <c r="AH38" i="3"/>
  <c r="AI200" i="3" s="1"/>
  <c r="W38" i="3"/>
  <c r="R200" i="3" s="1"/>
  <c r="AP37" i="3"/>
  <c r="AQ199" i="3" s="1"/>
  <c r="AF37" i="3"/>
  <c r="AG199" i="3" s="1"/>
  <c r="Z37" i="3"/>
  <c r="U199" i="3" s="1"/>
  <c r="AK37" i="3"/>
  <c r="AL199" i="3" s="1"/>
  <c r="U37" i="3"/>
  <c r="P199" i="3" s="1"/>
  <c r="P37" i="3"/>
  <c r="K199" i="3" s="1"/>
  <c r="AB40" i="3"/>
  <c r="W202" i="3" s="1"/>
  <c r="R40" i="3"/>
  <c r="M202" i="3" s="1"/>
  <c r="AM40" i="3"/>
  <c r="AN202" i="3" s="1"/>
  <c r="AR40" i="3"/>
  <c r="AS202" i="3" s="1"/>
  <c r="W40" i="3"/>
  <c r="R202" i="3" s="1"/>
  <c r="AH40" i="3"/>
  <c r="AI202" i="3" s="1"/>
  <c r="Q37" i="3"/>
  <c r="L199" i="3" s="1"/>
  <c r="AL37" i="3"/>
  <c r="AM199" i="3" s="1"/>
  <c r="AQ37" i="3"/>
  <c r="AR199" i="3" s="1"/>
  <c r="AA37" i="3"/>
  <c r="V199" i="3" s="1"/>
  <c r="AG37" i="3"/>
  <c r="AH199" i="3" s="1"/>
  <c r="V37" i="3"/>
  <c r="Q199" i="3" s="1"/>
  <c r="X38" i="3"/>
  <c r="S200" i="3" s="1"/>
  <c r="S38" i="3"/>
  <c r="N200" i="3" s="1"/>
  <c r="AN38" i="3"/>
  <c r="AO200" i="3" s="1"/>
  <c r="AS38" i="3"/>
  <c r="AT200" i="3" s="1"/>
  <c r="AI38" i="3"/>
  <c r="AJ200" i="3" s="1"/>
  <c r="AC38" i="3"/>
  <c r="X200" i="3" s="1"/>
  <c r="BB97" i="3"/>
  <c r="BC272" i="3" s="1"/>
  <c r="AB97" i="3"/>
  <c r="W272" i="3" s="1"/>
  <c r="R97" i="3"/>
  <c r="M272" i="3" s="1"/>
  <c r="AR97" i="3"/>
  <c r="AS272" i="3" s="1"/>
  <c r="AG97" i="3"/>
  <c r="AB272" i="3" s="1"/>
  <c r="W97" i="3"/>
  <c r="R272" i="3" s="1"/>
  <c r="AW97" i="3"/>
  <c r="AX272" i="3" s="1"/>
  <c r="AM97" i="3"/>
  <c r="AN272" i="3" s="1"/>
  <c r="AY98" i="3"/>
  <c r="AZ273" i="3" s="1"/>
  <c r="O98" i="3"/>
  <c r="J273" i="3" s="1"/>
  <c r="Y98" i="3"/>
  <c r="T273" i="3" s="1"/>
  <c r="T98" i="3"/>
  <c r="O273" i="3" s="1"/>
  <c r="AD98" i="3"/>
  <c r="Y273" i="3" s="1"/>
  <c r="AO98" i="3"/>
  <c r="AP273" i="3" s="1"/>
  <c r="AJ98" i="3"/>
  <c r="AK273" i="3" s="1"/>
  <c r="AT98" i="3"/>
  <c r="AU273" i="3" s="1"/>
  <c r="BC96" i="3"/>
  <c r="BD271" i="3" s="1"/>
  <c r="S96" i="3"/>
  <c r="N271" i="3" s="1"/>
  <c r="AH96" i="3"/>
  <c r="AC271" i="3" s="1"/>
  <c r="AX96" i="3"/>
  <c r="AY271" i="3" s="1"/>
  <c r="X96" i="3"/>
  <c r="S271" i="3" s="1"/>
  <c r="AN96" i="3"/>
  <c r="AO271" i="3" s="1"/>
  <c r="AC96" i="3"/>
  <c r="X271" i="3" s="1"/>
  <c r="AS96" i="3"/>
  <c r="AT271" i="3" s="1"/>
  <c r="T97" i="3"/>
  <c r="O272" i="3" s="1"/>
  <c r="Y97" i="3"/>
  <c r="T272" i="3" s="1"/>
  <c r="AT97" i="3"/>
  <c r="AU272" i="3" s="1"/>
  <c r="O97" i="3"/>
  <c r="J272" i="3" s="1"/>
  <c r="AD97" i="3"/>
  <c r="Y272" i="3" s="1"/>
  <c r="AO97" i="3"/>
  <c r="AP272" i="3" s="1"/>
  <c r="AJ97" i="3"/>
  <c r="AK272" i="3" s="1"/>
  <c r="AY97" i="3"/>
  <c r="AZ272" i="3" s="1"/>
  <c r="AA98" i="3"/>
  <c r="V273" i="3" s="1"/>
  <c r="AL98" i="3"/>
  <c r="AM273" i="3" s="1"/>
  <c r="AV98" i="3"/>
  <c r="AW273" i="3" s="1"/>
  <c r="Q98" i="3"/>
  <c r="L273" i="3" s="1"/>
  <c r="BA98" i="3"/>
  <c r="BB273" i="3" s="1"/>
  <c r="V98" i="3"/>
  <c r="Q273" i="3" s="1"/>
  <c r="AF98" i="3"/>
  <c r="AA273" i="3" s="1"/>
  <c r="AQ98" i="3"/>
  <c r="AR273" i="3" s="1"/>
  <c r="AE96" i="3"/>
  <c r="Z271" i="3" s="1"/>
  <c r="AZ96" i="3"/>
  <c r="BA271" i="3" s="1"/>
  <c r="U96" i="3"/>
  <c r="P271" i="3" s="1"/>
  <c r="AK96" i="3"/>
  <c r="AL271" i="3" s="1"/>
  <c r="Z96" i="3"/>
  <c r="U271" i="3" s="1"/>
  <c r="AP96" i="3"/>
  <c r="AQ271" i="3" s="1"/>
  <c r="AU96" i="3"/>
  <c r="AV271" i="3" s="1"/>
  <c r="P96" i="3"/>
  <c r="K271" i="3" s="1"/>
  <c r="BA97" i="3"/>
  <c r="BB272" i="3" s="1"/>
  <c r="AA97" i="3"/>
  <c r="V272" i="3" s="1"/>
  <c r="Q97" i="3"/>
  <c r="L272" i="3" s="1"/>
  <c r="AQ97" i="3"/>
  <c r="AR272" i="3" s="1"/>
  <c r="AF97" i="3"/>
  <c r="AA272" i="3" s="1"/>
  <c r="V97" i="3"/>
  <c r="Q272" i="3" s="1"/>
  <c r="AV97" i="3"/>
  <c r="AW272" i="3" s="1"/>
  <c r="AL97" i="3"/>
  <c r="AM272" i="3" s="1"/>
  <c r="X95" i="3"/>
  <c r="S270" i="3" s="1"/>
  <c r="AC95" i="3"/>
  <c r="X270" i="3" s="1"/>
  <c r="AH95" i="3"/>
  <c r="AC270" i="3" s="1"/>
  <c r="AS95" i="3"/>
  <c r="AT270" i="3" s="1"/>
  <c r="S95" i="3"/>
  <c r="N270" i="3" s="1"/>
  <c r="AN95" i="3"/>
  <c r="AO270" i="3" s="1"/>
  <c r="BC95" i="3"/>
  <c r="BD270" i="3" s="1"/>
  <c r="AX95" i="3"/>
  <c r="AY270" i="3" s="1"/>
  <c r="AH98" i="3"/>
  <c r="AC273" i="3" s="1"/>
  <c r="AN98" i="3"/>
  <c r="AO273" i="3" s="1"/>
  <c r="X98" i="3"/>
  <c r="S273" i="3" s="1"/>
  <c r="BC98" i="3"/>
  <c r="BD273" i="3" s="1"/>
  <c r="AX98" i="3"/>
  <c r="AY273" i="3" s="1"/>
  <c r="AS98" i="3"/>
  <c r="AT273" i="3" s="1"/>
  <c r="AC98" i="3"/>
  <c r="X273" i="3" s="1"/>
  <c r="S98" i="3"/>
  <c r="N273" i="3" s="1"/>
  <c r="BB96" i="3"/>
  <c r="BC271" i="3" s="1"/>
  <c r="AB96" i="3"/>
  <c r="W271" i="3" s="1"/>
  <c r="AR96" i="3"/>
  <c r="AS271" i="3" s="1"/>
  <c r="R96" i="3"/>
  <c r="M271" i="3" s="1"/>
  <c r="AG96" i="3"/>
  <c r="AB271" i="3" s="1"/>
  <c r="AW96" i="3"/>
  <c r="AX271" i="3" s="1"/>
  <c r="AM96" i="3"/>
  <c r="AN271" i="3" s="1"/>
  <c r="W96" i="3"/>
  <c r="R271" i="3" s="1"/>
  <c r="AD96" i="3"/>
  <c r="Y271" i="3" s="1"/>
  <c r="T96" i="3"/>
  <c r="O271" i="3" s="1"/>
  <c r="AJ96" i="3"/>
  <c r="AK271" i="3" s="1"/>
  <c r="AT96" i="3"/>
  <c r="AU271" i="3" s="1"/>
  <c r="O96" i="3"/>
  <c r="J271" i="3" s="1"/>
  <c r="AY96" i="3"/>
  <c r="AZ271" i="3" s="1"/>
  <c r="AO96" i="3"/>
  <c r="AP271" i="3" s="1"/>
  <c r="Y96" i="3"/>
  <c r="T271" i="3" s="1"/>
  <c r="AC97" i="3"/>
  <c r="X272" i="3" s="1"/>
  <c r="AN97" i="3"/>
  <c r="AO272" i="3" s="1"/>
  <c r="BC97" i="3"/>
  <c r="BD272" i="3" s="1"/>
  <c r="S97" i="3"/>
  <c r="N272" i="3" s="1"/>
  <c r="AH97" i="3"/>
  <c r="AC272" i="3" s="1"/>
  <c r="X97" i="3"/>
  <c r="S272" i="3" s="1"/>
  <c r="AX97" i="3"/>
  <c r="AY272" i="3" s="1"/>
  <c r="AS97" i="3"/>
  <c r="AT272" i="3" s="1"/>
  <c r="AK98" i="3"/>
  <c r="AL273" i="3" s="1"/>
  <c r="AU98" i="3"/>
  <c r="AV273" i="3" s="1"/>
  <c r="P98" i="3"/>
  <c r="K273" i="3" s="1"/>
  <c r="Z98" i="3"/>
  <c r="U273" i="3" s="1"/>
  <c r="AZ98" i="3"/>
  <c r="BA273" i="3" s="1"/>
  <c r="U98" i="3"/>
  <c r="P273" i="3" s="1"/>
  <c r="AE98" i="3"/>
  <c r="Z273" i="3" s="1"/>
  <c r="AP98" i="3"/>
  <c r="AQ273" i="3" s="1"/>
  <c r="AG95" i="3"/>
  <c r="AB270" i="3" s="1"/>
  <c r="W95" i="3"/>
  <c r="R270" i="3" s="1"/>
  <c r="AM95" i="3"/>
  <c r="AN270" i="3" s="1"/>
  <c r="AB95" i="3"/>
  <c r="W270" i="3" s="1"/>
  <c r="AR95" i="3"/>
  <c r="AS270" i="3" s="1"/>
  <c r="BB95" i="3"/>
  <c r="BC270" i="3" s="1"/>
  <c r="R95" i="3"/>
  <c r="M270" i="3" s="1"/>
  <c r="AW95" i="3"/>
  <c r="AX270" i="3" s="1"/>
  <c r="Y95" i="3"/>
  <c r="T270" i="3" s="1"/>
  <c r="AD95" i="3"/>
  <c r="Y270" i="3" s="1"/>
  <c r="AT95" i="3"/>
  <c r="AU270" i="3" s="1"/>
  <c r="O95" i="3"/>
  <c r="J270" i="3" s="1"/>
  <c r="T95" i="3"/>
  <c r="O270" i="3" s="1"/>
  <c r="AJ95" i="3"/>
  <c r="AK270" i="3" s="1"/>
  <c r="AY95" i="3"/>
  <c r="AZ270" i="3" s="1"/>
  <c r="AO95" i="3"/>
  <c r="AP270" i="3" s="1"/>
  <c r="AZ97" i="3"/>
  <c r="BA272" i="3" s="1"/>
  <c r="P97" i="3"/>
  <c r="K272" i="3" s="1"/>
  <c r="AP97" i="3"/>
  <c r="AQ272" i="3" s="1"/>
  <c r="AE97" i="3"/>
  <c r="Z272" i="3" s="1"/>
  <c r="AU97" i="3"/>
  <c r="AV272" i="3" s="1"/>
  <c r="Z97" i="3"/>
  <c r="U272" i="3" s="1"/>
  <c r="AK97" i="3"/>
  <c r="AL272" i="3" s="1"/>
  <c r="U97" i="3"/>
  <c r="P272" i="3" s="1"/>
  <c r="AF95" i="3"/>
  <c r="AA270" i="3" s="1"/>
  <c r="V95" i="3"/>
  <c r="Q270" i="3" s="1"/>
  <c r="AL95" i="3"/>
  <c r="AM270" i="3" s="1"/>
  <c r="AA95" i="3"/>
  <c r="V270" i="3" s="1"/>
  <c r="AV95" i="3"/>
  <c r="AW270" i="3" s="1"/>
  <c r="Q95" i="3"/>
  <c r="L270" i="3" s="1"/>
  <c r="BA95" i="3"/>
  <c r="BB270" i="3" s="1"/>
  <c r="AQ95" i="3"/>
  <c r="AR270" i="3" s="1"/>
  <c r="R98" i="3"/>
  <c r="M273" i="3" s="1"/>
  <c r="AB98" i="3"/>
  <c r="W273" i="3" s="1"/>
  <c r="AM98" i="3"/>
  <c r="AN273" i="3" s="1"/>
  <c r="AW98" i="3"/>
  <c r="AX273" i="3" s="1"/>
  <c r="BB98" i="3"/>
  <c r="BC273" i="3" s="1"/>
  <c r="W98" i="3"/>
  <c r="R273" i="3" s="1"/>
  <c r="AG98" i="3"/>
  <c r="AB273" i="3" s="1"/>
  <c r="AR98" i="3"/>
  <c r="AS273" i="3" s="1"/>
  <c r="V96" i="3"/>
  <c r="Q271" i="3" s="1"/>
  <c r="AL96" i="3"/>
  <c r="AM271" i="3" s="1"/>
  <c r="AQ96" i="3"/>
  <c r="AR271" i="3" s="1"/>
  <c r="AV96" i="3"/>
  <c r="AW271" i="3" s="1"/>
  <c r="AA96" i="3"/>
  <c r="V271" i="3" s="1"/>
  <c r="AF96" i="3"/>
  <c r="AA271" i="3" s="1"/>
  <c r="BA96" i="3"/>
  <c r="BB271" i="3" s="1"/>
  <c r="Q96" i="3"/>
  <c r="L271" i="3" s="1"/>
  <c r="P95" i="3"/>
  <c r="K270" i="3" s="1"/>
  <c r="Z95" i="3"/>
  <c r="U270" i="3" s="1"/>
  <c r="AP95" i="3"/>
  <c r="AQ270" i="3" s="1"/>
  <c r="AE95" i="3"/>
  <c r="Z270" i="3" s="1"/>
  <c r="AU95" i="3"/>
  <c r="AV270" i="3" s="1"/>
  <c r="U95" i="3"/>
  <c r="P270" i="3" s="1"/>
  <c r="AK95" i="3"/>
  <c r="AL270" i="3" s="1"/>
  <c r="AZ95" i="3"/>
  <c r="BA270" i="3" s="1"/>
  <c r="X70" i="3"/>
  <c r="S245" i="3" s="1"/>
  <c r="S70" i="3"/>
  <c r="N245" i="3" s="1"/>
  <c r="AH70" i="3"/>
  <c r="AC245" i="3" s="1"/>
  <c r="AC70" i="3"/>
  <c r="X245" i="3" s="1"/>
  <c r="Q70" i="3"/>
  <c r="L245" i="3" s="1"/>
  <c r="AF70" i="3"/>
  <c r="AA245" i="3" s="1"/>
  <c r="V70" i="3"/>
  <c r="Q245" i="3" s="1"/>
  <c r="AA70" i="3"/>
  <c r="V245" i="3" s="1"/>
  <c r="T70" i="3"/>
  <c r="O245" i="3" s="1"/>
  <c r="O70" i="3"/>
  <c r="J245" i="3" s="1"/>
  <c r="AD70" i="3"/>
  <c r="Y245" i="3" s="1"/>
  <c r="Y70" i="3"/>
  <c r="T245" i="3" s="1"/>
  <c r="AB70" i="3"/>
  <c r="W245" i="3" s="1"/>
  <c r="R70" i="3"/>
  <c r="M245" i="3" s="1"/>
  <c r="W70" i="3"/>
  <c r="R245" i="3" s="1"/>
  <c r="AG70" i="3"/>
  <c r="AB245" i="3" s="1"/>
  <c r="U70" i="3"/>
  <c r="P245" i="3" s="1"/>
  <c r="P70" i="3"/>
  <c r="K245" i="3" s="1"/>
  <c r="Z70" i="3"/>
  <c r="U245" i="3" s="1"/>
  <c r="AE70" i="3"/>
  <c r="Z245" i="3" s="1"/>
  <c r="AH72" i="3"/>
  <c r="AC247" i="3" s="1"/>
  <c r="BC72" i="3"/>
  <c r="BD247" i="3" s="1"/>
  <c r="AC72" i="3"/>
  <c r="X247" i="3" s="1"/>
  <c r="S72" i="3"/>
  <c r="N247" i="3" s="1"/>
  <c r="X72" i="3"/>
  <c r="S247" i="3" s="1"/>
  <c r="AX72" i="3"/>
  <c r="AY247" i="3" s="1"/>
  <c r="AS72" i="3"/>
  <c r="AT247" i="3" s="1"/>
  <c r="AN72" i="3"/>
  <c r="AO247" i="3" s="1"/>
  <c r="AR70" i="3"/>
  <c r="AS245" i="3" s="1"/>
  <c r="AW70" i="3"/>
  <c r="AX245" i="3" s="1"/>
  <c r="AM70" i="3"/>
  <c r="AN245" i="3" s="1"/>
  <c r="BB70" i="3"/>
  <c r="BC245" i="3" s="1"/>
  <c r="S71" i="3"/>
  <c r="N246" i="3" s="1"/>
  <c r="AH71" i="3"/>
  <c r="AC246" i="3" s="1"/>
  <c r="AC71" i="3"/>
  <c r="X246" i="3" s="1"/>
  <c r="AS71" i="3"/>
  <c r="AT246" i="3" s="1"/>
  <c r="AX71" i="3"/>
  <c r="AY246" i="3" s="1"/>
  <c r="AN71" i="3"/>
  <c r="AO246" i="3" s="1"/>
  <c r="BC71" i="3"/>
  <c r="BD246" i="3" s="1"/>
  <c r="X71" i="3"/>
  <c r="S246" i="3" s="1"/>
  <c r="AB71" i="3"/>
  <c r="W246" i="3" s="1"/>
  <c r="AG71" i="3"/>
  <c r="AB246" i="3" s="1"/>
  <c r="R71" i="3"/>
  <c r="M246" i="3" s="1"/>
  <c r="BB71" i="3"/>
  <c r="BC246" i="3" s="1"/>
  <c r="AW71" i="3"/>
  <c r="AX246" i="3" s="1"/>
  <c r="AM71" i="3"/>
  <c r="AN246" i="3" s="1"/>
  <c r="W71" i="3"/>
  <c r="R246" i="3" s="1"/>
  <c r="AR71" i="3"/>
  <c r="AS246" i="3" s="1"/>
  <c r="AQ72" i="3"/>
  <c r="AR247" i="3" s="1"/>
  <c r="V72" i="3"/>
  <c r="Q247" i="3" s="1"/>
  <c r="AA72" i="3"/>
  <c r="V247" i="3" s="1"/>
  <c r="AF72" i="3"/>
  <c r="AA247" i="3" s="1"/>
  <c r="Q72" i="3"/>
  <c r="L247" i="3" s="1"/>
  <c r="AL72" i="3"/>
  <c r="AM247" i="3" s="1"/>
  <c r="BA72" i="3"/>
  <c r="BB247" i="3" s="1"/>
  <c r="AV72" i="3"/>
  <c r="AW247" i="3" s="1"/>
  <c r="O72" i="3"/>
  <c r="J247" i="3" s="1"/>
  <c r="Y72" i="3"/>
  <c r="T247" i="3" s="1"/>
  <c r="AD72" i="3"/>
  <c r="Y247" i="3" s="1"/>
  <c r="AY72" i="3"/>
  <c r="AZ247" i="3" s="1"/>
  <c r="T72" i="3"/>
  <c r="O247" i="3" s="1"/>
  <c r="AJ72" i="3"/>
  <c r="AK247" i="3" s="1"/>
  <c r="AO72" i="3"/>
  <c r="AP247" i="3" s="1"/>
  <c r="AT72" i="3"/>
  <c r="AU247" i="3" s="1"/>
  <c r="AA71" i="3"/>
  <c r="V246" i="3" s="1"/>
  <c r="Q71" i="3"/>
  <c r="L246" i="3" s="1"/>
  <c r="AV71" i="3"/>
  <c r="AW246" i="3" s="1"/>
  <c r="BA71" i="3"/>
  <c r="BB246" i="3" s="1"/>
  <c r="AF71" i="3"/>
  <c r="AA246" i="3" s="1"/>
  <c r="AQ71" i="3"/>
  <c r="AR246" i="3" s="1"/>
  <c r="V71" i="3"/>
  <c r="Q246" i="3" s="1"/>
  <c r="AL71" i="3"/>
  <c r="AM246" i="3" s="1"/>
  <c r="AV70" i="3"/>
  <c r="AW245" i="3" s="1"/>
  <c r="AL70" i="3"/>
  <c r="AM245" i="3" s="1"/>
  <c r="BA70" i="3"/>
  <c r="BB245" i="3" s="1"/>
  <c r="AQ70" i="3"/>
  <c r="AR245" i="3" s="1"/>
  <c r="AM72" i="3"/>
  <c r="AN247" i="3" s="1"/>
  <c r="AB72" i="3"/>
  <c r="W247" i="3" s="1"/>
  <c r="AG72" i="3"/>
  <c r="AB247" i="3" s="1"/>
  <c r="BB72" i="3"/>
  <c r="BC247" i="3" s="1"/>
  <c r="W72" i="3"/>
  <c r="R247" i="3" s="1"/>
  <c r="R72" i="3"/>
  <c r="M247" i="3" s="1"/>
  <c r="AW72" i="3"/>
  <c r="AX247" i="3" s="1"/>
  <c r="AR72" i="3"/>
  <c r="AS247" i="3" s="1"/>
  <c r="AP71" i="3"/>
  <c r="AQ246" i="3" s="1"/>
  <c r="AU71" i="3"/>
  <c r="AV246" i="3" s="1"/>
  <c r="Z71" i="3"/>
  <c r="U246" i="3" s="1"/>
  <c r="AZ71" i="3"/>
  <c r="BA246" i="3" s="1"/>
  <c r="U71" i="3"/>
  <c r="P246" i="3" s="1"/>
  <c r="AK71" i="3"/>
  <c r="AL246" i="3" s="1"/>
  <c r="AE71" i="3"/>
  <c r="Z246" i="3" s="1"/>
  <c r="P71" i="3"/>
  <c r="K246" i="3" s="1"/>
  <c r="AO70" i="3"/>
  <c r="AP245" i="3" s="1"/>
  <c r="AY70" i="3"/>
  <c r="AZ245" i="3" s="1"/>
  <c r="AJ70" i="3"/>
  <c r="AK245" i="3" s="1"/>
  <c r="AT70" i="3"/>
  <c r="AU245" i="3" s="1"/>
  <c r="AP70" i="3"/>
  <c r="AQ245" i="3" s="1"/>
  <c r="AU70" i="3"/>
  <c r="AV245" i="3" s="1"/>
  <c r="AZ70" i="3"/>
  <c r="BA245" i="3" s="1"/>
  <c r="AK70" i="3"/>
  <c r="AL245" i="3" s="1"/>
  <c r="AN70" i="3"/>
  <c r="AO245" i="3" s="1"/>
  <c r="BC70" i="3"/>
  <c r="BD245" i="3" s="1"/>
  <c r="AX70" i="3"/>
  <c r="AY245" i="3" s="1"/>
  <c r="AS70" i="3"/>
  <c r="AT245" i="3" s="1"/>
  <c r="AY71" i="3"/>
  <c r="AZ246" i="3" s="1"/>
  <c r="T71" i="3"/>
  <c r="O246" i="3" s="1"/>
  <c r="O71" i="3"/>
  <c r="J246" i="3" s="1"/>
  <c r="AO71" i="3"/>
  <c r="AP246" i="3" s="1"/>
  <c r="Y71" i="3"/>
  <c r="T246" i="3" s="1"/>
  <c r="AT71" i="3"/>
  <c r="AU246" i="3" s="1"/>
  <c r="AD71" i="3"/>
  <c r="Y246" i="3" s="1"/>
  <c r="AJ71" i="3"/>
  <c r="AK246" i="3" s="1"/>
  <c r="AU72" i="3"/>
  <c r="AV247" i="3" s="1"/>
  <c r="U72" i="3"/>
  <c r="P247" i="3" s="1"/>
  <c r="Z72" i="3"/>
  <c r="U247" i="3" s="1"/>
  <c r="AE72" i="3"/>
  <c r="Z247" i="3" s="1"/>
  <c r="AK72" i="3"/>
  <c r="AL247" i="3" s="1"/>
  <c r="AP72" i="3"/>
  <c r="AQ247" i="3" s="1"/>
  <c r="AZ72" i="3"/>
  <c r="BA247" i="3" s="1"/>
  <c r="P72" i="3"/>
  <c r="Z113" i="3"/>
  <c r="U288" i="3" s="1"/>
  <c r="U113" i="3"/>
  <c r="P288" i="3" s="1"/>
  <c r="AK113" i="3"/>
  <c r="AL288" i="3" s="1"/>
  <c r="AE113" i="3"/>
  <c r="Z288" i="3" s="1"/>
  <c r="AU113" i="3"/>
  <c r="AV288" i="3" s="1"/>
  <c r="P113" i="3"/>
  <c r="K288" i="3" s="1"/>
  <c r="AZ113" i="3"/>
  <c r="BA288" i="3" s="1"/>
  <c r="AP113" i="3"/>
  <c r="AQ288" i="3" s="1"/>
  <c r="P55" i="3"/>
  <c r="K217" i="3" s="1"/>
  <c r="AF55" i="3"/>
  <c r="AG217" i="3" s="1"/>
  <c r="AP55" i="3"/>
  <c r="AQ217" i="3" s="1"/>
  <c r="U55" i="3"/>
  <c r="P217" i="3" s="1"/>
  <c r="Z55" i="3"/>
  <c r="U217" i="3" s="1"/>
  <c r="AK55" i="3"/>
  <c r="AL217" i="3" s="1"/>
  <c r="AF111" i="3"/>
  <c r="AA286" i="3" s="1"/>
  <c r="AL111" i="3"/>
  <c r="AM286" i="3" s="1"/>
  <c r="AQ111" i="3"/>
  <c r="AR286" i="3" s="1"/>
  <c r="Q111" i="3"/>
  <c r="L286" i="3" s="1"/>
  <c r="AA111" i="3"/>
  <c r="V286" i="3" s="1"/>
  <c r="V111" i="3"/>
  <c r="Q286" i="3" s="1"/>
  <c r="BA111" i="3"/>
  <c r="BB286" i="3" s="1"/>
  <c r="AV111" i="3"/>
  <c r="AW286" i="3" s="1"/>
  <c r="AH111" i="3"/>
  <c r="AC286" i="3" s="1"/>
  <c r="BC111" i="3"/>
  <c r="BD286" i="3" s="1"/>
  <c r="AC111" i="3"/>
  <c r="X286" i="3" s="1"/>
  <c r="S111" i="3"/>
  <c r="N286" i="3" s="1"/>
  <c r="X111" i="3"/>
  <c r="S286" i="3" s="1"/>
  <c r="AS111" i="3"/>
  <c r="AT286" i="3" s="1"/>
  <c r="AN111" i="3"/>
  <c r="AO286" i="3" s="1"/>
  <c r="AX111" i="3"/>
  <c r="AY286" i="3" s="1"/>
  <c r="V54" i="3"/>
  <c r="Q216" i="3" s="1"/>
  <c r="AG54" i="3"/>
  <c r="AH216" i="3" s="1"/>
  <c r="AA54" i="3"/>
  <c r="V216" i="3" s="1"/>
  <c r="Q54" i="3"/>
  <c r="L216" i="3" s="1"/>
  <c r="AQ54" i="3"/>
  <c r="AR216" i="3" s="1"/>
  <c r="AL54" i="3"/>
  <c r="AM216" i="3" s="1"/>
  <c r="AF113" i="3"/>
  <c r="AA288" i="3" s="1"/>
  <c r="BA113" i="3"/>
  <c r="BB288" i="3" s="1"/>
  <c r="V113" i="3"/>
  <c r="Q288" i="3" s="1"/>
  <c r="AL113" i="3"/>
  <c r="AM288" i="3" s="1"/>
  <c r="AQ113" i="3"/>
  <c r="AR288" i="3" s="1"/>
  <c r="AA113" i="3"/>
  <c r="V288" i="3" s="1"/>
  <c r="Q113" i="3"/>
  <c r="L288" i="3" s="1"/>
  <c r="AV113" i="3"/>
  <c r="AW288" i="3" s="1"/>
  <c r="T54" i="3"/>
  <c r="O216" i="3" s="1"/>
  <c r="AJ54" i="3"/>
  <c r="AK216" i="3" s="1"/>
  <c r="AE54" i="3"/>
  <c r="AF216" i="3" s="1"/>
  <c r="AO54" i="3"/>
  <c r="AP216" i="3" s="1"/>
  <c r="O54" i="3"/>
  <c r="J216" i="3" s="1"/>
  <c r="Y54" i="3"/>
  <c r="T216" i="3" s="1"/>
  <c r="Z112" i="3"/>
  <c r="U287" i="3" s="1"/>
  <c r="U112" i="3"/>
  <c r="P287" i="3" s="1"/>
  <c r="AE112" i="3"/>
  <c r="Z287" i="3" s="1"/>
  <c r="AU112" i="3"/>
  <c r="AV287" i="3" s="1"/>
  <c r="AK112" i="3"/>
  <c r="AL287" i="3" s="1"/>
  <c r="P112" i="3"/>
  <c r="K287" i="3" s="1"/>
  <c r="AZ112" i="3"/>
  <c r="BA287" i="3" s="1"/>
  <c r="AP112" i="3"/>
  <c r="AQ287" i="3" s="1"/>
  <c r="AC53" i="3"/>
  <c r="X215" i="3" s="1"/>
  <c r="AI53" i="3"/>
  <c r="AJ215" i="3" s="1"/>
  <c r="X53" i="3"/>
  <c r="S215" i="3" s="1"/>
  <c r="AN53" i="3"/>
  <c r="AO215" i="3" s="1"/>
  <c r="AS53" i="3"/>
  <c r="AT215" i="3" s="1"/>
  <c r="S53" i="3"/>
  <c r="N215" i="3" s="1"/>
  <c r="AA53" i="3"/>
  <c r="V215" i="3" s="1"/>
  <c r="AL53" i="3"/>
  <c r="AM215" i="3" s="1"/>
  <c r="AQ53" i="3"/>
  <c r="AR215" i="3" s="1"/>
  <c r="Q53" i="3"/>
  <c r="L215" i="3" s="1"/>
  <c r="V53" i="3"/>
  <c r="Q215" i="3" s="1"/>
  <c r="AG53" i="3"/>
  <c r="AH215" i="3" s="1"/>
  <c r="AH112" i="3"/>
  <c r="AC287" i="3" s="1"/>
  <c r="BC112" i="3"/>
  <c r="BD287" i="3" s="1"/>
  <c r="AC112" i="3"/>
  <c r="X287" i="3" s="1"/>
  <c r="S112" i="3"/>
  <c r="N287" i="3" s="1"/>
  <c r="AN112" i="3"/>
  <c r="AO287" i="3" s="1"/>
  <c r="X112" i="3"/>
  <c r="S287" i="3" s="1"/>
  <c r="AX112" i="3"/>
  <c r="AY287" i="3" s="1"/>
  <c r="AS112" i="3"/>
  <c r="AT287" i="3" s="1"/>
  <c r="P111" i="3"/>
  <c r="K286" i="3" s="1"/>
  <c r="Z111" i="3"/>
  <c r="U286" i="3" s="1"/>
  <c r="AE111" i="3"/>
  <c r="Z286" i="3" s="1"/>
  <c r="AZ111" i="3"/>
  <c r="BA286" i="3" s="1"/>
  <c r="AP111" i="3"/>
  <c r="AQ286" i="3" s="1"/>
  <c r="AK111" i="3"/>
  <c r="AL286" i="3" s="1"/>
  <c r="AU111" i="3"/>
  <c r="AV286" i="3" s="1"/>
  <c r="U111" i="3"/>
  <c r="P286" i="3" s="1"/>
  <c r="T53" i="3"/>
  <c r="O215" i="3" s="1"/>
  <c r="AJ53" i="3"/>
  <c r="AK215" i="3" s="1"/>
  <c r="Y53" i="3"/>
  <c r="T215" i="3" s="1"/>
  <c r="O53" i="3"/>
  <c r="J215" i="3" s="1"/>
  <c r="AO53" i="3"/>
  <c r="AP215" i="3" s="1"/>
  <c r="AE53" i="3"/>
  <c r="AF215" i="3" s="1"/>
  <c r="W55" i="3"/>
  <c r="R217" i="3" s="1"/>
  <c r="AB55" i="3"/>
  <c r="W217" i="3" s="1"/>
  <c r="AH55" i="3"/>
  <c r="AI217" i="3" s="1"/>
  <c r="AM55" i="3"/>
  <c r="AN217" i="3" s="1"/>
  <c r="AR55" i="3"/>
  <c r="AS217" i="3" s="1"/>
  <c r="R55" i="3"/>
  <c r="M217" i="3" s="1"/>
  <c r="AH113" i="3"/>
  <c r="AC288" i="3" s="1"/>
  <c r="BC113" i="3"/>
  <c r="BD288" i="3" s="1"/>
  <c r="S113" i="3"/>
  <c r="N288" i="3" s="1"/>
  <c r="AX113" i="3"/>
  <c r="AY288" i="3" s="1"/>
  <c r="X113" i="3"/>
  <c r="S288" i="3" s="1"/>
  <c r="AS113" i="3"/>
  <c r="AT288" i="3" s="1"/>
  <c r="AC113" i="3"/>
  <c r="X288" i="3" s="1"/>
  <c r="AN113" i="3"/>
  <c r="AO288" i="3" s="1"/>
  <c r="O55" i="3"/>
  <c r="J217" i="3" s="1"/>
  <c r="Y55" i="3"/>
  <c r="T217" i="3" s="1"/>
  <c r="AJ55" i="3"/>
  <c r="AK217" i="3" s="1"/>
  <c r="T55" i="3"/>
  <c r="O217" i="3" s="1"/>
  <c r="AO55" i="3"/>
  <c r="AP217" i="3" s="1"/>
  <c r="AE55" i="3"/>
  <c r="AF217" i="3" s="1"/>
  <c r="O111" i="3"/>
  <c r="J286" i="3" s="1"/>
  <c r="AY111" i="3"/>
  <c r="AZ286" i="3" s="1"/>
  <c r="AJ111" i="3"/>
  <c r="AK286" i="3" s="1"/>
  <c r="AO111" i="3"/>
  <c r="AP286" i="3" s="1"/>
  <c r="T111" i="3"/>
  <c r="O286" i="3" s="1"/>
  <c r="AD111" i="3"/>
  <c r="Y286" i="3" s="1"/>
  <c r="Y111" i="3"/>
  <c r="T286" i="3" s="1"/>
  <c r="AT111" i="3"/>
  <c r="AU286" i="3" s="1"/>
  <c r="R112" i="3"/>
  <c r="M287" i="3" s="1"/>
  <c r="BB112" i="3"/>
  <c r="BC287" i="3" s="1"/>
  <c r="W112" i="3"/>
  <c r="R287" i="3" s="1"/>
  <c r="AM112" i="3"/>
  <c r="AN287" i="3" s="1"/>
  <c r="AW112" i="3"/>
  <c r="AX287" i="3" s="1"/>
  <c r="AG112" i="3"/>
  <c r="AB287" i="3" s="1"/>
  <c r="AR112" i="3"/>
  <c r="AS287" i="3" s="1"/>
  <c r="AB112" i="3"/>
  <c r="W287" i="3" s="1"/>
  <c r="AF54" i="3"/>
  <c r="AG216" i="3" s="1"/>
  <c r="U54" i="3"/>
  <c r="P216" i="3" s="1"/>
  <c r="P54" i="3"/>
  <c r="K216" i="3" s="1"/>
  <c r="AP54" i="3"/>
  <c r="AQ216" i="3" s="1"/>
  <c r="Z54" i="3"/>
  <c r="U216" i="3" s="1"/>
  <c r="AK54" i="3"/>
  <c r="AL216" i="3" s="1"/>
  <c r="T112" i="3"/>
  <c r="O287" i="3" s="1"/>
  <c r="Y112" i="3"/>
  <c r="T287" i="3" s="1"/>
  <c r="AO112" i="3"/>
  <c r="AP287" i="3" s="1"/>
  <c r="AJ112" i="3"/>
  <c r="AK287" i="3" s="1"/>
  <c r="AY112" i="3"/>
  <c r="AZ287" i="3" s="1"/>
  <c r="AD112" i="3"/>
  <c r="Y287" i="3" s="1"/>
  <c r="AT112" i="3"/>
  <c r="AU287" i="3" s="1"/>
  <c r="O112" i="3"/>
  <c r="J287" i="3" s="1"/>
  <c r="V55" i="3"/>
  <c r="Q217" i="3" s="1"/>
  <c r="AG55" i="3"/>
  <c r="AH217" i="3" s="1"/>
  <c r="AQ55" i="3"/>
  <c r="AR217" i="3" s="1"/>
  <c r="AA55" i="3"/>
  <c r="V217" i="3" s="1"/>
  <c r="Q55" i="3"/>
  <c r="L217" i="3" s="1"/>
  <c r="AL55" i="3"/>
  <c r="AM217" i="3" s="1"/>
  <c r="AB54" i="3"/>
  <c r="W216" i="3" s="1"/>
  <c r="AR54" i="3"/>
  <c r="AS216" i="3" s="1"/>
  <c r="AH54" i="3"/>
  <c r="AI216" i="3" s="1"/>
  <c r="AM54" i="3"/>
  <c r="AN216" i="3" s="1"/>
  <c r="W54" i="3"/>
  <c r="R216" i="3" s="1"/>
  <c r="R54" i="3"/>
  <c r="M216" i="3" s="1"/>
  <c r="AD113" i="3"/>
  <c r="Y288" i="3" s="1"/>
  <c r="O113" i="3"/>
  <c r="J288" i="3" s="1"/>
  <c r="AT113" i="3"/>
  <c r="AU288" i="3" s="1"/>
  <c r="Y113" i="3"/>
  <c r="T288" i="3" s="1"/>
  <c r="AO113" i="3"/>
  <c r="AP288" i="3" s="1"/>
  <c r="T113" i="3"/>
  <c r="O288" i="3" s="1"/>
  <c r="AJ113" i="3"/>
  <c r="AK288" i="3" s="1"/>
  <c r="AY113" i="3"/>
  <c r="AZ288" i="3" s="1"/>
  <c r="AS55" i="3"/>
  <c r="AT217" i="3" s="1"/>
  <c r="AC55" i="3"/>
  <c r="X217" i="3" s="1"/>
  <c r="AI55" i="3"/>
  <c r="AJ217" i="3" s="1"/>
  <c r="AN55" i="3"/>
  <c r="AO217" i="3" s="1"/>
  <c r="S55" i="3"/>
  <c r="N217" i="3" s="1"/>
  <c r="X55" i="3"/>
  <c r="S217" i="3" s="1"/>
  <c r="AH53" i="3"/>
  <c r="AI215" i="3" s="1"/>
  <c r="R53" i="3"/>
  <c r="M215" i="3" s="1"/>
  <c r="AR53" i="3"/>
  <c r="AS215" i="3" s="1"/>
  <c r="W53" i="3"/>
  <c r="R215" i="3" s="1"/>
  <c r="AM53" i="3"/>
  <c r="AN215" i="3" s="1"/>
  <c r="AB53" i="3"/>
  <c r="W215" i="3" s="1"/>
  <c r="Z53" i="3"/>
  <c r="U215" i="3" s="1"/>
  <c r="AF53" i="3"/>
  <c r="AG215" i="3" s="1"/>
  <c r="U53" i="3"/>
  <c r="P215" i="3" s="1"/>
  <c r="AP53" i="3"/>
  <c r="AQ215" i="3" s="1"/>
  <c r="AK53" i="3"/>
  <c r="AL215" i="3" s="1"/>
  <c r="P53" i="3"/>
  <c r="K215" i="3" s="1"/>
  <c r="R113" i="3"/>
  <c r="M288" i="3" s="1"/>
  <c r="BB113" i="3"/>
  <c r="BC288" i="3" s="1"/>
  <c r="W113" i="3"/>
  <c r="R288" i="3" s="1"/>
  <c r="AM113" i="3"/>
  <c r="AN288" i="3" s="1"/>
  <c r="AG113" i="3"/>
  <c r="AB288" i="3" s="1"/>
  <c r="AR113" i="3"/>
  <c r="AS288" i="3" s="1"/>
  <c r="AW113" i="3"/>
  <c r="AX288" i="3" s="1"/>
  <c r="AB113" i="3"/>
  <c r="W288" i="3" s="1"/>
  <c r="AW111" i="3"/>
  <c r="AX286" i="3" s="1"/>
  <c r="AG111" i="3"/>
  <c r="AB286" i="3" s="1"/>
  <c r="AM111" i="3"/>
  <c r="AN286" i="3" s="1"/>
  <c r="AR111" i="3"/>
  <c r="AS286" i="3" s="1"/>
  <c r="R111" i="3"/>
  <c r="M286" i="3" s="1"/>
  <c r="AB111" i="3"/>
  <c r="W286" i="3" s="1"/>
  <c r="W111" i="3"/>
  <c r="R286" i="3" s="1"/>
  <c r="BB111" i="3"/>
  <c r="BC286" i="3" s="1"/>
  <c r="AC54" i="3"/>
  <c r="X216" i="3" s="1"/>
  <c r="X54" i="3"/>
  <c r="S216" i="3" s="1"/>
  <c r="AI54" i="3"/>
  <c r="AJ216" i="3" s="1"/>
  <c r="AN54" i="3"/>
  <c r="AO216" i="3" s="1"/>
  <c r="S54" i="3"/>
  <c r="N216" i="3" s="1"/>
  <c r="AS54" i="3"/>
  <c r="AT216" i="3" s="1"/>
  <c r="AF112" i="3"/>
  <c r="AA287" i="3" s="1"/>
  <c r="BA112" i="3"/>
  <c r="BB287" i="3" s="1"/>
  <c r="AA112" i="3"/>
  <c r="V287" i="3" s="1"/>
  <c r="AQ112" i="3"/>
  <c r="AR287" i="3" s="1"/>
  <c r="V112" i="3"/>
  <c r="Q287" i="3" s="1"/>
  <c r="Q112" i="3"/>
  <c r="L287" i="3" s="1"/>
  <c r="AL112" i="3"/>
  <c r="AM287" i="3" s="1"/>
  <c r="AV112" i="3"/>
  <c r="AW287" i="3" s="1"/>
  <c r="M114" i="3"/>
  <c r="L56" i="3"/>
  <c r="V43" i="3"/>
  <c r="Q205" i="3" s="1"/>
  <c r="AL43" i="3"/>
  <c r="AM205" i="3" s="1"/>
  <c r="Q43" i="3"/>
  <c r="L205" i="3" s="1"/>
  <c r="AG43" i="3"/>
  <c r="AH205" i="3" s="1"/>
  <c r="AQ43" i="3"/>
  <c r="AR205" i="3" s="1"/>
  <c r="AA43" i="3"/>
  <c r="V205" i="3" s="1"/>
  <c r="R51" i="3"/>
  <c r="M213" i="3" s="1"/>
  <c r="AB51" i="3"/>
  <c r="W213" i="3" s="1"/>
  <c r="AR51" i="3"/>
  <c r="AS213" i="3" s="1"/>
  <c r="AM51" i="3"/>
  <c r="AN213" i="3" s="1"/>
  <c r="W51" i="3"/>
  <c r="R213" i="3" s="1"/>
  <c r="AH51" i="3"/>
  <c r="AI213" i="3" s="1"/>
  <c r="J56" i="3"/>
  <c r="K114" i="3"/>
  <c r="AC52" i="3"/>
  <c r="X214" i="3" s="1"/>
  <c r="S52" i="3"/>
  <c r="N214" i="3" s="1"/>
  <c r="X52" i="3"/>
  <c r="S214" i="3" s="1"/>
  <c r="AI52" i="3"/>
  <c r="AJ214" i="3" s="1"/>
  <c r="AN52" i="3"/>
  <c r="AO214" i="3" s="1"/>
  <c r="AS52" i="3"/>
  <c r="AT214" i="3" s="1"/>
  <c r="T44" i="3"/>
  <c r="O206" i="3" s="1"/>
  <c r="AO44" i="3"/>
  <c r="AP206" i="3" s="1"/>
  <c r="Y44" i="3"/>
  <c r="T206" i="3" s="1"/>
  <c r="AJ44" i="3"/>
  <c r="AK206" i="3" s="1"/>
  <c r="AE44" i="3"/>
  <c r="AF206" i="3" s="1"/>
  <c r="O44" i="3"/>
  <c r="J206" i="3" s="1"/>
  <c r="AM52" i="3"/>
  <c r="AN214" i="3" s="1"/>
  <c r="AR52" i="3"/>
  <c r="AS214" i="3" s="1"/>
  <c r="AB52" i="3"/>
  <c r="W214" i="3" s="1"/>
  <c r="R52" i="3"/>
  <c r="M214" i="3" s="1"/>
  <c r="W52" i="3"/>
  <c r="R214" i="3" s="1"/>
  <c r="AH52" i="3"/>
  <c r="AI214" i="3" s="1"/>
  <c r="P48" i="3"/>
  <c r="K210" i="3" s="1"/>
  <c r="Z48" i="3"/>
  <c r="U210" i="3" s="1"/>
  <c r="AK48" i="3"/>
  <c r="AL210" i="3" s="1"/>
  <c r="AF48" i="3"/>
  <c r="AG210" i="3" s="1"/>
  <c r="AP48" i="3"/>
  <c r="AQ210" i="3" s="1"/>
  <c r="U48" i="3"/>
  <c r="P210" i="3" s="1"/>
  <c r="Y46" i="3"/>
  <c r="T208" i="3" s="1"/>
  <c r="O46" i="3"/>
  <c r="J208" i="3" s="1"/>
  <c r="AJ46" i="3"/>
  <c r="AK208" i="3" s="1"/>
  <c r="AE46" i="3"/>
  <c r="AF208" i="3" s="1"/>
  <c r="T46" i="3"/>
  <c r="O208" i="3" s="1"/>
  <c r="AO46" i="3"/>
  <c r="AP208" i="3" s="1"/>
  <c r="X50" i="3"/>
  <c r="S212" i="3" s="1"/>
  <c r="AI50" i="3"/>
  <c r="AJ212" i="3" s="1"/>
  <c r="S50" i="3"/>
  <c r="N212" i="3" s="1"/>
  <c r="AN50" i="3"/>
  <c r="AO212" i="3" s="1"/>
  <c r="AC50" i="3"/>
  <c r="X212" i="3" s="1"/>
  <c r="AS50" i="3"/>
  <c r="AT212" i="3" s="1"/>
  <c r="S45" i="3"/>
  <c r="N207" i="3" s="1"/>
  <c r="AN45" i="3"/>
  <c r="AO207" i="3" s="1"/>
  <c r="AS45" i="3"/>
  <c r="AT207" i="3" s="1"/>
  <c r="AC45" i="3"/>
  <c r="X207" i="3" s="1"/>
  <c r="AI45" i="3"/>
  <c r="AJ207" i="3" s="1"/>
  <c r="X45" i="3"/>
  <c r="S207" i="3" s="1"/>
  <c r="Q48" i="3"/>
  <c r="L210" i="3" s="1"/>
  <c r="AL48" i="3"/>
  <c r="AM210" i="3" s="1"/>
  <c r="V48" i="3"/>
  <c r="Q210" i="3" s="1"/>
  <c r="AA48" i="3"/>
  <c r="V210" i="3" s="1"/>
  <c r="AQ48" i="3"/>
  <c r="AR210" i="3" s="1"/>
  <c r="AG48" i="3"/>
  <c r="AH210" i="3" s="1"/>
  <c r="M56" i="3"/>
  <c r="J114" i="3"/>
  <c r="Z51" i="3"/>
  <c r="U213" i="3" s="1"/>
  <c r="AP51" i="3"/>
  <c r="AQ213" i="3" s="1"/>
  <c r="AF51" i="3"/>
  <c r="AG213" i="3" s="1"/>
  <c r="U51" i="3"/>
  <c r="P213" i="3" s="1"/>
  <c r="AK51" i="3"/>
  <c r="AL213" i="3" s="1"/>
  <c r="P51" i="3"/>
  <c r="K213" i="3" s="1"/>
  <c r="O45" i="3"/>
  <c r="J207" i="3" s="1"/>
  <c r="T45" i="3"/>
  <c r="O207" i="3" s="1"/>
  <c r="AJ45" i="3"/>
  <c r="AK207" i="3" s="1"/>
  <c r="Y45" i="3"/>
  <c r="T207" i="3" s="1"/>
  <c r="AO45" i="3"/>
  <c r="AP207" i="3" s="1"/>
  <c r="AE45" i="3"/>
  <c r="AF207" i="3" s="1"/>
  <c r="O51" i="3"/>
  <c r="J213" i="3" s="1"/>
  <c r="T51" i="3"/>
  <c r="O213" i="3" s="1"/>
  <c r="AJ51" i="3"/>
  <c r="AK213" i="3" s="1"/>
  <c r="AO51" i="3"/>
  <c r="AP213" i="3" s="1"/>
  <c r="Y51" i="3"/>
  <c r="T213" i="3" s="1"/>
  <c r="AE51" i="3"/>
  <c r="AF213" i="3" s="1"/>
  <c r="T52" i="3"/>
  <c r="O214" i="3" s="1"/>
  <c r="AJ52" i="3"/>
  <c r="AK214" i="3" s="1"/>
  <c r="AE52" i="3"/>
  <c r="AF214" i="3" s="1"/>
  <c r="Y52" i="3"/>
  <c r="T214" i="3" s="1"/>
  <c r="AO52" i="3"/>
  <c r="AP214" i="3" s="1"/>
  <c r="O52" i="3"/>
  <c r="J214" i="3" s="1"/>
  <c r="P45" i="3"/>
  <c r="K207" i="3" s="1"/>
  <c r="AK45" i="3"/>
  <c r="AL207" i="3" s="1"/>
  <c r="Z45" i="3"/>
  <c r="U207" i="3" s="1"/>
  <c r="AP45" i="3"/>
  <c r="AQ207" i="3" s="1"/>
  <c r="AF45" i="3"/>
  <c r="AG207" i="3" s="1"/>
  <c r="U45" i="3"/>
  <c r="P207" i="3" s="1"/>
  <c r="W49" i="3"/>
  <c r="R211" i="3" s="1"/>
  <c r="R49" i="3"/>
  <c r="M211" i="3" s="1"/>
  <c r="AM49" i="3"/>
  <c r="AN211" i="3" s="1"/>
  <c r="AH49" i="3"/>
  <c r="AI211" i="3" s="1"/>
  <c r="AR49" i="3"/>
  <c r="AS211" i="3" s="1"/>
  <c r="AB49" i="3"/>
  <c r="W211" i="3" s="1"/>
  <c r="P46" i="3"/>
  <c r="K208" i="3" s="1"/>
  <c r="Z46" i="3"/>
  <c r="U208" i="3" s="1"/>
  <c r="AP46" i="3"/>
  <c r="AQ208" i="3" s="1"/>
  <c r="AF46" i="3"/>
  <c r="AG208" i="3" s="1"/>
  <c r="AK46" i="3"/>
  <c r="AL208" i="3" s="1"/>
  <c r="U46" i="3"/>
  <c r="P208" i="3" s="1"/>
  <c r="W45" i="3"/>
  <c r="R207" i="3" s="1"/>
  <c r="AH45" i="3"/>
  <c r="AI207" i="3" s="1"/>
  <c r="AR45" i="3"/>
  <c r="AS207" i="3" s="1"/>
  <c r="AB45" i="3"/>
  <c r="W207" i="3" s="1"/>
  <c r="AM45" i="3"/>
  <c r="AN207" i="3" s="1"/>
  <c r="R45" i="3"/>
  <c r="M207" i="3" s="1"/>
  <c r="Q50" i="3"/>
  <c r="L212" i="3" s="1"/>
  <c r="V50" i="3"/>
  <c r="Q212" i="3" s="1"/>
  <c r="AL50" i="3"/>
  <c r="AM212" i="3" s="1"/>
  <c r="AA50" i="3"/>
  <c r="V212" i="3" s="1"/>
  <c r="AQ50" i="3"/>
  <c r="AR212" i="3" s="1"/>
  <c r="AG50" i="3"/>
  <c r="AH212" i="3" s="1"/>
  <c r="S43" i="3"/>
  <c r="N205" i="3" s="1"/>
  <c r="AS43" i="3"/>
  <c r="AT205" i="3" s="1"/>
  <c r="AC43" i="3"/>
  <c r="X205" i="3" s="1"/>
  <c r="AN43" i="3"/>
  <c r="AO205" i="3" s="1"/>
  <c r="X43" i="3"/>
  <c r="S205" i="3" s="1"/>
  <c r="AI43" i="3"/>
  <c r="AJ205" i="3" s="1"/>
  <c r="P50" i="3"/>
  <c r="K212" i="3" s="1"/>
  <c r="Z50" i="3"/>
  <c r="U212" i="3" s="1"/>
  <c r="AP50" i="3"/>
  <c r="AQ212" i="3" s="1"/>
  <c r="AF50" i="3"/>
  <c r="AG212" i="3" s="1"/>
  <c r="U50" i="3"/>
  <c r="P212" i="3" s="1"/>
  <c r="AK50" i="3"/>
  <c r="AL212" i="3" s="1"/>
  <c r="V49" i="3"/>
  <c r="Q211" i="3" s="1"/>
  <c r="Q49" i="3"/>
  <c r="L211" i="3" s="1"/>
  <c r="AA49" i="3"/>
  <c r="V211" i="3" s="1"/>
  <c r="AQ49" i="3"/>
  <c r="AR211" i="3" s="1"/>
  <c r="AG49" i="3"/>
  <c r="AH211" i="3" s="1"/>
  <c r="AL49" i="3"/>
  <c r="AM211" i="3" s="1"/>
  <c r="S51" i="3"/>
  <c r="N213" i="3" s="1"/>
  <c r="X51" i="3"/>
  <c r="S213" i="3" s="1"/>
  <c r="AI51" i="3"/>
  <c r="AJ213" i="3" s="1"/>
  <c r="AS51" i="3"/>
  <c r="AT213" i="3" s="1"/>
  <c r="AC51" i="3"/>
  <c r="X213" i="3" s="1"/>
  <c r="AN51" i="3"/>
  <c r="AO213" i="3" s="1"/>
  <c r="R47" i="3"/>
  <c r="M209" i="3" s="1"/>
  <c r="AB47" i="3"/>
  <c r="W209" i="3" s="1"/>
  <c r="AR47" i="3"/>
  <c r="AS209" i="3" s="1"/>
  <c r="W47" i="3"/>
  <c r="R209" i="3" s="1"/>
  <c r="AM47" i="3"/>
  <c r="AN209" i="3" s="1"/>
  <c r="AH47" i="3"/>
  <c r="AI209" i="3" s="1"/>
  <c r="Q46" i="3"/>
  <c r="L208" i="3" s="1"/>
  <c r="AL46" i="3"/>
  <c r="AM208" i="3" s="1"/>
  <c r="AQ46" i="3"/>
  <c r="AR208" i="3" s="1"/>
  <c r="AG46" i="3"/>
  <c r="AH208" i="3" s="1"/>
  <c r="AA46" i="3"/>
  <c r="V208" i="3" s="1"/>
  <c r="V46" i="3"/>
  <c r="Q208" i="3" s="1"/>
  <c r="V45" i="3"/>
  <c r="Q207" i="3" s="1"/>
  <c r="AG45" i="3"/>
  <c r="AH207" i="3" s="1"/>
  <c r="Q45" i="3"/>
  <c r="L207" i="3" s="1"/>
  <c r="AA45" i="3"/>
  <c r="V207" i="3" s="1"/>
  <c r="AL45" i="3"/>
  <c r="AM207" i="3" s="1"/>
  <c r="AQ45" i="3"/>
  <c r="AR207" i="3" s="1"/>
  <c r="N56" i="3"/>
  <c r="K56" i="3"/>
  <c r="AK49" i="3"/>
  <c r="AL211" i="3" s="1"/>
  <c r="AP49" i="3"/>
  <c r="AQ211" i="3" s="1"/>
  <c r="U49" i="3"/>
  <c r="P211" i="3" s="1"/>
  <c r="Z49" i="3"/>
  <c r="U211" i="3" s="1"/>
  <c r="AF49" i="3"/>
  <c r="AG211" i="3" s="1"/>
  <c r="P49" i="3"/>
  <c r="K211" i="3" s="1"/>
  <c r="T48" i="3"/>
  <c r="O210" i="3" s="1"/>
  <c r="O48" i="3"/>
  <c r="J210" i="3" s="1"/>
  <c r="AO48" i="3"/>
  <c r="AP210" i="3" s="1"/>
  <c r="AJ48" i="3"/>
  <c r="AK210" i="3" s="1"/>
  <c r="AE48" i="3"/>
  <c r="AF210" i="3" s="1"/>
  <c r="Y48" i="3"/>
  <c r="T210" i="3" s="1"/>
  <c r="O49" i="3"/>
  <c r="J211" i="3" s="1"/>
  <c r="Y49" i="3"/>
  <c r="T211" i="3" s="1"/>
  <c r="AO49" i="3"/>
  <c r="AP211" i="3" s="1"/>
  <c r="T49" i="3"/>
  <c r="O211" i="3" s="1"/>
  <c r="AE49" i="3"/>
  <c r="AF211" i="3" s="1"/>
  <c r="AJ49" i="3"/>
  <c r="AK211" i="3" s="1"/>
  <c r="AH46" i="3"/>
  <c r="AI208" i="3" s="1"/>
  <c r="W46" i="3"/>
  <c r="R208" i="3" s="1"/>
  <c r="AR46" i="3"/>
  <c r="AS208" i="3" s="1"/>
  <c r="R46" i="3"/>
  <c r="M208" i="3" s="1"/>
  <c r="AM46" i="3"/>
  <c r="AN208" i="3" s="1"/>
  <c r="AB46" i="3"/>
  <c r="W208" i="3" s="1"/>
  <c r="S49" i="3"/>
  <c r="N211" i="3" s="1"/>
  <c r="AN49" i="3"/>
  <c r="AO211" i="3" s="1"/>
  <c r="X49" i="3"/>
  <c r="S211" i="3" s="1"/>
  <c r="AS49" i="3"/>
  <c r="AT211" i="3" s="1"/>
  <c r="AC49" i="3"/>
  <c r="X211" i="3" s="1"/>
  <c r="AI49" i="3"/>
  <c r="AJ211" i="3" s="1"/>
  <c r="X46" i="3"/>
  <c r="S208" i="3" s="1"/>
  <c r="AS46" i="3"/>
  <c r="AT208" i="3" s="1"/>
  <c r="AC46" i="3"/>
  <c r="X208" i="3" s="1"/>
  <c r="AN46" i="3"/>
  <c r="AO208" i="3" s="1"/>
  <c r="S46" i="3"/>
  <c r="N208" i="3" s="1"/>
  <c r="AI46" i="3"/>
  <c r="AJ208" i="3" s="1"/>
  <c r="L114" i="3"/>
  <c r="AH50" i="3"/>
  <c r="AI212" i="3" s="1"/>
  <c r="W50" i="3"/>
  <c r="R212" i="3" s="1"/>
  <c r="AR50" i="3"/>
  <c r="AS212" i="3" s="1"/>
  <c r="R50" i="3"/>
  <c r="M212" i="3" s="1"/>
  <c r="AB50" i="3"/>
  <c r="W212" i="3" s="1"/>
  <c r="AM50" i="3"/>
  <c r="AN212" i="3" s="1"/>
  <c r="AJ43" i="3"/>
  <c r="AK205" i="3" s="1"/>
  <c r="AO43" i="3"/>
  <c r="AP205" i="3" s="1"/>
  <c r="O43" i="3"/>
  <c r="J205" i="3" s="1"/>
  <c r="T43" i="3"/>
  <c r="O205" i="3" s="1"/>
  <c r="AE43" i="3"/>
  <c r="AF205" i="3" s="1"/>
  <c r="Y43" i="3"/>
  <c r="T205" i="3" s="1"/>
  <c r="U52" i="3"/>
  <c r="P214" i="3" s="1"/>
  <c r="P52" i="3"/>
  <c r="K214" i="3" s="1"/>
  <c r="AK52" i="3"/>
  <c r="AL214" i="3" s="1"/>
  <c r="AP52" i="3"/>
  <c r="AQ214" i="3" s="1"/>
  <c r="Z52" i="3"/>
  <c r="U214" i="3" s="1"/>
  <c r="AF52" i="3"/>
  <c r="AG214" i="3" s="1"/>
  <c r="AC48" i="3"/>
  <c r="X210" i="3" s="1"/>
  <c r="S48" i="3"/>
  <c r="N210" i="3" s="1"/>
  <c r="AI48" i="3"/>
  <c r="AJ210" i="3" s="1"/>
  <c r="AN48" i="3"/>
  <c r="AO210" i="3" s="1"/>
  <c r="X48" i="3"/>
  <c r="S210" i="3" s="1"/>
  <c r="AS48" i="3"/>
  <c r="AT210" i="3" s="1"/>
  <c r="AC44" i="3"/>
  <c r="X206" i="3" s="1"/>
  <c r="X44" i="3"/>
  <c r="S206" i="3" s="1"/>
  <c r="AN44" i="3"/>
  <c r="AO206" i="3" s="1"/>
  <c r="S44" i="3"/>
  <c r="N206" i="3" s="1"/>
  <c r="AI44" i="3"/>
  <c r="AJ206" i="3" s="1"/>
  <c r="AS44" i="3"/>
  <c r="AT206" i="3" s="1"/>
  <c r="AM48" i="3"/>
  <c r="AN210" i="3" s="1"/>
  <c r="AR48" i="3"/>
  <c r="AS210" i="3" s="1"/>
  <c r="R48" i="3"/>
  <c r="M210" i="3" s="1"/>
  <c r="W48" i="3"/>
  <c r="R210" i="3" s="1"/>
  <c r="AB48" i="3"/>
  <c r="W210" i="3" s="1"/>
  <c r="AH48" i="3"/>
  <c r="AI210" i="3" s="1"/>
  <c r="P44" i="3"/>
  <c r="K206" i="3" s="1"/>
  <c r="Z44" i="3"/>
  <c r="U206" i="3" s="1"/>
  <c r="U44" i="3"/>
  <c r="P206" i="3" s="1"/>
  <c r="AF44" i="3"/>
  <c r="AG206" i="3" s="1"/>
  <c r="AP44" i="3"/>
  <c r="AQ206" i="3" s="1"/>
  <c r="AK44" i="3"/>
  <c r="AL206" i="3" s="1"/>
  <c r="S47" i="3"/>
  <c r="N209" i="3" s="1"/>
  <c r="X47" i="3"/>
  <c r="S209" i="3" s="1"/>
  <c r="AC47" i="3"/>
  <c r="X209" i="3" s="1"/>
  <c r="AI47" i="3"/>
  <c r="AJ209" i="3" s="1"/>
  <c r="AN47" i="3"/>
  <c r="AO209" i="3" s="1"/>
  <c r="AS47" i="3"/>
  <c r="AT209" i="3" s="1"/>
  <c r="AA44" i="3"/>
  <c r="V206" i="3" s="1"/>
  <c r="AQ44" i="3"/>
  <c r="AR206" i="3" s="1"/>
  <c r="AG44" i="3"/>
  <c r="AH206" i="3" s="1"/>
  <c r="Q44" i="3"/>
  <c r="L206" i="3" s="1"/>
  <c r="V44" i="3"/>
  <c r="Q206" i="3" s="1"/>
  <c r="AL44" i="3"/>
  <c r="AM206" i="3" s="1"/>
  <c r="Y50" i="3"/>
  <c r="T212" i="3" s="1"/>
  <c r="O50" i="3"/>
  <c r="J212" i="3" s="1"/>
  <c r="AJ50" i="3"/>
  <c r="AK212" i="3" s="1"/>
  <c r="AE50" i="3"/>
  <c r="AF212" i="3" s="1"/>
  <c r="T50" i="3"/>
  <c r="O212" i="3" s="1"/>
  <c r="AO50" i="3"/>
  <c r="AP212" i="3" s="1"/>
  <c r="N114" i="3"/>
  <c r="AA47" i="3"/>
  <c r="V209" i="3" s="1"/>
  <c r="Q47" i="3"/>
  <c r="L209" i="3" s="1"/>
  <c r="AG47" i="3"/>
  <c r="AH209" i="3" s="1"/>
  <c r="V47" i="3"/>
  <c r="Q209" i="3" s="1"/>
  <c r="AL47" i="3"/>
  <c r="AM209" i="3" s="1"/>
  <c r="AQ47" i="3"/>
  <c r="AR209" i="3" s="1"/>
  <c r="R43" i="3"/>
  <c r="M205" i="3" s="1"/>
  <c r="AB43" i="3"/>
  <c r="W205" i="3" s="1"/>
  <c r="AR43" i="3"/>
  <c r="AS205" i="3" s="1"/>
  <c r="AM43" i="3"/>
  <c r="AN205" i="3" s="1"/>
  <c r="W43" i="3"/>
  <c r="R205" i="3" s="1"/>
  <c r="AH43" i="3"/>
  <c r="AI205" i="3" s="1"/>
  <c r="Z47" i="3"/>
  <c r="U209" i="3" s="1"/>
  <c r="AP47" i="3"/>
  <c r="AQ209" i="3" s="1"/>
  <c r="AF47" i="3"/>
  <c r="AG209" i="3" s="1"/>
  <c r="U47" i="3"/>
  <c r="P209" i="3" s="1"/>
  <c r="AK47" i="3"/>
  <c r="AL209" i="3" s="1"/>
  <c r="P47" i="3"/>
  <c r="K209" i="3" s="1"/>
  <c r="AA51" i="3"/>
  <c r="V213" i="3" s="1"/>
  <c r="AG51" i="3"/>
  <c r="AH213" i="3" s="1"/>
  <c r="Q51" i="3"/>
  <c r="L213" i="3" s="1"/>
  <c r="V51" i="3"/>
  <c r="Q213" i="3" s="1"/>
  <c r="AL51" i="3"/>
  <c r="AM213" i="3" s="1"/>
  <c r="AQ51" i="3"/>
  <c r="AR213" i="3" s="1"/>
  <c r="O47" i="3"/>
  <c r="J209" i="3" s="1"/>
  <c r="T47" i="3"/>
  <c r="O209" i="3" s="1"/>
  <c r="AJ47" i="3"/>
  <c r="AK209" i="3" s="1"/>
  <c r="Y47" i="3"/>
  <c r="T209" i="3" s="1"/>
  <c r="AO47" i="3"/>
  <c r="AP209" i="3" s="1"/>
  <c r="AE47" i="3"/>
  <c r="AF209" i="3" s="1"/>
  <c r="Q52" i="3"/>
  <c r="L214" i="3" s="1"/>
  <c r="AL52" i="3"/>
  <c r="AM214" i="3" s="1"/>
  <c r="V52" i="3"/>
  <c r="Q214" i="3" s="1"/>
  <c r="AA52" i="3"/>
  <c r="V214" i="3" s="1"/>
  <c r="AQ52" i="3"/>
  <c r="AR214" i="3" s="1"/>
  <c r="AG52" i="3"/>
  <c r="AH214" i="3" s="1"/>
  <c r="R44" i="3"/>
  <c r="M206" i="3" s="1"/>
  <c r="AH44" i="3"/>
  <c r="AI206" i="3" s="1"/>
  <c r="AM44" i="3"/>
  <c r="AN206" i="3" s="1"/>
  <c r="AB44" i="3"/>
  <c r="W206" i="3" s="1"/>
  <c r="W44" i="3"/>
  <c r="R206" i="3" s="1"/>
  <c r="AR44" i="3"/>
  <c r="AS206" i="3" s="1"/>
  <c r="U43" i="3"/>
  <c r="P205" i="3" s="1"/>
  <c r="AK43" i="3"/>
  <c r="AL205" i="3" s="1"/>
  <c r="AP43" i="3"/>
  <c r="AQ205" i="3" s="1"/>
  <c r="P43" i="3"/>
  <c r="K205" i="3" s="1"/>
  <c r="AF43" i="3"/>
  <c r="AG205" i="3" s="1"/>
  <c r="Z43" i="3"/>
  <c r="U205" i="3" s="1"/>
  <c r="AR109" i="3"/>
  <c r="AS284" i="3" s="1"/>
  <c r="AB109" i="3"/>
  <c r="W284" i="3" s="1"/>
  <c r="W109" i="3"/>
  <c r="R284" i="3" s="1"/>
  <c r="R109" i="3"/>
  <c r="M284" i="3" s="1"/>
  <c r="AW109" i="3"/>
  <c r="AX284" i="3" s="1"/>
  <c r="AG109" i="3"/>
  <c r="AB284" i="3" s="1"/>
  <c r="BB109" i="3"/>
  <c r="BC284" i="3" s="1"/>
  <c r="AM109" i="3"/>
  <c r="AN284" i="3" s="1"/>
  <c r="AL108" i="3"/>
  <c r="AM283" i="3" s="1"/>
  <c r="V108" i="3"/>
  <c r="Q283" i="3" s="1"/>
  <c r="BA108" i="3"/>
  <c r="BB283" i="3" s="1"/>
  <c r="Q108" i="3"/>
  <c r="L283" i="3" s="1"/>
  <c r="AV108" i="3"/>
  <c r="AW283" i="3" s="1"/>
  <c r="AF108" i="3"/>
  <c r="AA283" i="3" s="1"/>
  <c r="AQ108" i="3"/>
  <c r="AR283" i="3" s="1"/>
  <c r="AA108" i="3"/>
  <c r="V283" i="3" s="1"/>
  <c r="AO110" i="3"/>
  <c r="AP285" i="3" s="1"/>
  <c r="Y110" i="3"/>
  <c r="T285" i="3" s="1"/>
  <c r="AT110" i="3"/>
  <c r="AU285" i="3" s="1"/>
  <c r="AJ110" i="3"/>
  <c r="AK285" i="3" s="1"/>
  <c r="O110" i="3"/>
  <c r="J285" i="3" s="1"/>
  <c r="AD110" i="3"/>
  <c r="Y285" i="3" s="1"/>
  <c r="AY110" i="3"/>
  <c r="AZ285" i="3" s="1"/>
  <c r="T110" i="3"/>
  <c r="O285" i="3" s="1"/>
  <c r="Q107" i="3"/>
  <c r="L282" i="3" s="1"/>
  <c r="AV107" i="3"/>
  <c r="AW282" i="3" s="1"/>
  <c r="AF107" i="3"/>
  <c r="AA282" i="3" s="1"/>
  <c r="AL107" i="3"/>
  <c r="AM282" i="3" s="1"/>
  <c r="V107" i="3"/>
  <c r="Q282" i="3" s="1"/>
  <c r="AQ107" i="3"/>
  <c r="AR282" i="3" s="1"/>
  <c r="AA107" i="3"/>
  <c r="V282" i="3" s="1"/>
  <c r="BA107" i="3"/>
  <c r="BB282" i="3" s="1"/>
  <c r="AJ109" i="3"/>
  <c r="AK284" i="3" s="1"/>
  <c r="T109" i="3"/>
  <c r="O284" i="3" s="1"/>
  <c r="AO109" i="3"/>
  <c r="AP284" i="3" s="1"/>
  <c r="Y109" i="3"/>
  <c r="T284" i="3" s="1"/>
  <c r="AY109" i="3"/>
  <c r="AZ284" i="3" s="1"/>
  <c r="AT109" i="3"/>
  <c r="AU284" i="3" s="1"/>
  <c r="AD109" i="3"/>
  <c r="Y284" i="3" s="1"/>
  <c r="O109" i="3"/>
  <c r="J284" i="3" s="1"/>
  <c r="R107" i="3"/>
  <c r="M282" i="3" s="1"/>
  <c r="AW107" i="3"/>
  <c r="AX282" i="3" s="1"/>
  <c r="AG107" i="3"/>
  <c r="AB282" i="3" s="1"/>
  <c r="AM107" i="3"/>
  <c r="AN282" i="3" s="1"/>
  <c r="W107" i="3"/>
  <c r="R282" i="3" s="1"/>
  <c r="AR107" i="3"/>
  <c r="AS282" i="3" s="1"/>
  <c r="AB107" i="3"/>
  <c r="W282" i="3" s="1"/>
  <c r="BB107" i="3"/>
  <c r="BC282" i="3" s="1"/>
  <c r="AU110" i="3"/>
  <c r="AV285" i="3" s="1"/>
  <c r="P110" i="3"/>
  <c r="K285" i="3" s="1"/>
  <c r="AE110" i="3"/>
  <c r="Z285" i="3" s="1"/>
  <c r="AP110" i="3"/>
  <c r="AQ285" i="3" s="1"/>
  <c r="Z110" i="3"/>
  <c r="U285" i="3" s="1"/>
  <c r="AK110" i="3"/>
  <c r="AL285" i="3" s="1"/>
  <c r="U110" i="3"/>
  <c r="P285" i="3" s="1"/>
  <c r="AZ110" i="3"/>
  <c r="BA285" i="3" s="1"/>
  <c r="BC108" i="3"/>
  <c r="BD283" i="3" s="1"/>
  <c r="AS108" i="3"/>
  <c r="AT283" i="3" s="1"/>
  <c r="AC108" i="3"/>
  <c r="X283" i="3" s="1"/>
  <c r="AX108" i="3"/>
  <c r="AY283" i="3" s="1"/>
  <c r="AH108" i="3"/>
  <c r="AC283" i="3" s="1"/>
  <c r="AN108" i="3"/>
  <c r="AO283" i="3" s="1"/>
  <c r="X108" i="3"/>
  <c r="S283" i="3" s="1"/>
  <c r="S108" i="3"/>
  <c r="N283" i="3" s="1"/>
  <c r="O108" i="3"/>
  <c r="J283" i="3" s="1"/>
  <c r="AT108" i="3"/>
  <c r="AU283" i="3" s="1"/>
  <c r="AD108" i="3"/>
  <c r="Y283" i="3" s="1"/>
  <c r="AJ108" i="3"/>
  <c r="AK283" i="3" s="1"/>
  <c r="T108" i="3"/>
  <c r="O283" i="3" s="1"/>
  <c r="AY108" i="3"/>
  <c r="AZ283" i="3" s="1"/>
  <c r="AO108" i="3"/>
  <c r="AP283" i="3" s="1"/>
  <c r="Y108" i="3"/>
  <c r="T283" i="3" s="1"/>
  <c r="Q110" i="3"/>
  <c r="L285" i="3" s="1"/>
  <c r="AL110" i="3"/>
  <c r="AM285" i="3" s="1"/>
  <c r="V110" i="3"/>
  <c r="Q285" i="3" s="1"/>
  <c r="AV110" i="3"/>
  <c r="AW285" i="3" s="1"/>
  <c r="AF110" i="3"/>
  <c r="AA285" i="3" s="1"/>
  <c r="AQ110" i="3"/>
  <c r="AR285" i="3" s="1"/>
  <c r="AA110" i="3"/>
  <c r="V285" i="3" s="1"/>
  <c r="BA110" i="3"/>
  <c r="BB285" i="3" s="1"/>
  <c r="AZ109" i="3"/>
  <c r="BA284" i="3" s="1"/>
  <c r="AU109" i="3"/>
  <c r="AV284" i="3" s="1"/>
  <c r="AP109" i="3"/>
  <c r="AQ284" i="3" s="1"/>
  <c r="Z109" i="3"/>
  <c r="U284" i="3" s="1"/>
  <c r="P109" i="3"/>
  <c r="K284" i="3" s="1"/>
  <c r="AE109" i="3"/>
  <c r="Z284" i="3" s="1"/>
  <c r="AK109" i="3"/>
  <c r="AL284" i="3" s="1"/>
  <c r="U109" i="3"/>
  <c r="P284" i="3" s="1"/>
  <c r="S109" i="3"/>
  <c r="N284" i="3" s="1"/>
  <c r="AX109" i="3"/>
  <c r="AY284" i="3" s="1"/>
  <c r="AH109" i="3"/>
  <c r="AC284" i="3" s="1"/>
  <c r="AS109" i="3"/>
  <c r="AT284" i="3" s="1"/>
  <c r="AC109" i="3"/>
  <c r="X284" i="3" s="1"/>
  <c r="AN109" i="3"/>
  <c r="AO284" i="3" s="1"/>
  <c r="X109" i="3"/>
  <c r="S284" i="3" s="1"/>
  <c r="BC109" i="3"/>
  <c r="BD284" i="3" s="1"/>
  <c r="AX107" i="3"/>
  <c r="AY282" i="3" s="1"/>
  <c r="AH107" i="3"/>
  <c r="AC282" i="3" s="1"/>
  <c r="AN107" i="3"/>
  <c r="AO282" i="3" s="1"/>
  <c r="X107" i="3"/>
  <c r="S282" i="3" s="1"/>
  <c r="BC107" i="3"/>
  <c r="BD282" i="3" s="1"/>
  <c r="AS107" i="3"/>
  <c r="AT282" i="3" s="1"/>
  <c r="S107" i="3"/>
  <c r="N282" i="3" s="1"/>
  <c r="AC107" i="3"/>
  <c r="X282" i="3" s="1"/>
  <c r="AU108" i="3"/>
  <c r="AV283" i="3" s="1"/>
  <c r="AE108" i="3"/>
  <c r="Z283" i="3" s="1"/>
  <c r="AK108" i="3"/>
  <c r="AL283" i="3" s="1"/>
  <c r="U108" i="3"/>
  <c r="P283" i="3" s="1"/>
  <c r="AZ108" i="3"/>
  <c r="BA283" i="3" s="1"/>
  <c r="P108" i="3"/>
  <c r="K283" i="3" s="1"/>
  <c r="AP108" i="3"/>
  <c r="AQ283" i="3" s="1"/>
  <c r="Z108" i="3"/>
  <c r="U283" i="3" s="1"/>
  <c r="AO107" i="3"/>
  <c r="AP282" i="3" s="1"/>
  <c r="Y107" i="3"/>
  <c r="T282" i="3" s="1"/>
  <c r="O107" i="3"/>
  <c r="J282" i="3" s="1"/>
  <c r="AJ107" i="3"/>
  <c r="AK282" i="3" s="1"/>
  <c r="T107" i="3"/>
  <c r="O282" i="3" s="1"/>
  <c r="AY107" i="3"/>
  <c r="AZ282" i="3" s="1"/>
  <c r="AT107" i="3"/>
  <c r="AU282" i="3" s="1"/>
  <c r="AD107" i="3"/>
  <c r="Y282" i="3" s="1"/>
  <c r="AN110" i="3"/>
  <c r="AO285" i="3" s="1"/>
  <c r="X110" i="3"/>
  <c r="S285" i="3" s="1"/>
  <c r="BC110" i="3"/>
  <c r="BD285" i="3" s="1"/>
  <c r="AS110" i="3"/>
  <c r="AT285" i="3" s="1"/>
  <c r="AC110" i="3"/>
  <c r="X285" i="3" s="1"/>
  <c r="S110" i="3"/>
  <c r="N285" i="3" s="1"/>
  <c r="AX110" i="3"/>
  <c r="AY285" i="3" s="1"/>
  <c r="AH110" i="3"/>
  <c r="AC285" i="3" s="1"/>
  <c r="AM108" i="3"/>
  <c r="AN283" i="3" s="1"/>
  <c r="W108" i="3"/>
  <c r="R283" i="3" s="1"/>
  <c r="BB108" i="3"/>
  <c r="BC283" i="3" s="1"/>
  <c r="AR108" i="3"/>
  <c r="AS283" i="3" s="1"/>
  <c r="AB108" i="3"/>
  <c r="W283" i="3" s="1"/>
  <c r="R108" i="3"/>
  <c r="M283" i="3" s="1"/>
  <c r="AW108" i="3"/>
  <c r="AX283" i="3" s="1"/>
  <c r="AG108" i="3"/>
  <c r="AB283" i="3" s="1"/>
  <c r="AP107" i="3"/>
  <c r="AQ282" i="3" s="1"/>
  <c r="Z107" i="3"/>
  <c r="U282" i="3" s="1"/>
  <c r="P107" i="3"/>
  <c r="K282" i="3" s="1"/>
  <c r="AK107" i="3"/>
  <c r="AL282" i="3" s="1"/>
  <c r="AU107" i="3"/>
  <c r="AV282" i="3" s="1"/>
  <c r="AE107" i="3"/>
  <c r="Z282" i="3" s="1"/>
  <c r="U107" i="3"/>
  <c r="P282" i="3" s="1"/>
  <c r="AZ107" i="3"/>
  <c r="BA282" i="3" s="1"/>
  <c r="AW110" i="3"/>
  <c r="AX285" i="3" s="1"/>
  <c r="AG110" i="3"/>
  <c r="AB285" i="3" s="1"/>
  <c r="AM110" i="3"/>
  <c r="AN285" i="3" s="1"/>
  <c r="W110" i="3"/>
  <c r="R285" i="3" s="1"/>
  <c r="BB110" i="3"/>
  <c r="BC285" i="3" s="1"/>
  <c r="AR110" i="3"/>
  <c r="AS285" i="3" s="1"/>
  <c r="R110" i="3"/>
  <c r="M285" i="3" s="1"/>
  <c r="AB110" i="3"/>
  <c r="W285" i="3" s="1"/>
  <c r="AQ109" i="3"/>
  <c r="AR284" i="3" s="1"/>
  <c r="AA109" i="3"/>
  <c r="V284" i="3" s="1"/>
  <c r="Q109" i="3"/>
  <c r="L284" i="3" s="1"/>
  <c r="AV109" i="3"/>
  <c r="AW284" i="3" s="1"/>
  <c r="AF109" i="3"/>
  <c r="AA284" i="3" s="1"/>
  <c r="AL109" i="3"/>
  <c r="AM284" i="3" s="1"/>
  <c r="V109" i="3"/>
  <c r="Q284" i="3" s="1"/>
  <c r="BA109" i="3"/>
  <c r="BB284" i="3" s="1"/>
  <c r="AL103" i="3"/>
  <c r="AM278" i="3" s="1"/>
  <c r="V103" i="3"/>
  <c r="Q278" i="3" s="1"/>
  <c r="BA103" i="3"/>
  <c r="BB278" i="3" s="1"/>
  <c r="Q103" i="3"/>
  <c r="L278" i="3" s="1"/>
  <c r="AQ103" i="3"/>
  <c r="AR278" i="3" s="1"/>
  <c r="AF103" i="3"/>
  <c r="AA278" i="3" s="1"/>
  <c r="AV103" i="3"/>
  <c r="AW278" i="3" s="1"/>
  <c r="AA103" i="3"/>
  <c r="V278" i="3" s="1"/>
  <c r="AM103" i="3"/>
  <c r="AN278" i="3" s="1"/>
  <c r="W103" i="3"/>
  <c r="R278" i="3" s="1"/>
  <c r="BB103" i="3"/>
  <c r="BC278" i="3" s="1"/>
  <c r="R103" i="3"/>
  <c r="M278" i="3" s="1"/>
  <c r="AW103" i="3"/>
  <c r="AX278" i="3" s="1"/>
  <c r="AG103" i="3"/>
  <c r="AB278" i="3" s="1"/>
  <c r="AB103" i="3"/>
  <c r="W278" i="3" s="1"/>
  <c r="AR103" i="3"/>
  <c r="AS278" i="3" s="1"/>
  <c r="AR104" i="3"/>
  <c r="AS279" i="3" s="1"/>
  <c r="AB104" i="3"/>
  <c r="W279" i="3" s="1"/>
  <c r="AM104" i="3"/>
  <c r="AN279" i="3" s="1"/>
  <c r="W104" i="3"/>
  <c r="R279" i="3" s="1"/>
  <c r="BB104" i="3"/>
  <c r="BC279" i="3" s="1"/>
  <c r="AG104" i="3"/>
  <c r="AB279" i="3" s="1"/>
  <c r="AW104" i="3"/>
  <c r="AX279" i="3" s="1"/>
  <c r="R104" i="3"/>
  <c r="M279" i="3" s="1"/>
  <c r="AY102" i="3"/>
  <c r="AZ277" i="3" s="1"/>
  <c r="O102" i="3"/>
  <c r="J277" i="3" s="1"/>
  <c r="AT102" i="3"/>
  <c r="AU277" i="3" s="1"/>
  <c r="AD102" i="3"/>
  <c r="Y277" i="3" s="1"/>
  <c r="AO102" i="3"/>
  <c r="AP277" i="3" s="1"/>
  <c r="Y102" i="3"/>
  <c r="T277" i="3" s="1"/>
  <c r="AJ102" i="3"/>
  <c r="AK277" i="3" s="1"/>
  <c r="T102" i="3"/>
  <c r="O277" i="3" s="1"/>
  <c r="AQ105" i="3"/>
  <c r="AR280" i="3" s="1"/>
  <c r="AA105" i="3"/>
  <c r="V280" i="3" s="1"/>
  <c r="Q105" i="3"/>
  <c r="L280" i="3" s="1"/>
  <c r="AL105" i="3"/>
  <c r="AM280" i="3" s="1"/>
  <c r="V105" i="3"/>
  <c r="Q280" i="3" s="1"/>
  <c r="BA105" i="3"/>
  <c r="BB280" i="3" s="1"/>
  <c r="AF105" i="3"/>
  <c r="AA280" i="3" s="1"/>
  <c r="AV105" i="3"/>
  <c r="AW280" i="3" s="1"/>
  <c r="AB102" i="3"/>
  <c r="W277" i="3" s="1"/>
  <c r="AM102" i="3"/>
  <c r="AN277" i="3" s="1"/>
  <c r="R102" i="3"/>
  <c r="M277" i="3" s="1"/>
  <c r="W102" i="3"/>
  <c r="R277" i="3" s="1"/>
  <c r="BB102" i="3"/>
  <c r="BC277" i="3" s="1"/>
  <c r="AW102" i="3"/>
  <c r="AX277" i="3" s="1"/>
  <c r="AG102" i="3"/>
  <c r="AB277" i="3" s="1"/>
  <c r="AR102" i="3"/>
  <c r="AS277" i="3" s="1"/>
  <c r="AY101" i="3"/>
  <c r="AZ276" i="3" s="1"/>
  <c r="O101" i="3"/>
  <c r="J276" i="3" s="1"/>
  <c r="AD101" i="3"/>
  <c r="Y276" i="3" s="1"/>
  <c r="AT101" i="3"/>
  <c r="AU276" i="3" s="1"/>
  <c r="T101" i="3"/>
  <c r="O276" i="3" s="1"/>
  <c r="Y101" i="3"/>
  <c r="T276" i="3" s="1"/>
  <c r="AO101" i="3"/>
  <c r="AP276" i="3" s="1"/>
  <c r="AJ101" i="3"/>
  <c r="AK276" i="3" s="1"/>
  <c r="R105" i="3"/>
  <c r="M280" i="3" s="1"/>
  <c r="AW105" i="3"/>
  <c r="AX280" i="3" s="1"/>
  <c r="AG105" i="3"/>
  <c r="AB280" i="3" s="1"/>
  <c r="BB105" i="3"/>
  <c r="BC280" i="3" s="1"/>
  <c r="AR105" i="3"/>
  <c r="AS280" i="3" s="1"/>
  <c r="W105" i="3"/>
  <c r="R280" i="3" s="1"/>
  <c r="AM105" i="3"/>
  <c r="AN280" i="3" s="1"/>
  <c r="AB105" i="3"/>
  <c r="W280" i="3" s="1"/>
  <c r="O103" i="3"/>
  <c r="J278" i="3" s="1"/>
  <c r="AT103" i="3"/>
  <c r="AU278" i="3" s="1"/>
  <c r="AD103" i="3"/>
  <c r="Y278" i="3" s="1"/>
  <c r="AO103" i="3"/>
  <c r="AP278" i="3" s="1"/>
  <c r="Y103" i="3"/>
  <c r="T278" i="3" s="1"/>
  <c r="T103" i="3"/>
  <c r="O278" i="3" s="1"/>
  <c r="AJ103" i="3"/>
  <c r="AK278" i="3" s="1"/>
  <c r="AY103" i="3"/>
  <c r="AZ278" i="3" s="1"/>
  <c r="AF42" i="3"/>
  <c r="AG204" i="3" s="1"/>
  <c r="AP42" i="3"/>
  <c r="AQ204" i="3" s="1"/>
  <c r="U42" i="3"/>
  <c r="P204" i="3" s="1"/>
  <c r="P42" i="3"/>
  <c r="K204" i="3" s="1"/>
  <c r="Z42" i="3"/>
  <c r="U204" i="3" s="1"/>
  <c r="AK42" i="3"/>
  <c r="AL204" i="3" s="1"/>
  <c r="S105" i="3"/>
  <c r="N280" i="3" s="1"/>
  <c r="AX105" i="3"/>
  <c r="AY280" i="3" s="1"/>
  <c r="AH105" i="3"/>
  <c r="AC280" i="3" s="1"/>
  <c r="AS105" i="3"/>
  <c r="AT280" i="3" s="1"/>
  <c r="AC105" i="3"/>
  <c r="X280" i="3" s="1"/>
  <c r="AN105" i="3"/>
  <c r="AO280" i="3" s="1"/>
  <c r="BC105" i="3"/>
  <c r="BD280" i="3" s="1"/>
  <c r="X105" i="3"/>
  <c r="S280" i="3" s="1"/>
  <c r="W41" i="3"/>
  <c r="R203" i="3" s="1"/>
  <c r="AR41" i="3"/>
  <c r="AS203" i="3" s="1"/>
  <c r="AB41" i="3"/>
  <c r="W203" i="3" s="1"/>
  <c r="R41" i="3"/>
  <c r="M203" i="3" s="1"/>
  <c r="AH41" i="3"/>
  <c r="AI203" i="3" s="1"/>
  <c r="AM41" i="3"/>
  <c r="AN203" i="3" s="1"/>
  <c r="AS104" i="3"/>
  <c r="AT279" i="3" s="1"/>
  <c r="AC104" i="3"/>
  <c r="X279" i="3" s="1"/>
  <c r="S104" i="3"/>
  <c r="N279" i="3" s="1"/>
  <c r="AN104" i="3"/>
  <c r="AO279" i="3" s="1"/>
  <c r="X104" i="3"/>
  <c r="S279" i="3" s="1"/>
  <c r="BC104" i="3"/>
  <c r="BD279" i="3" s="1"/>
  <c r="AX104" i="3"/>
  <c r="AY279" i="3" s="1"/>
  <c r="AH104" i="3"/>
  <c r="AC279" i="3" s="1"/>
  <c r="AA41" i="3"/>
  <c r="V203" i="3" s="1"/>
  <c r="AG41" i="3"/>
  <c r="AH203" i="3" s="1"/>
  <c r="Q41" i="3"/>
  <c r="L203" i="3" s="1"/>
  <c r="AQ41" i="3"/>
  <c r="AR203" i="3" s="1"/>
  <c r="AL41" i="3"/>
  <c r="AM203" i="3" s="1"/>
  <c r="V41" i="3"/>
  <c r="Q203" i="3" s="1"/>
  <c r="S102" i="3"/>
  <c r="N277" i="3" s="1"/>
  <c r="BC102" i="3"/>
  <c r="BD277" i="3" s="1"/>
  <c r="AN102" i="3"/>
  <c r="AO277" i="3" s="1"/>
  <c r="AX102" i="3"/>
  <c r="AY277" i="3" s="1"/>
  <c r="X102" i="3"/>
  <c r="S277" i="3" s="1"/>
  <c r="AH102" i="3"/>
  <c r="AC277" i="3" s="1"/>
  <c r="AS102" i="3"/>
  <c r="AT277" i="3" s="1"/>
  <c r="AC102" i="3"/>
  <c r="X277" i="3" s="1"/>
  <c r="AY100" i="3"/>
  <c r="AZ275" i="3" s="1"/>
  <c r="O100" i="3"/>
  <c r="J275" i="3" s="1"/>
  <c r="AD100" i="3"/>
  <c r="Y275" i="3" s="1"/>
  <c r="AT100" i="3"/>
  <c r="AU275" i="3" s="1"/>
  <c r="AJ100" i="3"/>
  <c r="AK275" i="3" s="1"/>
  <c r="AO100" i="3"/>
  <c r="AP275" i="3" s="1"/>
  <c r="T100" i="3"/>
  <c r="O275" i="3" s="1"/>
  <c r="Y100" i="3"/>
  <c r="T275" i="3" s="1"/>
  <c r="Q106" i="3"/>
  <c r="AV106" i="3"/>
  <c r="AW281" i="3" s="1"/>
  <c r="AF106" i="3"/>
  <c r="AQ106" i="3"/>
  <c r="AA106" i="3"/>
  <c r="BA106" i="3"/>
  <c r="BB281" i="3" s="1"/>
  <c r="V106" i="3"/>
  <c r="AL106" i="3"/>
  <c r="BA104" i="3"/>
  <c r="BB279" i="3" s="1"/>
  <c r="AQ104" i="3"/>
  <c r="AR279" i="3" s="1"/>
  <c r="AA104" i="3"/>
  <c r="V279" i="3" s="1"/>
  <c r="AV104" i="3"/>
  <c r="AW279" i="3" s="1"/>
  <c r="AF104" i="3"/>
  <c r="AA279" i="3" s="1"/>
  <c r="V104" i="3"/>
  <c r="Q279" i="3" s="1"/>
  <c r="AL104" i="3"/>
  <c r="AM279" i="3" s="1"/>
  <c r="Q104" i="3"/>
  <c r="L279" i="3" s="1"/>
  <c r="AI41" i="3"/>
  <c r="AJ203" i="3" s="1"/>
  <c r="S41" i="3"/>
  <c r="N203" i="3" s="1"/>
  <c r="X41" i="3"/>
  <c r="S203" i="3" s="1"/>
  <c r="AN41" i="3"/>
  <c r="AO203" i="3" s="1"/>
  <c r="AS41" i="3"/>
  <c r="AT203" i="3" s="1"/>
  <c r="AC41" i="3"/>
  <c r="X203" i="3" s="1"/>
  <c r="AW106" i="3"/>
  <c r="AX281" i="3" s="1"/>
  <c r="AG106" i="3"/>
  <c r="W106" i="3"/>
  <c r="AM106" i="3"/>
  <c r="AR106" i="3"/>
  <c r="AB106" i="3"/>
  <c r="R106" i="3"/>
  <c r="BB106" i="3"/>
  <c r="BC281" i="3" s="1"/>
  <c r="AB101" i="3"/>
  <c r="W276" i="3" s="1"/>
  <c r="BB101" i="3"/>
  <c r="BC276" i="3" s="1"/>
  <c r="AM101" i="3"/>
  <c r="AN276" i="3" s="1"/>
  <c r="R101" i="3"/>
  <c r="M276" i="3" s="1"/>
  <c r="W101" i="3"/>
  <c r="R276" i="3" s="1"/>
  <c r="AG101" i="3"/>
  <c r="AB276" i="3" s="1"/>
  <c r="AW101" i="3"/>
  <c r="AX276" i="3" s="1"/>
  <c r="AR101" i="3"/>
  <c r="AS276" i="3" s="1"/>
  <c r="AC42" i="3"/>
  <c r="X204" i="3" s="1"/>
  <c r="AN42" i="3"/>
  <c r="AO204" i="3" s="1"/>
  <c r="X42" i="3"/>
  <c r="S204" i="3" s="1"/>
  <c r="AI42" i="3"/>
  <c r="AJ204" i="3" s="1"/>
  <c r="S42" i="3"/>
  <c r="N204" i="3" s="1"/>
  <c r="AS42" i="3"/>
  <c r="AT204" i="3" s="1"/>
  <c r="AY105" i="3"/>
  <c r="AZ280" i="3" s="1"/>
  <c r="AO105" i="3"/>
  <c r="AP280" i="3" s="1"/>
  <c r="Y105" i="3"/>
  <c r="T280" i="3" s="1"/>
  <c r="AT105" i="3"/>
  <c r="AU280" i="3" s="1"/>
  <c r="AD105" i="3"/>
  <c r="Y280" i="3" s="1"/>
  <c r="T105" i="3"/>
  <c r="O280" i="3" s="1"/>
  <c r="AJ105" i="3"/>
  <c r="AK280" i="3" s="1"/>
  <c r="O105" i="3"/>
  <c r="J280" i="3" s="1"/>
  <c r="P106" i="3"/>
  <c r="AU106" i="3"/>
  <c r="AE106" i="3"/>
  <c r="AZ106" i="3"/>
  <c r="BA281" i="3" s="1"/>
  <c r="Z106" i="3"/>
  <c r="AP106" i="3"/>
  <c r="U106" i="3"/>
  <c r="AK106" i="3"/>
  <c r="BC103" i="3"/>
  <c r="BD278" i="3" s="1"/>
  <c r="AS103" i="3"/>
  <c r="AT278" i="3" s="1"/>
  <c r="AC103" i="3"/>
  <c r="X278" i="3" s="1"/>
  <c r="AX103" i="3"/>
  <c r="AY278" i="3" s="1"/>
  <c r="AH103" i="3"/>
  <c r="AC278" i="3" s="1"/>
  <c r="AN103" i="3"/>
  <c r="AO278" i="3" s="1"/>
  <c r="S103" i="3"/>
  <c r="N278" i="3" s="1"/>
  <c r="X103" i="3"/>
  <c r="S278" i="3" s="1"/>
  <c r="Y41" i="3"/>
  <c r="T203" i="3" s="1"/>
  <c r="T41" i="3"/>
  <c r="O203" i="3" s="1"/>
  <c r="AE41" i="3"/>
  <c r="AF203" i="3" s="1"/>
  <c r="AJ41" i="3"/>
  <c r="AK203" i="3" s="1"/>
  <c r="AO41" i="3"/>
  <c r="AP203" i="3" s="1"/>
  <c r="O41" i="3"/>
  <c r="J203" i="3" s="1"/>
  <c r="S101" i="3"/>
  <c r="N276" i="3" s="1"/>
  <c r="BC101" i="3"/>
  <c r="BD276" i="3" s="1"/>
  <c r="AC101" i="3"/>
  <c r="X276" i="3" s="1"/>
  <c r="AX101" i="3"/>
  <c r="AY276" i="3" s="1"/>
  <c r="AN101" i="3"/>
  <c r="AO276" i="3" s="1"/>
  <c r="AH101" i="3"/>
  <c r="AC276" i="3" s="1"/>
  <c r="X101" i="3"/>
  <c r="S276" i="3" s="1"/>
  <c r="AS101" i="3"/>
  <c r="AT276" i="3" s="1"/>
  <c r="AA100" i="3"/>
  <c r="V275" i="3" s="1"/>
  <c r="V100" i="3"/>
  <c r="Q275" i="3" s="1"/>
  <c r="BA100" i="3"/>
  <c r="BB275" i="3" s="1"/>
  <c r="AL100" i="3"/>
  <c r="AM275" i="3" s="1"/>
  <c r="AV100" i="3"/>
  <c r="AW275" i="3" s="1"/>
  <c r="AF100" i="3"/>
  <c r="AA275" i="3" s="1"/>
  <c r="AQ100" i="3"/>
  <c r="AR275" i="3" s="1"/>
  <c r="Q100" i="3"/>
  <c r="L275" i="3" s="1"/>
  <c r="AJ104" i="3"/>
  <c r="AK279" i="3" s="1"/>
  <c r="T104" i="3"/>
  <c r="O279" i="3" s="1"/>
  <c r="AY104" i="3"/>
  <c r="AZ279" i="3" s="1"/>
  <c r="O104" i="3"/>
  <c r="J279" i="3" s="1"/>
  <c r="AD104" i="3"/>
  <c r="Y279" i="3" s="1"/>
  <c r="AT104" i="3"/>
  <c r="AU279" i="3" s="1"/>
  <c r="Y104" i="3"/>
  <c r="T279" i="3" s="1"/>
  <c r="AO104" i="3"/>
  <c r="AP279" i="3" s="1"/>
  <c r="AP102" i="3"/>
  <c r="AQ277" i="3" s="1"/>
  <c r="AE102" i="3"/>
  <c r="Z277" i="3" s="1"/>
  <c r="P102" i="3"/>
  <c r="K277" i="3" s="1"/>
  <c r="AK102" i="3"/>
  <c r="AL277" i="3" s="1"/>
  <c r="AU102" i="3"/>
  <c r="AV277" i="3" s="1"/>
  <c r="U102" i="3"/>
  <c r="P277" i="3" s="1"/>
  <c r="AZ102" i="3"/>
  <c r="BA277" i="3" s="1"/>
  <c r="Z102" i="3"/>
  <c r="U277" i="3" s="1"/>
  <c r="Z41" i="3"/>
  <c r="U203" i="3" s="1"/>
  <c r="AP41" i="3"/>
  <c r="AQ203" i="3" s="1"/>
  <c r="P41" i="3"/>
  <c r="K203" i="3" s="1"/>
  <c r="AF41" i="3"/>
  <c r="AG203" i="3" s="1"/>
  <c r="U41" i="3"/>
  <c r="P203" i="3" s="1"/>
  <c r="AK41" i="3"/>
  <c r="AL203" i="3" s="1"/>
  <c r="AB100" i="3"/>
  <c r="W275" i="3" s="1"/>
  <c r="BB100" i="3"/>
  <c r="BC275" i="3" s="1"/>
  <c r="AM100" i="3"/>
  <c r="AN275" i="3" s="1"/>
  <c r="R100" i="3"/>
  <c r="M275" i="3" s="1"/>
  <c r="W100" i="3"/>
  <c r="R275" i="3" s="1"/>
  <c r="AR100" i="3"/>
  <c r="AS275" i="3" s="1"/>
  <c r="AW100" i="3"/>
  <c r="AX275" i="3" s="1"/>
  <c r="AG100" i="3"/>
  <c r="AB275" i="3" s="1"/>
  <c r="AO106" i="3"/>
  <c r="Y106" i="3"/>
  <c r="O106" i="3"/>
  <c r="AJ106" i="3"/>
  <c r="T106" i="3"/>
  <c r="AY106" i="3"/>
  <c r="AZ281" i="3" s="1"/>
  <c r="AD106" i="3"/>
  <c r="AT106" i="3"/>
  <c r="AA42" i="3"/>
  <c r="V204" i="3" s="1"/>
  <c r="AG42" i="3"/>
  <c r="AH204" i="3" s="1"/>
  <c r="AQ42" i="3"/>
  <c r="AR204" i="3" s="1"/>
  <c r="V42" i="3"/>
  <c r="Q204" i="3" s="1"/>
  <c r="Q42" i="3"/>
  <c r="L204" i="3" s="1"/>
  <c r="AL42" i="3"/>
  <c r="AM204" i="3" s="1"/>
  <c r="AP101" i="3"/>
  <c r="AQ276" i="3" s="1"/>
  <c r="AE101" i="3"/>
  <c r="Z276" i="3" s="1"/>
  <c r="P101" i="3"/>
  <c r="K276" i="3" s="1"/>
  <c r="AK101" i="3"/>
  <c r="AL276" i="3" s="1"/>
  <c r="AU101" i="3"/>
  <c r="AV276" i="3" s="1"/>
  <c r="U101" i="3"/>
  <c r="P276" i="3" s="1"/>
  <c r="AZ101" i="3"/>
  <c r="BA276" i="3" s="1"/>
  <c r="Z101" i="3"/>
  <c r="U276" i="3" s="1"/>
  <c r="T42" i="3"/>
  <c r="O204" i="3" s="1"/>
  <c r="AJ42" i="3"/>
  <c r="AK204" i="3" s="1"/>
  <c r="O42" i="3"/>
  <c r="J204" i="3" s="1"/>
  <c r="Y42" i="3"/>
  <c r="T204" i="3" s="1"/>
  <c r="AE42" i="3"/>
  <c r="AF204" i="3" s="1"/>
  <c r="AO42" i="3"/>
  <c r="AP204" i="3" s="1"/>
  <c r="AA101" i="3"/>
  <c r="V276" i="3" s="1"/>
  <c r="V101" i="3"/>
  <c r="Q276" i="3" s="1"/>
  <c r="BA101" i="3"/>
  <c r="BB276" i="3" s="1"/>
  <c r="AL101" i="3"/>
  <c r="AM276" i="3" s="1"/>
  <c r="Q101" i="3"/>
  <c r="L276" i="3" s="1"/>
  <c r="AV101" i="3"/>
  <c r="AW276" i="3" s="1"/>
  <c r="AQ101" i="3"/>
  <c r="AR276" i="3" s="1"/>
  <c r="AF101" i="3"/>
  <c r="AA276" i="3" s="1"/>
  <c r="S100" i="3"/>
  <c r="N275" i="3" s="1"/>
  <c r="BC100" i="3"/>
  <c r="BD275" i="3" s="1"/>
  <c r="AH100" i="3"/>
  <c r="AC275" i="3" s="1"/>
  <c r="AN100" i="3"/>
  <c r="AO275" i="3" s="1"/>
  <c r="AS100" i="3"/>
  <c r="AT275" i="3" s="1"/>
  <c r="AC100" i="3"/>
  <c r="X275" i="3" s="1"/>
  <c r="X100" i="3"/>
  <c r="S275" i="3" s="1"/>
  <c r="AX100" i="3"/>
  <c r="AY275" i="3" s="1"/>
  <c r="R42" i="3"/>
  <c r="M204" i="3" s="1"/>
  <c r="AM42" i="3"/>
  <c r="AN204" i="3" s="1"/>
  <c r="W42" i="3"/>
  <c r="R204" i="3" s="1"/>
  <c r="AR42" i="3"/>
  <c r="AS204" i="3" s="1"/>
  <c r="AH42" i="3"/>
  <c r="AI204" i="3" s="1"/>
  <c r="AB42" i="3"/>
  <c r="W204" i="3" s="1"/>
  <c r="AP100" i="3"/>
  <c r="AQ275" i="3" s="1"/>
  <c r="AE100" i="3"/>
  <c r="Z275" i="3" s="1"/>
  <c r="P100" i="3"/>
  <c r="K275" i="3" s="1"/>
  <c r="AK100" i="3"/>
  <c r="AL275" i="3" s="1"/>
  <c r="Z100" i="3"/>
  <c r="U275" i="3" s="1"/>
  <c r="AU100" i="3"/>
  <c r="AV275" i="3" s="1"/>
  <c r="U100" i="3"/>
  <c r="P275" i="3" s="1"/>
  <c r="AZ100" i="3"/>
  <c r="BA275" i="3" s="1"/>
  <c r="AN106" i="3"/>
  <c r="X106" i="3"/>
  <c r="BC106" i="3"/>
  <c r="BD281" i="3" s="1"/>
  <c r="S106" i="3"/>
  <c r="AX106" i="3"/>
  <c r="AY281" i="3" s="1"/>
  <c r="AC106" i="3"/>
  <c r="AS106" i="3"/>
  <c r="AH106" i="3"/>
  <c r="AU103" i="3"/>
  <c r="AV278" i="3" s="1"/>
  <c r="AE103" i="3"/>
  <c r="Z278" i="3" s="1"/>
  <c r="AK103" i="3"/>
  <c r="AL278" i="3" s="1"/>
  <c r="U103" i="3"/>
  <c r="P278" i="3" s="1"/>
  <c r="AP103" i="3"/>
  <c r="AQ278" i="3" s="1"/>
  <c r="Z103" i="3"/>
  <c r="U278" i="3" s="1"/>
  <c r="P103" i="3"/>
  <c r="K278" i="3" s="1"/>
  <c r="AZ103" i="3"/>
  <c r="BA278" i="3" s="1"/>
  <c r="AA102" i="3"/>
  <c r="V277" i="3" s="1"/>
  <c r="V102" i="3"/>
  <c r="Q277" i="3" s="1"/>
  <c r="BA102" i="3"/>
  <c r="BB277" i="3" s="1"/>
  <c r="AL102" i="3"/>
  <c r="AM277" i="3" s="1"/>
  <c r="AV102" i="3"/>
  <c r="AW277" i="3" s="1"/>
  <c r="AF102" i="3"/>
  <c r="AA277" i="3" s="1"/>
  <c r="AQ102" i="3"/>
  <c r="AR277" i="3" s="1"/>
  <c r="Q102" i="3"/>
  <c r="L277" i="3" s="1"/>
  <c r="AK104" i="3"/>
  <c r="AL279" i="3" s="1"/>
  <c r="U104" i="3"/>
  <c r="P279" i="3" s="1"/>
  <c r="AZ104" i="3"/>
  <c r="BA279" i="3" s="1"/>
  <c r="P104" i="3"/>
  <c r="K279" i="3" s="1"/>
  <c r="AU104" i="3"/>
  <c r="AV279" i="3" s="1"/>
  <c r="AE104" i="3"/>
  <c r="Z279" i="3" s="1"/>
  <c r="Z104" i="3"/>
  <c r="U279" i="3" s="1"/>
  <c r="AP104" i="3"/>
  <c r="AQ279" i="3" s="1"/>
  <c r="AP105" i="3"/>
  <c r="AQ280" i="3" s="1"/>
  <c r="Z105" i="3"/>
  <c r="U280" i="3" s="1"/>
  <c r="AK105" i="3"/>
  <c r="AL280" i="3" s="1"/>
  <c r="U105" i="3"/>
  <c r="P280" i="3" s="1"/>
  <c r="P105" i="3"/>
  <c r="K280" i="3" s="1"/>
  <c r="AZ105" i="3"/>
  <c r="BA280" i="3" s="1"/>
  <c r="AE105" i="3"/>
  <c r="Z280" i="3" s="1"/>
  <c r="AU105" i="3"/>
  <c r="AV280" i="3" s="1"/>
  <c r="N314" i="3"/>
  <c r="L314" i="3"/>
  <c r="K319" i="3"/>
  <c r="K135" i="3"/>
  <c r="J312" i="3"/>
  <c r="O312" i="3" s="1"/>
  <c r="O123" i="3"/>
  <c r="J345" i="3"/>
  <c r="O150" i="3"/>
  <c r="J337" i="3"/>
  <c r="O337" i="3" s="1"/>
  <c r="O144" i="3"/>
  <c r="K125" i="3"/>
  <c r="K307" i="3"/>
  <c r="N135" i="3"/>
  <c r="N319" i="3"/>
  <c r="M125" i="3"/>
  <c r="M307" i="3"/>
  <c r="O347" i="3"/>
  <c r="J325" i="3"/>
  <c r="O325" i="3" s="1"/>
  <c r="O134" i="3"/>
  <c r="N145" i="3"/>
  <c r="M338" i="3"/>
  <c r="J319" i="3"/>
  <c r="J135" i="3"/>
  <c r="O129" i="3"/>
  <c r="L326" i="3"/>
  <c r="K314" i="3"/>
  <c r="L125" i="3"/>
  <c r="L307" i="3"/>
  <c r="M314" i="3"/>
  <c r="O131" i="3"/>
  <c r="J322" i="3"/>
  <c r="AH99" i="3"/>
  <c r="AC274" i="3" s="1"/>
  <c r="AC99" i="3"/>
  <c r="X274" i="3" s="1"/>
  <c r="AS99" i="3"/>
  <c r="AT274" i="3" s="1"/>
  <c r="AN99" i="3"/>
  <c r="AO274" i="3" s="1"/>
  <c r="BC99" i="3"/>
  <c r="BD274" i="3" s="1"/>
  <c r="S99" i="3"/>
  <c r="N274" i="3" s="1"/>
  <c r="AX99" i="3"/>
  <c r="AY274" i="3" s="1"/>
  <c r="X99" i="3"/>
  <c r="S274" i="3" s="1"/>
  <c r="N326" i="3"/>
  <c r="T99" i="3"/>
  <c r="O274" i="3" s="1"/>
  <c r="O99" i="3"/>
  <c r="J274" i="3" s="1"/>
  <c r="AO99" i="3"/>
  <c r="AP274" i="3" s="1"/>
  <c r="AT99" i="3"/>
  <c r="AU274" i="3" s="1"/>
  <c r="Y99" i="3"/>
  <c r="T274" i="3" s="1"/>
  <c r="AD99" i="3"/>
  <c r="Y274" i="3" s="1"/>
  <c r="AY99" i="3"/>
  <c r="AZ274" i="3" s="1"/>
  <c r="AJ99" i="3"/>
  <c r="AK274" i="3" s="1"/>
  <c r="M145" i="3"/>
  <c r="J125" i="3"/>
  <c r="J307" i="3"/>
  <c r="O119" i="3"/>
  <c r="L338" i="3"/>
  <c r="L145" i="3"/>
  <c r="J324" i="3"/>
  <c r="O324" i="3" s="1"/>
  <c r="O133" i="3"/>
  <c r="M326" i="3"/>
  <c r="O120" i="3"/>
  <c r="J308" i="3"/>
  <c r="O308" i="3" s="1"/>
  <c r="J313" i="3"/>
  <c r="O313" i="3" s="1"/>
  <c r="O124" i="3"/>
  <c r="O132" i="3"/>
  <c r="J323" i="3"/>
  <c r="O323" i="3" s="1"/>
  <c r="O151" i="3"/>
  <c r="O346" i="3"/>
  <c r="L319" i="3"/>
  <c r="L135" i="3"/>
  <c r="K338" i="3"/>
  <c r="U99" i="3"/>
  <c r="P274" i="3" s="1"/>
  <c r="P99" i="3"/>
  <c r="K274" i="3" s="1"/>
  <c r="AP99" i="3"/>
  <c r="AQ274" i="3" s="1"/>
  <c r="AU99" i="3"/>
  <c r="AV274" i="3" s="1"/>
  <c r="Z99" i="3"/>
  <c r="U274" i="3" s="1"/>
  <c r="AE99" i="3"/>
  <c r="Z274" i="3" s="1"/>
  <c r="AZ99" i="3"/>
  <c r="BA274" i="3" s="1"/>
  <c r="AK99" i="3"/>
  <c r="AL274" i="3" s="1"/>
  <c r="J320" i="3"/>
  <c r="O320" i="3" s="1"/>
  <c r="O130" i="3"/>
  <c r="R99" i="3"/>
  <c r="M274" i="3" s="1"/>
  <c r="W99" i="3"/>
  <c r="R274" i="3" s="1"/>
  <c r="AW99" i="3"/>
  <c r="AX274" i="3" s="1"/>
  <c r="AR99" i="3"/>
  <c r="AS274" i="3" s="1"/>
  <c r="AG99" i="3"/>
  <c r="AB274" i="3" s="1"/>
  <c r="AB99" i="3"/>
  <c r="W274" i="3" s="1"/>
  <c r="BB99" i="3"/>
  <c r="BC274" i="3" s="1"/>
  <c r="AM99" i="3"/>
  <c r="AN274" i="3" s="1"/>
  <c r="J145" i="3"/>
  <c r="J331" i="3"/>
  <c r="J311" i="3"/>
  <c r="O311" i="3" s="1"/>
  <c r="O122" i="3"/>
  <c r="M135" i="3"/>
  <c r="M319" i="3"/>
  <c r="O351" i="3"/>
  <c r="O156" i="3"/>
  <c r="N125" i="3"/>
  <c r="N307" i="3"/>
  <c r="AA99" i="3"/>
  <c r="V274" i="3" s="1"/>
  <c r="AL99" i="3"/>
  <c r="AM274" i="3" s="1"/>
  <c r="BA99" i="3"/>
  <c r="BB274" i="3" s="1"/>
  <c r="V99" i="3"/>
  <c r="Q274" i="3" s="1"/>
  <c r="AQ99" i="3"/>
  <c r="AR274" i="3" s="1"/>
  <c r="AV99" i="3"/>
  <c r="AW274" i="3" s="1"/>
  <c r="AF99" i="3"/>
  <c r="AA274" i="3" s="1"/>
  <c r="Q99" i="3"/>
  <c r="L274" i="3" s="1"/>
  <c r="K145" i="3"/>
  <c r="K326" i="3"/>
  <c r="O349" i="3"/>
  <c r="Q349" i="3" s="1"/>
  <c r="J310" i="3"/>
  <c r="O121" i="3"/>
  <c r="N338" i="3"/>
  <c r="T25" i="3"/>
  <c r="O187" i="3" s="1"/>
  <c r="AO25" i="3"/>
  <c r="AP187" i="3" s="1"/>
  <c r="O25" i="3"/>
  <c r="J187" i="3" s="1"/>
  <c r="AE25" i="3"/>
  <c r="AF187" i="3" s="1"/>
  <c r="AJ25" i="3"/>
  <c r="AK187" i="3" s="1"/>
  <c r="Y25" i="3"/>
  <c r="T187" i="3" s="1"/>
  <c r="AS22" i="3"/>
  <c r="AT184" i="3" s="1"/>
  <c r="AN22" i="3"/>
  <c r="AO184" i="3" s="1"/>
  <c r="AC22" i="3"/>
  <c r="X184" i="3" s="1"/>
  <c r="S22" i="3"/>
  <c r="N184" i="3" s="1"/>
  <c r="AI22" i="3"/>
  <c r="AJ184" i="3" s="1"/>
  <c r="X22" i="3"/>
  <c r="S184" i="3" s="1"/>
  <c r="S64" i="3"/>
  <c r="N239" i="3" s="1"/>
  <c r="AC64" i="3"/>
  <c r="X239" i="3" s="1"/>
  <c r="AS64" i="3"/>
  <c r="AT239" i="3" s="1"/>
  <c r="X64" i="3"/>
  <c r="S239" i="3" s="1"/>
  <c r="AN64" i="3"/>
  <c r="AO239" i="3" s="1"/>
  <c r="AH64" i="3"/>
  <c r="AC239" i="3" s="1"/>
  <c r="AX64" i="3"/>
  <c r="AY239" i="3" s="1"/>
  <c r="BC64" i="3"/>
  <c r="BD239" i="3" s="1"/>
  <c r="W33" i="3"/>
  <c r="R195" i="3" s="1"/>
  <c r="AH33" i="3"/>
  <c r="AI195" i="3" s="1"/>
  <c r="R33" i="3"/>
  <c r="M195" i="3" s="1"/>
  <c r="AM33" i="3"/>
  <c r="AN195" i="3" s="1"/>
  <c r="AB33" i="3"/>
  <c r="W195" i="3" s="1"/>
  <c r="AR33" i="3"/>
  <c r="AS195" i="3" s="1"/>
  <c r="O81" i="3"/>
  <c r="J256" i="3" s="1"/>
  <c r="AD81" i="3"/>
  <c r="Y256" i="3" s="1"/>
  <c r="AT81" i="3"/>
  <c r="AU256" i="3" s="1"/>
  <c r="AY81" i="3"/>
  <c r="AZ256" i="3" s="1"/>
  <c r="AJ81" i="3"/>
  <c r="AK256" i="3" s="1"/>
  <c r="T81" i="3"/>
  <c r="O256" i="3" s="1"/>
  <c r="Y81" i="3"/>
  <c r="T256" i="3" s="1"/>
  <c r="AO81" i="3"/>
  <c r="AP256" i="3" s="1"/>
  <c r="T7" i="3"/>
  <c r="O169" i="3" s="1"/>
  <c r="AO7" i="3"/>
  <c r="AP169" i="3" s="1"/>
  <c r="AJ7" i="3"/>
  <c r="AK169" i="3" s="1"/>
  <c r="AE7" i="3"/>
  <c r="AF169" i="3" s="1"/>
  <c r="Y7" i="3"/>
  <c r="T169" i="3" s="1"/>
  <c r="O7" i="3"/>
  <c r="J169" i="3" s="1"/>
  <c r="O83" i="3"/>
  <c r="J258" i="3" s="1"/>
  <c r="T83" i="3"/>
  <c r="O258" i="3" s="1"/>
  <c r="AJ83" i="3"/>
  <c r="AK258" i="3" s="1"/>
  <c r="AY83" i="3"/>
  <c r="AZ258" i="3" s="1"/>
  <c r="Y83" i="3"/>
  <c r="T258" i="3" s="1"/>
  <c r="AO83" i="3"/>
  <c r="AP258" i="3" s="1"/>
  <c r="AT83" i="3"/>
  <c r="AU258" i="3" s="1"/>
  <c r="AD83" i="3"/>
  <c r="Y258" i="3" s="1"/>
  <c r="X11" i="3"/>
  <c r="S173" i="3" s="1"/>
  <c r="S11" i="3"/>
  <c r="N173" i="3" s="1"/>
  <c r="AN11" i="3"/>
  <c r="AO173" i="3" s="1"/>
  <c r="AC11" i="3"/>
  <c r="X173" i="3" s="1"/>
  <c r="AI11" i="3"/>
  <c r="AJ173" i="3" s="1"/>
  <c r="AS11" i="3"/>
  <c r="AT173" i="3" s="1"/>
  <c r="P66" i="3"/>
  <c r="K241" i="3" s="1"/>
  <c r="AZ66" i="3"/>
  <c r="BA241" i="3" s="1"/>
  <c r="U66" i="3"/>
  <c r="P241" i="3" s="1"/>
  <c r="AP66" i="3"/>
  <c r="AQ241" i="3" s="1"/>
  <c r="AE66" i="3"/>
  <c r="Z241" i="3" s="1"/>
  <c r="AU66" i="3"/>
  <c r="AV241" i="3" s="1"/>
  <c r="AK66" i="3"/>
  <c r="AL241" i="3" s="1"/>
  <c r="Z66" i="3"/>
  <c r="U241" i="3" s="1"/>
  <c r="Q69" i="3"/>
  <c r="L244" i="3" s="1"/>
  <c r="BA69" i="3"/>
  <c r="BB244" i="3" s="1"/>
  <c r="V69" i="3"/>
  <c r="Q244" i="3" s="1"/>
  <c r="AQ69" i="3"/>
  <c r="AR244" i="3" s="1"/>
  <c r="AA69" i="3"/>
  <c r="V244" i="3" s="1"/>
  <c r="AF69" i="3"/>
  <c r="AA244" i="3" s="1"/>
  <c r="AV69" i="3"/>
  <c r="AW244" i="3" s="1"/>
  <c r="AL69" i="3"/>
  <c r="AM244" i="3" s="1"/>
  <c r="AM20" i="3"/>
  <c r="AN182" i="3" s="1"/>
  <c r="AB20" i="3"/>
  <c r="W182" i="3" s="1"/>
  <c r="AR20" i="3"/>
  <c r="AS182" i="3" s="1"/>
  <c r="R20" i="3"/>
  <c r="M182" i="3" s="1"/>
  <c r="W20" i="3"/>
  <c r="R182" i="3" s="1"/>
  <c r="AH20" i="3"/>
  <c r="AI182" i="3" s="1"/>
  <c r="AM10" i="3"/>
  <c r="AN172" i="3" s="1"/>
  <c r="AB10" i="3"/>
  <c r="W172" i="3" s="1"/>
  <c r="R10" i="3"/>
  <c r="M172" i="3" s="1"/>
  <c r="AH10" i="3"/>
  <c r="AI172" i="3" s="1"/>
  <c r="AR10" i="3"/>
  <c r="AS172" i="3" s="1"/>
  <c r="W10" i="3"/>
  <c r="R172" i="3" s="1"/>
  <c r="AB26" i="3"/>
  <c r="W188" i="3" s="1"/>
  <c r="AM26" i="3"/>
  <c r="AN188" i="3" s="1"/>
  <c r="AR26" i="3"/>
  <c r="AS188" i="3" s="1"/>
  <c r="R26" i="3"/>
  <c r="M188" i="3" s="1"/>
  <c r="AH26" i="3"/>
  <c r="AI188" i="3" s="1"/>
  <c r="W26" i="3"/>
  <c r="R188" i="3" s="1"/>
  <c r="AQ33" i="3"/>
  <c r="AR195" i="3" s="1"/>
  <c r="Q33" i="3"/>
  <c r="L195" i="3" s="1"/>
  <c r="V33" i="3"/>
  <c r="Q195" i="3" s="1"/>
  <c r="AG33" i="3"/>
  <c r="AH195" i="3" s="1"/>
  <c r="AL33" i="3"/>
  <c r="AM195" i="3" s="1"/>
  <c r="AA33" i="3"/>
  <c r="V195" i="3" s="1"/>
  <c r="AR22" i="3"/>
  <c r="AS184" i="3" s="1"/>
  <c r="AB22" i="3"/>
  <c r="W184" i="3" s="1"/>
  <c r="R22" i="3"/>
  <c r="M184" i="3" s="1"/>
  <c r="AH22" i="3"/>
  <c r="AI184" i="3" s="1"/>
  <c r="W22" i="3"/>
  <c r="R184" i="3" s="1"/>
  <c r="AM22" i="3"/>
  <c r="AN184" i="3" s="1"/>
  <c r="T21" i="3"/>
  <c r="O183" i="3" s="1"/>
  <c r="AJ21" i="3"/>
  <c r="AK183" i="3" s="1"/>
  <c r="Y21" i="3"/>
  <c r="T183" i="3" s="1"/>
  <c r="AO21" i="3"/>
  <c r="AP183" i="3" s="1"/>
  <c r="O21" i="3"/>
  <c r="J183" i="3" s="1"/>
  <c r="AE21" i="3"/>
  <c r="AF183" i="3" s="1"/>
  <c r="AP21" i="3"/>
  <c r="AQ183" i="3" s="1"/>
  <c r="Z21" i="3"/>
  <c r="U183" i="3" s="1"/>
  <c r="P21" i="3"/>
  <c r="K183" i="3" s="1"/>
  <c r="U21" i="3"/>
  <c r="P183" i="3" s="1"/>
  <c r="AK21" i="3"/>
  <c r="AL183" i="3" s="1"/>
  <c r="AF21" i="3"/>
  <c r="AG183" i="3" s="1"/>
  <c r="V8" i="3"/>
  <c r="Q170" i="3" s="1"/>
  <c r="AG8" i="3"/>
  <c r="AH170" i="3" s="1"/>
  <c r="Q8" i="3"/>
  <c r="L170" i="3" s="1"/>
  <c r="AA8" i="3"/>
  <c r="V170" i="3" s="1"/>
  <c r="AL8" i="3"/>
  <c r="AM170" i="3" s="1"/>
  <c r="AQ8" i="3"/>
  <c r="AR170" i="3" s="1"/>
  <c r="AK79" i="3"/>
  <c r="AL254" i="3" s="1"/>
  <c r="P79" i="3"/>
  <c r="K254" i="3" s="1"/>
  <c r="AE79" i="3"/>
  <c r="Z254" i="3" s="1"/>
  <c r="U79" i="3"/>
  <c r="P254" i="3" s="1"/>
  <c r="AU79" i="3"/>
  <c r="AV254" i="3" s="1"/>
  <c r="AZ79" i="3"/>
  <c r="BA254" i="3" s="1"/>
  <c r="Z79" i="3"/>
  <c r="U254" i="3" s="1"/>
  <c r="AP79" i="3"/>
  <c r="AQ254" i="3" s="1"/>
  <c r="T11" i="3"/>
  <c r="O173" i="3" s="1"/>
  <c r="O11" i="3"/>
  <c r="AE11" i="3"/>
  <c r="AF173" i="3" s="1"/>
  <c r="Y11" i="3"/>
  <c r="T173" i="3" s="1"/>
  <c r="AJ11" i="3"/>
  <c r="AK173" i="3" s="1"/>
  <c r="AO11" i="3"/>
  <c r="AP173" i="3" s="1"/>
  <c r="BC84" i="3"/>
  <c r="BD259" i="3" s="1"/>
  <c r="S84" i="3"/>
  <c r="N259" i="3" s="1"/>
  <c r="AN84" i="3"/>
  <c r="AO259" i="3" s="1"/>
  <c r="X84" i="3"/>
  <c r="S259" i="3" s="1"/>
  <c r="AS84" i="3"/>
  <c r="AT259" i="3" s="1"/>
  <c r="AC84" i="3"/>
  <c r="X259" i="3" s="1"/>
  <c r="AX84" i="3"/>
  <c r="AY259" i="3" s="1"/>
  <c r="AH84" i="3"/>
  <c r="AC259" i="3" s="1"/>
  <c r="AN65" i="3"/>
  <c r="AO240" i="3" s="1"/>
  <c r="AS65" i="3"/>
  <c r="AT240" i="3" s="1"/>
  <c r="AC65" i="3"/>
  <c r="X240" i="3" s="1"/>
  <c r="AH65" i="3"/>
  <c r="AC240" i="3" s="1"/>
  <c r="X65" i="3"/>
  <c r="S240" i="3" s="1"/>
  <c r="S65" i="3"/>
  <c r="N240" i="3" s="1"/>
  <c r="AX65" i="3"/>
  <c r="AY240" i="3" s="1"/>
  <c r="BC65" i="3"/>
  <c r="BD240" i="3" s="1"/>
  <c r="AR94" i="3"/>
  <c r="AS269" i="3" s="1"/>
  <c r="R94" i="3"/>
  <c r="M269" i="3" s="1"/>
  <c r="AG94" i="3"/>
  <c r="AB269" i="3" s="1"/>
  <c r="AB94" i="3"/>
  <c r="W269" i="3" s="1"/>
  <c r="BB94" i="3"/>
  <c r="BC269" i="3" s="1"/>
  <c r="W94" i="3"/>
  <c r="R269" i="3" s="1"/>
  <c r="AW94" i="3"/>
  <c r="AX269" i="3" s="1"/>
  <c r="AM94" i="3"/>
  <c r="AN269" i="3" s="1"/>
  <c r="U67" i="3"/>
  <c r="P242" i="3" s="1"/>
  <c r="AU67" i="3"/>
  <c r="AV242" i="3" s="1"/>
  <c r="AZ67" i="3"/>
  <c r="BA242" i="3" s="1"/>
  <c r="Z67" i="3"/>
  <c r="U242" i="3" s="1"/>
  <c r="AP67" i="3"/>
  <c r="AQ242" i="3" s="1"/>
  <c r="AK67" i="3"/>
  <c r="AL242" i="3" s="1"/>
  <c r="P67" i="3"/>
  <c r="K242" i="3" s="1"/>
  <c r="AE67" i="3"/>
  <c r="Z242" i="3" s="1"/>
  <c r="Q19" i="3"/>
  <c r="L181" i="3" s="1"/>
  <c r="AL19" i="3"/>
  <c r="AM181" i="3" s="1"/>
  <c r="V19" i="3"/>
  <c r="Q181" i="3" s="1"/>
  <c r="AA19" i="3"/>
  <c r="V181" i="3" s="1"/>
  <c r="AG19" i="3"/>
  <c r="AH181" i="3" s="1"/>
  <c r="AQ19" i="3"/>
  <c r="AR181" i="3" s="1"/>
  <c r="AV84" i="3"/>
  <c r="AW259" i="3" s="1"/>
  <c r="BA84" i="3"/>
  <c r="BB259" i="3" s="1"/>
  <c r="V84" i="3"/>
  <c r="Q259" i="3" s="1"/>
  <c r="Q84" i="3"/>
  <c r="L259" i="3" s="1"/>
  <c r="AL84" i="3"/>
  <c r="AM259" i="3" s="1"/>
  <c r="AA84" i="3"/>
  <c r="V259" i="3" s="1"/>
  <c r="AF84" i="3"/>
  <c r="AA259" i="3" s="1"/>
  <c r="AQ84" i="3"/>
  <c r="AR259" i="3" s="1"/>
  <c r="V65" i="3"/>
  <c r="Q240" i="3" s="1"/>
  <c r="AQ65" i="3"/>
  <c r="AR240" i="3" s="1"/>
  <c r="AA65" i="3"/>
  <c r="V240" i="3" s="1"/>
  <c r="AV65" i="3"/>
  <c r="AW240" i="3" s="1"/>
  <c r="AF65" i="3"/>
  <c r="AA240" i="3" s="1"/>
  <c r="BA65" i="3"/>
  <c r="BB240" i="3" s="1"/>
  <c r="Q65" i="3"/>
  <c r="L240" i="3" s="1"/>
  <c r="AL65" i="3"/>
  <c r="AM240" i="3" s="1"/>
  <c r="S82" i="3"/>
  <c r="N257" i="3" s="1"/>
  <c r="AS82" i="3"/>
  <c r="AT257" i="3" s="1"/>
  <c r="BC82" i="3"/>
  <c r="BD257" i="3" s="1"/>
  <c r="X82" i="3"/>
  <c r="S257" i="3" s="1"/>
  <c r="AH82" i="3"/>
  <c r="AC257" i="3" s="1"/>
  <c r="AC82" i="3"/>
  <c r="X257" i="3" s="1"/>
  <c r="AN82" i="3"/>
  <c r="AO257" i="3" s="1"/>
  <c r="AX82" i="3"/>
  <c r="AY257" i="3" s="1"/>
  <c r="Q25" i="3"/>
  <c r="L187" i="3" s="1"/>
  <c r="AG25" i="3"/>
  <c r="AH187" i="3" s="1"/>
  <c r="AA25" i="3"/>
  <c r="V187" i="3" s="1"/>
  <c r="V25" i="3"/>
  <c r="Q187" i="3" s="1"/>
  <c r="AL25" i="3"/>
  <c r="AM187" i="3" s="1"/>
  <c r="AQ25" i="3"/>
  <c r="AR187" i="3" s="1"/>
  <c r="X8" i="3"/>
  <c r="S170" i="3" s="1"/>
  <c r="AS8" i="3"/>
  <c r="AT170" i="3" s="1"/>
  <c r="AI8" i="3"/>
  <c r="AJ170" i="3" s="1"/>
  <c r="AC8" i="3"/>
  <c r="X170" i="3" s="1"/>
  <c r="AN8" i="3"/>
  <c r="AO170" i="3" s="1"/>
  <c r="S8" i="3"/>
  <c r="N170" i="3" s="1"/>
  <c r="W79" i="3"/>
  <c r="R254" i="3" s="1"/>
  <c r="AR79" i="3"/>
  <c r="AS254" i="3" s="1"/>
  <c r="AM79" i="3"/>
  <c r="AN254" i="3" s="1"/>
  <c r="AG79" i="3"/>
  <c r="AB254" i="3" s="1"/>
  <c r="AW79" i="3"/>
  <c r="AX254" i="3" s="1"/>
  <c r="AB79" i="3"/>
  <c r="W254" i="3" s="1"/>
  <c r="BB79" i="3"/>
  <c r="BC254" i="3" s="1"/>
  <c r="R79" i="3"/>
  <c r="M254" i="3" s="1"/>
  <c r="AP25" i="3"/>
  <c r="AQ187" i="3" s="1"/>
  <c r="U25" i="3"/>
  <c r="P187" i="3" s="1"/>
  <c r="Z25" i="3"/>
  <c r="U187" i="3" s="1"/>
  <c r="AK25" i="3"/>
  <c r="AL187" i="3" s="1"/>
  <c r="P25" i="3"/>
  <c r="K187" i="3" s="1"/>
  <c r="AF25" i="3"/>
  <c r="AG187" i="3" s="1"/>
  <c r="X7" i="3"/>
  <c r="S169" i="3" s="1"/>
  <c r="S7" i="3"/>
  <c r="N169" i="3" s="1"/>
  <c r="AI7" i="3"/>
  <c r="AJ169" i="3" s="1"/>
  <c r="AC7" i="3"/>
  <c r="X169" i="3" s="1"/>
  <c r="AN7" i="3"/>
  <c r="AO169" i="3" s="1"/>
  <c r="AS7" i="3"/>
  <c r="AT169" i="3" s="1"/>
  <c r="AZ77" i="3"/>
  <c r="BA252" i="3" s="1"/>
  <c r="P77" i="3"/>
  <c r="K252" i="3" s="1"/>
  <c r="AK77" i="3"/>
  <c r="AL252" i="3" s="1"/>
  <c r="U77" i="3"/>
  <c r="P252" i="3" s="1"/>
  <c r="Z77" i="3"/>
  <c r="U252" i="3" s="1"/>
  <c r="AP77" i="3"/>
  <c r="AQ252" i="3" s="1"/>
  <c r="AE77" i="3"/>
  <c r="Z252" i="3" s="1"/>
  <c r="AU77" i="3"/>
  <c r="AV252" i="3" s="1"/>
  <c r="X26" i="3"/>
  <c r="S188" i="3" s="1"/>
  <c r="AN26" i="3"/>
  <c r="AO188" i="3" s="1"/>
  <c r="AC26" i="3"/>
  <c r="X188" i="3" s="1"/>
  <c r="S26" i="3"/>
  <c r="N188" i="3" s="1"/>
  <c r="AS26" i="3"/>
  <c r="AT188" i="3" s="1"/>
  <c r="AI26" i="3"/>
  <c r="AJ188" i="3" s="1"/>
  <c r="AV93" i="3"/>
  <c r="AW268" i="3" s="1"/>
  <c r="V93" i="3"/>
  <c r="Q268" i="3" s="1"/>
  <c r="AL93" i="3"/>
  <c r="AM268" i="3" s="1"/>
  <c r="Q93" i="3"/>
  <c r="L268" i="3" s="1"/>
  <c r="AA93" i="3"/>
  <c r="V268" i="3" s="1"/>
  <c r="AQ93" i="3"/>
  <c r="AR268" i="3" s="1"/>
  <c r="AF93" i="3"/>
  <c r="AA268" i="3" s="1"/>
  <c r="BA93" i="3"/>
  <c r="BB268" i="3" s="1"/>
  <c r="AK65" i="3"/>
  <c r="AL240" i="3" s="1"/>
  <c r="U65" i="3"/>
  <c r="P240" i="3" s="1"/>
  <c r="Z65" i="3"/>
  <c r="U240" i="3" s="1"/>
  <c r="AP65" i="3"/>
  <c r="AQ240" i="3" s="1"/>
  <c r="P65" i="3"/>
  <c r="K240" i="3" s="1"/>
  <c r="AE65" i="3"/>
  <c r="Z240" i="3" s="1"/>
  <c r="AU65" i="3"/>
  <c r="AV240" i="3" s="1"/>
  <c r="AZ65" i="3"/>
  <c r="BA240" i="3" s="1"/>
  <c r="X9" i="3"/>
  <c r="S171" i="3" s="1"/>
  <c r="AI9" i="3"/>
  <c r="AJ171" i="3" s="1"/>
  <c r="S9" i="3"/>
  <c r="N171" i="3" s="1"/>
  <c r="AS9" i="3"/>
  <c r="AT171" i="3" s="1"/>
  <c r="AC9" i="3"/>
  <c r="X171" i="3" s="1"/>
  <c r="AN9" i="3"/>
  <c r="AO171" i="3" s="1"/>
  <c r="V63" i="3"/>
  <c r="Q238" i="3" s="1"/>
  <c r="Q63" i="3"/>
  <c r="L238" i="3" s="1"/>
  <c r="BA63" i="3"/>
  <c r="BB238" i="3" s="1"/>
  <c r="AV63" i="3"/>
  <c r="AW238" i="3" s="1"/>
  <c r="AQ63" i="3"/>
  <c r="AR238" i="3" s="1"/>
  <c r="AA63" i="3"/>
  <c r="V238" i="3" s="1"/>
  <c r="AF63" i="3"/>
  <c r="AA238" i="3" s="1"/>
  <c r="AL63" i="3"/>
  <c r="AM238" i="3" s="1"/>
  <c r="AA26" i="3"/>
  <c r="V188" i="3" s="1"/>
  <c r="AL26" i="3"/>
  <c r="AM188" i="3" s="1"/>
  <c r="Q26" i="3"/>
  <c r="L188" i="3" s="1"/>
  <c r="AG26" i="3"/>
  <c r="AH188" i="3" s="1"/>
  <c r="AQ26" i="3"/>
  <c r="AR188" i="3" s="1"/>
  <c r="V26" i="3"/>
  <c r="Q188" i="3" s="1"/>
  <c r="AB7" i="3"/>
  <c r="W169" i="3" s="1"/>
  <c r="AM7" i="3"/>
  <c r="AN169" i="3" s="1"/>
  <c r="W7" i="3"/>
  <c r="R169" i="3" s="1"/>
  <c r="AR7" i="3"/>
  <c r="AS169" i="3" s="1"/>
  <c r="R7" i="3"/>
  <c r="M169" i="3" s="1"/>
  <c r="AH7" i="3"/>
  <c r="AI169" i="3" s="1"/>
  <c r="AG10" i="3"/>
  <c r="AH172" i="3" s="1"/>
  <c r="AA10" i="3"/>
  <c r="V172" i="3" s="1"/>
  <c r="AQ10" i="3"/>
  <c r="AR172" i="3" s="1"/>
  <c r="V10" i="3"/>
  <c r="Q172" i="3" s="1"/>
  <c r="Q10" i="3"/>
  <c r="L172" i="3" s="1"/>
  <c r="AL10" i="3"/>
  <c r="AM172" i="3" s="1"/>
  <c r="AW65" i="3"/>
  <c r="AX240" i="3" s="1"/>
  <c r="BB65" i="3"/>
  <c r="BC240" i="3" s="1"/>
  <c r="AB65" i="3"/>
  <c r="W240" i="3" s="1"/>
  <c r="R65" i="3"/>
  <c r="M240" i="3" s="1"/>
  <c r="AR65" i="3"/>
  <c r="AS240" i="3" s="1"/>
  <c r="W65" i="3"/>
  <c r="R240" i="3" s="1"/>
  <c r="AG65" i="3"/>
  <c r="AB240" i="3" s="1"/>
  <c r="AM65" i="3"/>
  <c r="U83" i="3"/>
  <c r="P258" i="3" s="1"/>
  <c r="AK83" i="3"/>
  <c r="AL258" i="3" s="1"/>
  <c r="AZ83" i="3"/>
  <c r="BA258" i="3" s="1"/>
  <c r="P83" i="3"/>
  <c r="K258" i="3" s="1"/>
  <c r="AU83" i="3"/>
  <c r="AV258" i="3" s="1"/>
  <c r="Z83" i="3"/>
  <c r="U258" i="3" s="1"/>
  <c r="AP83" i="3"/>
  <c r="AQ258" i="3" s="1"/>
  <c r="AE83" i="3"/>
  <c r="Z258" i="3" s="1"/>
  <c r="R63" i="3"/>
  <c r="M238" i="3" s="1"/>
  <c r="W63" i="3"/>
  <c r="R238" i="3" s="1"/>
  <c r="AM63" i="3"/>
  <c r="AN238" i="3" s="1"/>
  <c r="AG63" i="3"/>
  <c r="AR63" i="3"/>
  <c r="AS238" i="3" s="1"/>
  <c r="BB63" i="3"/>
  <c r="BC238" i="3" s="1"/>
  <c r="AW63" i="3"/>
  <c r="AX238" i="3" s="1"/>
  <c r="AB63" i="3"/>
  <c r="W238" i="3" s="1"/>
  <c r="AR81" i="3"/>
  <c r="AS256" i="3" s="1"/>
  <c r="AG81" i="3"/>
  <c r="AB256" i="3" s="1"/>
  <c r="AW81" i="3"/>
  <c r="AX256" i="3" s="1"/>
  <c r="R81" i="3"/>
  <c r="M256" i="3" s="1"/>
  <c r="BB81" i="3"/>
  <c r="BC256" i="3" s="1"/>
  <c r="AB81" i="3"/>
  <c r="W256" i="3" s="1"/>
  <c r="W81" i="3"/>
  <c r="R256" i="3" s="1"/>
  <c r="AM81" i="3"/>
  <c r="AN256" i="3" s="1"/>
  <c r="AL22" i="3"/>
  <c r="AM184" i="3" s="1"/>
  <c r="AG22" i="3"/>
  <c r="AA22" i="3"/>
  <c r="V184" i="3" s="1"/>
  <c r="AQ22" i="3"/>
  <c r="AR184" i="3" s="1"/>
  <c r="Q22" i="3"/>
  <c r="L184" i="3" s="1"/>
  <c r="V22" i="3"/>
  <c r="Q184" i="3" s="1"/>
  <c r="AC78" i="3"/>
  <c r="X253" i="3" s="1"/>
  <c r="AS78" i="3"/>
  <c r="AT253" i="3" s="1"/>
  <c r="S78" i="3"/>
  <c r="N253" i="3" s="1"/>
  <c r="AN78" i="3"/>
  <c r="AO253" i="3" s="1"/>
  <c r="X78" i="3"/>
  <c r="S253" i="3" s="1"/>
  <c r="AH78" i="3"/>
  <c r="AC253" i="3" s="1"/>
  <c r="AX78" i="3"/>
  <c r="AY253" i="3" s="1"/>
  <c r="BC78" i="3"/>
  <c r="BD253" i="3" s="1"/>
  <c r="Z22" i="3"/>
  <c r="U184" i="3" s="1"/>
  <c r="AF22" i="3"/>
  <c r="AG184" i="3" s="1"/>
  <c r="U22" i="3"/>
  <c r="P184" i="3" s="1"/>
  <c r="P22" i="3"/>
  <c r="K184" i="3" s="1"/>
  <c r="AK22" i="3"/>
  <c r="AL184" i="3" s="1"/>
  <c r="AP22" i="3"/>
  <c r="AQ184" i="3" s="1"/>
  <c r="S69" i="3"/>
  <c r="N244" i="3" s="1"/>
  <c r="AS69" i="3"/>
  <c r="AT244" i="3" s="1"/>
  <c r="X69" i="3"/>
  <c r="S244" i="3" s="1"/>
  <c r="AH69" i="3"/>
  <c r="AC244" i="3" s="1"/>
  <c r="AX69" i="3"/>
  <c r="AY244" i="3" s="1"/>
  <c r="BC69" i="3"/>
  <c r="BD244" i="3" s="1"/>
  <c r="AN69" i="3"/>
  <c r="AO244" i="3" s="1"/>
  <c r="AC69" i="3"/>
  <c r="X244" i="3" s="1"/>
  <c r="AS83" i="3"/>
  <c r="AT258" i="3" s="1"/>
  <c r="BC83" i="3"/>
  <c r="BD258" i="3" s="1"/>
  <c r="S83" i="3"/>
  <c r="N258" i="3" s="1"/>
  <c r="AH83" i="3"/>
  <c r="AC258" i="3" s="1"/>
  <c r="AX83" i="3"/>
  <c r="AY258" i="3" s="1"/>
  <c r="X83" i="3"/>
  <c r="S258" i="3" s="1"/>
  <c r="AN83" i="3"/>
  <c r="AO258" i="3" s="1"/>
  <c r="AC83" i="3"/>
  <c r="X258" i="3" s="1"/>
  <c r="AZ82" i="3"/>
  <c r="BA257" i="3" s="1"/>
  <c r="P82" i="3"/>
  <c r="K257" i="3" s="1"/>
  <c r="AK82" i="3"/>
  <c r="AL257" i="3" s="1"/>
  <c r="U82" i="3"/>
  <c r="P257" i="3" s="1"/>
  <c r="AP82" i="3"/>
  <c r="AQ257" i="3" s="1"/>
  <c r="AE82" i="3"/>
  <c r="Z257" i="3" s="1"/>
  <c r="AU82" i="3"/>
  <c r="AV257" i="3" s="1"/>
  <c r="Z82" i="3"/>
  <c r="U257" i="3" s="1"/>
  <c r="Z9" i="3"/>
  <c r="U171" i="3" s="1"/>
  <c r="U9" i="3"/>
  <c r="P171" i="3" s="1"/>
  <c r="AK9" i="3"/>
  <c r="AL171" i="3" s="1"/>
  <c r="P9" i="3"/>
  <c r="K171" i="3" s="1"/>
  <c r="AP9" i="3"/>
  <c r="AQ171" i="3" s="1"/>
  <c r="AF9" i="3"/>
  <c r="AG171" i="3" s="1"/>
  <c r="AE84" i="3"/>
  <c r="Z259" i="3" s="1"/>
  <c r="AK84" i="3"/>
  <c r="AL259" i="3" s="1"/>
  <c r="U84" i="3"/>
  <c r="P259" i="3" s="1"/>
  <c r="P84" i="3"/>
  <c r="K259" i="3" s="1"/>
  <c r="AZ84" i="3"/>
  <c r="BA259" i="3" s="1"/>
  <c r="AP84" i="3"/>
  <c r="AQ259" i="3" s="1"/>
  <c r="AU84" i="3"/>
  <c r="AV259" i="3" s="1"/>
  <c r="Z84" i="3"/>
  <c r="U259" i="3" s="1"/>
  <c r="AB11" i="3"/>
  <c r="W173" i="3" s="1"/>
  <c r="AM11" i="3"/>
  <c r="AN173" i="3" s="1"/>
  <c r="R11" i="3"/>
  <c r="M173" i="3" s="1"/>
  <c r="W11" i="3"/>
  <c r="R173" i="3" s="1"/>
  <c r="AH11" i="3"/>
  <c r="AI173" i="3" s="1"/>
  <c r="AR11" i="3"/>
  <c r="AS173" i="3" s="1"/>
  <c r="V20" i="3"/>
  <c r="Q182" i="3" s="1"/>
  <c r="Q20" i="3"/>
  <c r="L182" i="3" s="1"/>
  <c r="AG20" i="3"/>
  <c r="AH182" i="3" s="1"/>
  <c r="AL20" i="3"/>
  <c r="AM182" i="3" s="1"/>
  <c r="AQ20" i="3"/>
  <c r="AR182" i="3" s="1"/>
  <c r="AA20" i="3"/>
  <c r="V182" i="3" s="1"/>
  <c r="AO24" i="3"/>
  <c r="AP186" i="3" s="1"/>
  <c r="Y24" i="3"/>
  <c r="T186" i="3" s="1"/>
  <c r="AJ24" i="3"/>
  <c r="AK186" i="3" s="1"/>
  <c r="O24" i="3"/>
  <c r="J186" i="3" s="1"/>
  <c r="AE24" i="3"/>
  <c r="AF186" i="3" s="1"/>
  <c r="T24" i="3"/>
  <c r="O186" i="3" s="1"/>
  <c r="AX68" i="3"/>
  <c r="AY243" i="3" s="1"/>
  <c r="BC68" i="3"/>
  <c r="BD243" i="3" s="1"/>
  <c r="AN68" i="3"/>
  <c r="AO243" i="3" s="1"/>
  <c r="AC68" i="3"/>
  <c r="X243" i="3" s="1"/>
  <c r="S68" i="3"/>
  <c r="N243" i="3" s="1"/>
  <c r="AS68" i="3"/>
  <c r="AT243" i="3" s="1"/>
  <c r="X68" i="3"/>
  <c r="S243" i="3" s="1"/>
  <c r="AH68" i="3"/>
  <c r="AC243" i="3" s="1"/>
  <c r="O67" i="3"/>
  <c r="J242" i="3" s="1"/>
  <c r="AD67" i="3"/>
  <c r="Y242" i="3" s="1"/>
  <c r="AJ67" i="3"/>
  <c r="AK242" i="3" s="1"/>
  <c r="T67" i="3"/>
  <c r="O242" i="3" s="1"/>
  <c r="AO67" i="3"/>
  <c r="AP242" i="3" s="1"/>
  <c r="AY67" i="3"/>
  <c r="AZ242" i="3" s="1"/>
  <c r="Y67" i="3"/>
  <c r="T242" i="3" s="1"/>
  <c r="AT67" i="3"/>
  <c r="AU242" i="3" s="1"/>
  <c r="BA81" i="3"/>
  <c r="BB256" i="3" s="1"/>
  <c r="AL81" i="3"/>
  <c r="AM256" i="3" s="1"/>
  <c r="AF81" i="3"/>
  <c r="AA256" i="3" s="1"/>
  <c r="AQ81" i="3"/>
  <c r="AR256" i="3" s="1"/>
  <c r="AV81" i="3"/>
  <c r="AW256" i="3" s="1"/>
  <c r="Q81" i="3"/>
  <c r="L256" i="3" s="1"/>
  <c r="AA81" i="3"/>
  <c r="V256" i="3" s="1"/>
  <c r="V81" i="3"/>
  <c r="Q256" i="3" s="1"/>
  <c r="AB36" i="3"/>
  <c r="W198" i="3" s="1"/>
  <c r="AR36" i="3"/>
  <c r="AS198" i="3" s="1"/>
  <c r="AM36" i="3"/>
  <c r="AN198" i="3" s="1"/>
  <c r="R36" i="3"/>
  <c r="M198" i="3" s="1"/>
  <c r="AH36" i="3"/>
  <c r="AI198" i="3" s="1"/>
  <c r="W36" i="3"/>
  <c r="R198" i="3" s="1"/>
  <c r="AB24" i="3"/>
  <c r="W186" i="3" s="1"/>
  <c r="AR24" i="3"/>
  <c r="AS186" i="3" s="1"/>
  <c r="W24" i="3"/>
  <c r="R186" i="3" s="1"/>
  <c r="AH24" i="3"/>
  <c r="AI186" i="3" s="1"/>
  <c r="R24" i="3"/>
  <c r="M186" i="3" s="1"/>
  <c r="AM24" i="3"/>
  <c r="AN186" i="3" s="1"/>
  <c r="S19" i="3"/>
  <c r="N181" i="3" s="1"/>
  <c r="AN19" i="3"/>
  <c r="AO181" i="3" s="1"/>
  <c r="AI19" i="3"/>
  <c r="AJ181" i="3" s="1"/>
  <c r="AC19" i="3"/>
  <c r="X181" i="3" s="1"/>
  <c r="AS19" i="3"/>
  <c r="AT181" i="3" s="1"/>
  <c r="X19" i="3"/>
  <c r="S181" i="3" s="1"/>
  <c r="W83" i="3"/>
  <c r="R258" i="3" s="1"/>
  <c r="AG83" i="3"/>
  <c r="AB258" i="3" s="1"/>
  <c r="AW83" i="3"/>
  <c r="AX258" i="3" s="1"/>
  <c r="AR83" i="3"/>
  <c r="AS258" i="3" s="1"/>
  <c r="BB83" i="3"/>
  <c r="BC258" i="3" s="1"/>
  <c r="AB83" i="3"/>
  <c r="W258" i="3" s="1"/>
  <c r="AM83" i="3"/>
  <c r="AN258" i="3" s="1"/>
  <c r="R83" i="3"/>
  <c r="M258" i="3" s="1"/>
  <c r="AR35" i="3"/>
  <c r="AS197" i="3" s="1"/>
  <c r="W35" i="3"/>
  <c r="R197" i="3" s="1"/>
  <c r="R35" i="3"/>
  <c r="M197" i="3" s="1"/>
  <c r="AB35" i="3"/>
  <c r="W197" i="3" s="1"/>
  <c r="AM35" i="3"/>
  <c r="AN197" i="3" s="1"/>
  <c r="AH35" i="3"/>
  <c r="AI197" i="3" s="1"/>
  <c r="Q35" i="3"/>
  <c r="L197" i="3" s="1"/>
  <c r="AQ35" i="3"/>
  <c r="AR197" i="3" s="1"/>
  <c r="V35" i="3"/>
  <c r="Q197" i="3" s="1"/>
  <c r="AL35" i="3"/>
  <c r="AM197" i="3" s="1"/>
  <c r="AG35" i="3"/>
  <c r="AH197" i="3" s="1"/>
  <c r="AA35" i="3"/>
  <c r="V197" i="3" s="1"/>
  <c r="AF36" i="3"/>
  <c r="AG198" i="3" s="1"/>
  <c r="AP36" i="3"/>
  <c r="AQ198" i="3" s="1"/>
  <c r="P36" i="3"/>
  <c r="K198" i="3" s="1"/>
  <c r="U36" i="3"/>
  <c r="P198" i="3" s="1"/>
  <c r="Z36" i="3"/>
  <c r="U198" i="3" s="1"/>
  <c r="AK36" i="3"/>
  <c r="AL198" i="3" s="1"/>
  <c r="AA7" i="3"/>
  <c r="V169" i="3" s="1"/>
  <c r="AL7" i="3"/>
  <c r="AM169" i="3" s="1"/>
  <c r="V7" i="3"/>
  <c r="Q169" i="3" s="1"/>
  <c r="AQ7" i="3"/>
  <c r="AR169" i="3" s="1"/>
  <c r="AG7" i="3"/>
  <c r="AH169" i="3" s="1"/>
  <c r="Q7" i="3"/>
  <c r="L169" i="3" s="1"/>
  <c r="AR9" i="3"/>
  <c r="AS171" i="3" s="1"/>
  <c r="AH9" i="3"/>
  <c r="AI171" i="3" s="1"/>
  <c r="AB9" i="3"/>
  <c r="W171" i="3" s="1"/>
  <c r="W9" i="3"/>
  <c r="R171" i="3" s="1"/>
  <c r="AM9" i="3"/>
  <c r="AN171" i="3" s="1"/>
  <c r="R9" i="3"/>
  <c r="M171" i="3" s="1"/>
  <c r="Q24" i="3"/>
  <c r="L186" i="3" s="1"/>
  <c r="V24" i="3"/>
  <c r="Q186" i="3" s="1"/>
  <c r="AL24" i="3"/>
  <c r="AM186" i="3" s="1"/>
  <c r="AA24" i="3"/>
  <c r="V186" i="3" s="1"/>
  <c r="AQ24" i="3"/>
  <c r="AG24" i="3"/>
  <c r="AH186" i="3" s="1"/>
  <c r="P78" i="3"/>
  <c r="K253" i="3" s="1"/>
  <c r="AK78" i="3"/>
  <c r="AL253" i="3" s="1"/>
  <c r="AE78" i="3"/>
  <c r="Z253" i="3" s="1"/>
  <c r="AU78" i="3"/>
  <c r="AV253" i="3" s="1"/>
  <c r="AZ78" i="3"/>
  <c r="BA253" i="3" s="1"/>
  <c r="U78" i="3"/>
  <c r="P253" i="3" s="1"/>
  <c r="Z78" i="3"/>
  <c r="U253" i="3" s="1"/>
  <c r="AP78" i="3"/>
  <c r="AQ253" i="3" s="1"/>
  <c r="AK13" i="3"/>
  <c r="AL175" i="3" s="1"/>
  <c r="P13" i="3"/>
  <c r="K175" i="3" s="1"/>
  <c r="Z13" i="3"/>
  <c r="U175" i="3" s="1"/>
  <c r="AF13" i="3"/>
  <c r="AG175" i="3" s="1"/>
  <c r="AP13" i="3"/>
  <c r="AQ175" i="3" s="1"/>
  <c r="U13" i="3"/>
  <c r="P175" i="3" s="1"/>
  <c r="O77" i="3"/>
  <c r="J252" i="3" s="1"/>
  <c r="Y77" i="3"/>
  <c r="T252" i="3" s="1"/>
  <c r="AT77" i="3"/>
  <c r="AU252" i="3" s="1"/>
  <c r="AY77" i="3"/>
  <c r="AZ252" i="3" s="1"/>
  <c r="AD77" i="3"/>
  <c r="Y252" i="3" s="1"/>
  <c r="AJ77" i="3"/>
  <c r="AK252" i="3" s="1"/>
  <c r="AO77" i="3"/>
  <c r="AP252" i="3" s="1"/>
  <c r="T77" i="3"/>
  <c r="O252" i="3" s="1"/>
  <c r="AA9" i="3"/>
  <c r="V171" i="3" s="1"/>
  <c r="AQ9" i="3"/>
  <c r="AR171" i="3" s="1"/>
  <c r="AL9" i="3"/>
  <c r="AM171" i="3" s="1"/>
  <c r="Q9" i="3"/>
  <c r="L171" i="3" s="1"/>
  <c r="AG9" i="3"/>
  <c r="AH171" i="3" s="1"/>
  <c r="V9" i="3"/>
  <c r="Q171" i="3" s="1"/>
  <c r="AB80" i="3"/>
  <c r="W255" i="3" s="1"/>
  <c r="AG80" i="3"/>
  <c r="AB255" i="3" s="1"/>
  <c r="W80" i="3"/>
  <c r="R255" i="3" s="1"/>
  <c r="AM80" i="3"/>
  <c r="AN255" i="3" s="1"/>
  <c r="AW80" i="3"/>
  <c r="AX255" i="3" s="1"/>
  <c r="R80" i="3"/>
  <c r="M255" i="3" s="1"/>
  <c r="AR80" i="3"/>
  <c r="AS255" i="3" s="1"/>
  <c r="BB80" i="3"/>
  <c r="BC255" i="3" s="1"/>
  <c r="AA23" i="3"/>
  <c r="V185" i="3" s="1"/>
  <c r="Q23" i="3"/>
  <c r="L185" i="3" s="1"/>
  <c r="AQ23" i="3"/>
  <c r="AR185" i="3" s="1"/>
  <c r="AG23" i="3"/>
  <c r="AH185" i="3" s="1"/>
  <c r="V23" i="3"/>
  <c r="Q185" i="3" s="1"/>
  <c r="AL23" i="3"/>
  <c r="AM185" i="3" s="1"/>
  <c r="AG84" i="3"/>
  <c r="AB259" i="3" s="1"/>
  <c r="AW84" i="3"/>
  <c r="AX259" i="3" s="1"/>
  <c r="AB84" i="3"/>
  <c r="W259" i="3" s="1"/>
  <c r="BB84" i="3"/>
  <c r="BC259" i="3" s="1"/>
  <c r="W84" i="3"/>
  <c r="R259" i="3" s="1"/>
  <c r="AM84" i="3"/>
  <c r="AN259" i="3" s="1"/>
  <c r="AR84" i="3"/>
  <c r="AS259" i="3" s="1"/>
  <c r="R84" i="3"/>
  <c r="M259" i="3" s="1"/>
  <c r="X63" i="3"/>
  <c r="S238" i="3" s="1"/>
  <c r="AS63" i="3"/>
  <c r="AT238" i="3" s="1"/>
  <c r="AC63" i="3"/>
  <c r="X238" i="3" s="1"/>
  <c r="AN63" i="3"/>
  <c r="AO238" i="3" s="1"/>
  <c r="S63" i="3"/>
  <c r="N238" i="3" s="1"/>
  <c r="AX63" i="3"/>
  <c r="AY238" i="3" s="1"/>
  <c r="BC63" i="3"/>
  <c r="BD238" i="3" s="1"/>
  <c r="AH63" i="3"/>
  <c r="AC238" i="3" s="1"/>
  <c r="Y10" i="3"/>
  <c r="T172" i="3" s="1"/>
  <c r="T10" i="3"/>
  <c r="O172" i="3" s="1"/>
  <c r="AJ10" i="3"/>
  <c r="AK172" i="3" s="1"/>
  <c r="AE10" i="3"/>
  <c r="AF172" i="3" s="1"/>
  <c r="O10" i="3"/>
  <c r="J172" i="3" s="1"/>
  <c r="AO10" i="3"/>
  <c r="AP172" i="3" s="1"/>
  <c r="BC81" i="3"/>
  <c r="BD256" i="3" s="1"/>
  <c r="AC81" i="3"/>
  <c r="X256" i="3" s="1"/>
  <c r="AH81" i="3"/>
  <c r="AC256" i="3" s="1"/>
  <c r="AN81" i="3"/>
  <c r="AO256" i="3" s="1"/>
  <c r="X81" i="3"/>
  <c r="S256" i="3" s="1"/>
  <c r="AS81" i="3"/>
  <c r="AT256" i="3" s="1"/>
  <c r="S81" i="3"/>
  <c r="N256" i="3" s="1"/>
  <c r="AX81" i="3"/>
  <c r="AY256" i="3" s="1"/>
  <c r="AC12" i="3"/>
  <c r="X174" i="3" s="1"/>
  <c r="AN12" i="3"/>
  <c r="AO174" i="3" s="1"/>
  <c r="X12" i="3"/>
  <c r="S174" i="3" s="1"/>
  <c r="AS12" i="3"/>
  <c r="AT174" i="3" s="1"/>
  <c r="AI12" i="3"/>
  <c r="AJ174" i="3" s="1"/>
  <c r="S12" i="3"/>
  <c r="N174" i="3" s="1"/>
  <c r="AO80" i="3"/>
  <c r="AP255" i="3" s="1"/>
  <c r="AT80" i="3"/>
  <c r="AU255" i="3" s="1"/>
  <c r="AJ80" i="3"/>
  <c r="AK255" i="3" s="1"/>
  <c r="AY80" i="3"/>
  <c r="AZ255" i="3" s="1"/>
  <c r="O80" i="3"/>
  <c r="J255" i="3" s="1"/>
  <c r="T80" i="3"/>
  <c r="O255" i="3" s="1"/>
  <c r="AD80" i="3"/>
  <c r="Y255" i="3" s="1"/>
  <c r="Y80" i="3"/>
  <c r="T255" i="3" s="1"/>
  <c r="AB21" i="3"/>
  <c r="W183" i="3" s="1"/>
  <c r="AH21" i="3"/>
  <c r="AI183" i="3" s="1"/>
  <c r="R21" i="3"/>
  <c r="M183" i="3" s="1"/>
  <c r="AM21" i="3"/>
  <c r="AN183" i="3" s="1"/>
  <c r="W21" i="3"/>
  <c r="R183" i="3" s="1"/>
  <c r="AR21" i="3"/>
  <c r="AS183" i="3" s="1"/>
  <c r="T94" i="3"/>
  <c r="O269" i="3" s="1"/>
  <c r="AO94" i="3"/>
  <c r="AP269" i="3" s="1"/>
  <c r="Y94" i="3"/>
  <c r="T269" i="3" s="1"/>
  <c r="AT94" i="3"/>
  <c r="AU269" i="3" s="1"/>
  <c r="AY94" i="3"/>
  <c r="AZ269" i="3" s="1"/>
  <c r="AJ94" i="3"/>
  <c r="AK269" i="3" s="1"/>
  <c r="O94" i="3"/>
  <c r="J269" i="3" s="1"/>
  <c r="AD94" i="3"/>
  <c r="Y269" i="3" s="1"/>
  <c r="AF77" i="3"/>
  <c r="AA252" i="3" s="1"/>
  <c r="AQ77" i="3"/>
  <c r="AR252" i="3" s="1"/>
  <c r="V77" i="3"/>
  <c r="Q252" i="3" s="1"/>
  <c r="BA77" i="3"/>
  <c r="BB252" i="3" s="1"/>
  <c r="Q77" i="3"/>
  <c r="L252" i="3" s="1"/>
  <c r="AA77" i="3"/>
  <c r="V252" i="3" s="1"/>
  <c r="AV77" i="3"/>
  <c r="AW252" i="3" s="1"/>
  <c r="AL77" i="3"/>
  <c r="AM252" i="3" s="1"/>
  <c r="AL21" i="3"/>
  <c r="AM183" i="3" s="1"/>
  <c r="AA21" i="3"/>
  <c r="V183" i="3" s="1"/>
  <c r="AQ21" i="3"/>
  <c r="AR183" i="3" s="1"/>
  <c r="V21" i="3"/>
  <c r="Q183" i="3" s="1"/>
  <c r="Q21" i="3"/>
  <c r="L183" i="3" s="1"/>
  <c r="AG21" i="3"/>
  <c r="AH183" i="3" s="1"/>
  <c r="AR92" i="3"/>
  <c r="AS267" i="3" s="1"/>
  <c r="AB92" i="3"/>
  <c r="W267" i="3" s="1"/>
  <c r="R92" i="3"/>
  <c r="M267" i="3" s="1"/>
  <c r="AG92" i="3"/>
  <c r="AB267" i="3" s="1"/>
  <c r="BB92" i="3"/>
  <c r="BC267" i="3" s="1"/>
  <c r="W92" i="3"/>
  <c r="R267" i="3" s="1"/>
  <c r="AM92" i="3"/>
  <c r="AN267" i="3" s="1"/>
  <c r="AW92" i="3"/>
  <c r="AX267" i="3" s="1"/>
  <c r="O68" i="3"/>
  <c r="J243" i="3" s="1"/>
  <c r="Y68" i="3"/>
  <c r="T243" i="3" s="1"/>
  <c r="AT68" i="3"/>
  <c r="AU243" i="3" s="1"/>
  <c r="AD68" i="3"/>
  <c r="Y243" i="3" s="1"/>
  <c r="AY68" i="3"/>
  <c r="AZ243" i="3" s="1"/>
  <c r="AJ68" i="3"/>
  <c r="AK243" i="3" s="1"/>
  <c r="T68" i="3"/>
  <c r="O243" i="3" s="1"/>
  <c r="AO68" i="3"/>
  <c r="AP243" i="3" s="1"/>
  <c r="AC10" i="3"/>
  <c r="X172" i="3" s="1"/>
  <c r="AS10" i="3"/>
  <c r="AT172" i="3" s="1"/>
  <c r="AN10" i="3"/>
  <c r="AO172" i="3" s="1"/>
  <c r="S10" i="3"/>
  <c r="N172" i="3" s="1"/>
  <c r="AI10" i="3"/>
  <c r="AJ172" i="3" s="1"/>
  <c r="X10" i="3"/>
  <c r="S172" i="3" s="1"/>
  <c r="O69" i="3"/>
  <c r="J244" i="3" s="1"/>
  <c r="AY69" i="3"/>
  <c r="AZ244" i="3" s="1"/>
  <c r="T69" i="3"/>
  <c r="O244" i="3" s="1"/>
  <c r="AJ69" i="3"/>
  <c r="AK244" i="3" s="1"/>
  <c r="AO69" i="3"/>
  <c r="AP244" i="3" s="1"/>
  <c r="Y69" i="3"/>
  <c r="T244" i="3" s="1"/>
  <c r="AT69" i="3"/>
  <c r="AU244" i="3" s="1"/>
  <c r="AD69" i="3"/>
  <c r="Y244" i="3" s="1"/>
  <c r="AB82" i="3"/>
  <c r="W257" i="3" s="1"/>
  <c r="BB82" i="3"/>
  <c r="BC257" i="3" s="1"/>
  <c r="AG82" i="3"/>
  <c r="AB257" i="3" s="1"/>
  <c r="R82" i="3"/>
  <c r="M257" i="3" s="1"/>
  <c r="W82" i="3"/>
  <c r="R257" i="3" s="1"/>
  <c r="AM82" i="3"/>
  <c r="AN257" i="3" s="1"/>
  <c r="AW82" i="3"/>
  <c r="AX257" i="3" s="1"/>
  <c r="AR82" i="3"/>
  <c r="AS257" i="3" s="1"/>
  <c r="S24" i="3"/>
  <c r="N186" i="3" s="1"/>
  <c r="AC24" i="3"/>
  <c r="X186" i="3" s="1"/>
  <c r="AN24" i="3"/>
  <c r="AO186" i="3" s="1"/>
  <c r="X24" i="3"/>
  <c r="S186" i="3" s="1"/>
  <c r="AI24" i="3"/>
  <c r="AJ186" i="3" s="1"/>
  <c r="AS24" i="3"/>
  <c r="AT186" i="3" s="1"/>
  <c r="Y22" i="3"/>
  <c r="T184" i="3" s="1"/>
  <c r="AO22" i="3"/>
  <c r="AP184" i="3" s="1"/>
  <c r="AE22" i="3"/>
  <c r="AF184" i="3" s="1"/>
  <c r="O22" i="3"/>
  <c r="T22" i="3"/>
  <c r="O184" i="3" s="1"/>
  <c r="AJ22" i="3"/>
  <c r="AK184" i="3" s="1"/>
  <c r="O66" i="3"/>
  <c r="J241" i="3" s="1"/>
  <c r="AD66" i="3"/>
  <c r="Y241" i="3" s="1"/>
  <c r="AY66" i="3"/>
  <c r="AZ241" i="3" s="1"/>
  <c r="AJ66" i="3"/>
  <c r="AK241" i="3" s="1"/>
  <c r="T66" i="3"/>
  <c r="O241" i="3" s="1"/>
  <c r="AO66" i="3"/>
  <c r="AP241" i="3" s="1"/>
  <c r="AT66" i="3"/>
  <c r="AU241" i="3" s="1"/>
  <c r="Y66" i="3"/>
  <c r="T241" i="3" s="1"/>
  <c r="W8" i="3"/>
  <c r="R170" i="3" s="1"/>
  <c r="AM8" i="3"/>
  <c r="AN170" i="3" s="1"/>
  <c r="R8" i="3"/>
  <c r="M170" i="3" s="1"/>
  <c r="AR8" i="3"/>
  <c r="AS170" i="3" s="1"/>
  <c r="AB8" i="3"/>
  <c r="W170" i="3" s="1"/>
  <c r="AH8" i="3"/>
  <c r="AI170" i="3" s="1"/>
  <c r="V36" i="3"/>
  <c r="Q198" i="3" s="1"/>
  <c r="AL36" i="3"/>
  <c r="AM198" i="3" s="1"/>
  <c r="AA36" i="3"/>
  <c r="V198" i="3" s="1"/>
  <c r="AQ36" i="3"/>
  <c r="AR198" i="3" s="1"/>
  <c r="Q36" i="3"/>
  <c r="L198" i="3" s="1"/>
  <c r="AG36" i="3"/>
  <c r="AH198" i="3" s="1"/>
  <c r="Q78" i="3"/>
  <c r="L253" i="3" s="1"/>
  <c r="AF78" i="3"/>
  <c r="AA253" i="3" s="1"/>
  <c r="BA78" i="3"/>
  <c r="BB253" i="3" s="1"/>
  <c r="AV78" i="3"/>
  <c r="AW253" i="3" s="1"/>
  <c r="AQ78" i="3"/>
  <c r="AR253" i="3" s="1"/>
  <c r="V78" i="3"/>
  <c r="Q253" i="3" s="1"/>
  <c r="AA78" i="3"/>
  <c r="V253" i="3" s="1"/>
  <c r="AL78" i="3"/>
  <c r="AM253" i="3" s="1"/>
  <c r="Z35" i="3"/>
  <c r="U197" i="3" s="1"/>
  <c r="P35" i="3"/>
  <c r="K197" i="3" s="1"/>
  <c r="AF35" i="3"/>
  <c r="AG197" i="3" s="1"/>
  <c r="U35" i="3"/>
  <c r="P197" i="3" s="1"/>
  <c r="AK35" i="3"/>
  <c r="AL197" i="3" s="1"/>
  <c r="AP35" i="3"/>
  <c r="AQ197" i="3" s="1"/>
  <c r="P64" i="3"/>
  <c r="K239" i="3" s="1"/>
  <c r="AP64" i="3"/>
  <c r="AQ239" i="3" s="1"/>
  <c r="AZ64" i="3"/>
  <c r="BA239" i="3" s="1"/>
  <c r="AE64" i="3"/>
  <c r="Z239" i="3" s="1"/>
  <c r="AU64" i="3"/>
  <c r="AV239" i="3" s="1"/>
  <c r="AK64" i="3"/>
  <c r="AL239" i="3" s="1"/>
  <c r="U64" i="3"/>
  <c r="P239" i="3" s="1"/>
  <c r="Z64" i="3"/>
  <c r="U239" i="3" s="1"/>
  <c r="S21" i="3"/>
  <c r="N183" i="3" s="1"/>
  <c r="X21" i="3"/>
  <c r="S183" i="3" s="1"/>
  <c r="AN21" i="3"/>
  <c r="AO183" i="3" s="1"/>
  <c r="AC21" i="3"/>
  <c r="X183" i="3" s="1"/>
  <c r="AI21" i="3"/>
  <c r="AJ183" i="3" s="1"/>
  <c r="AS21" i="3"/>
  <c r="AT183" i="3" s="1"/>
  <c r="AP8" i="3"/>
  <c r="AQ170" i="3" s="1"/>
  <c r="AK8" i="3"/>
  <c r="AL170" i="3" s="1"/>
  <c r="P8" i="3"/>
  <c r="K170" i="3" s="1"/>
  <c r="U8" i="3"/>
  <c r="P170" i="3" s="1"/>
  <c r="Z8" i="3"/>
  <c r="U170" i="3" s="1"/>
  <c r="AF8" i="3"/>
  <c r="AG170" i="3" s="1"/>
  <c r="AA13" i="3"/>
  <c r="V175" i="3" s="1"/>
  <c r="V13" i="3"/>
  <c r="Q175" i="3" s="1"/>
  <c r="AL13" i="3"/>
  <c r="AM175" i="3" s="1"/>
  <c r="Q13" i="3"/>
  <c r="L175" i="3" s="1"/>
  <c r="AG13" i="3"/>
  <c r="AH175" i="3" s="1"/>
  <c r="AQ13" i="3"/>
  <c r="AR175" i="3" s="1"/>
  <c r="BC93" i="3"/>
  <c r="BD268" i="3" s="1"/>
  <c r="S93" i="3"/>
  <c r="N268" i="3" s="1"/>
  <c r="AN93" i="3"/>
  <c r="AO268" i="3" s="1"/>
  <c r="X93" i="3"/>
  <c r="S268" i="3" s="1"/>
  <c r="AS93" i="3"/>
  <c r="AT268" i="3" s="1"/>
  <c r="AC93" i="3"/>
  <c r="X268" i="3" s="1"/>
  <c r="AX93" i="3"/>
  <c r="AY268" i="3" s="1"/>
  <c r="AH93" i="3"/>
  <c r="AC268" i="3" s="1"/>
  <c r="Y8" i="3"/>
  <c r="T170" i="3" s="1"/>
  <c r="T8" i="3"/>
  <c r="O170" i="3" s="1"/>
  <c r="O8" i="3"/>
  <c r="J170" i="3" s="1"/>
  <c r="AE8" i="3"/>
  <c r="AF170" i="3" s="1"/>
  <c r="AJ8" i="3"/>
  <c r="AK170" i="3" s="1"/>
  <c r="AO8" i="3"/>
  <c r="AP170" i="3" s="1"/>
  <c r="O78" i="3"/>
  <c r="J253" i="3" s="1"/>
  <c r="AD78" i="3"/>
  <c r="Y253" i="3" s="1"/>
  <c r="AT78" i="3"/>
  <c r="AU253" i="3" s="1"/>
  <c r="AJ78" i="3"/>
  <c r="AK253" i="3" s="1"/>
  <c r="AY78" i="3"/>
  <c r="AZ253" i="3" s="1"/>
  <c r="T78" i="3"/>
  <c r="O253" i="3" s="1"/>
  <c r="Y78" i="3"/>
  <c r="T253" i="3" s="1"/>
  <c r="AO78" i="3"/>
  <c r="AP253" i="3" s="1"/>
  <c r="P20" i="3"/>
  <c r="K182" i="3" s="1"/>
  <c r="Z20" i="3"/>
  <c r="U182" i="3" s="1"/>
  <c r="AF20" i="3"/>
  <c r="AG182" i="3" s="1"/>
  <c r="AP20" i="3"/>
  <c r="AQ182" i="3" s="1"/>
  <c r="U20" i="3"/>
  <c r="P182" i="3" s="1"/>
  <c r="AK20" i="3"/>
  <c r="AL182" i="3" s="1"/>
  <c r="Q83" i="3"/>
  <c r="L258" i="3" s="1"/>
  <c r="AF83" i="3"/>
  <c r="AA258" i="3" s="1"/>
  <c r="AV83" i="3"/>
  <c r="AW258" i="3" s="1"/>
  <c r="BA83" i="3"/>
  <c r="BB258" i="3" s="1"/>
  <c r="V83" i="3"/>
  <c r="AL83" i="3"/>
  <c r="AM258" i="3" s="1"/>
  <c r="AA83" i="3"/>
  <c r="V258" i="3" s="1"/>
  <c r="AQ83" i="3"/>
  <c r="AR258" i="3" s="1"/>
  <c r="S25" i="3"/>
  <c r="N187" i="3" s="1"/>
  <c r="AI25" i="3"/>
  <c r="AJ187" i="3" s="1"/>
  <c r="X25" i="3"/>
  <c r="S187" i="3" s="1"/>
  <c r="AN25" i="3"/>
  <c r="AO187" i="3" s="1"/>
  <c r="AC25" i="3"/>
  <c r="X187" i="3" s="1"/>
  <c r="AS25" i="3"/>
  <c r="AT187" i="3" s="1"/>
  <c r="AJ9" i="3"/>
  <c r="AK171" i="3" s="1"/>
  <c r="AE9" i="3"/>
  <c r="AF171" i="3" s="1"/>
  <c r="T9" i="3"/>
  <c r="O171" i="3" s="1"/>
  <c r="Y9" i="3"/>
  <c r="T171" i="3" s="1"/>
  <c r="AO9" i="3"/>
  <c r="AP171" i="3" s="1"/>
  <c r="O9" i="3"/>
  <c r="J171" i="3" s="1"/>
  <c r="U80" i="3"/>
  <c r="P255" i="3" s="1"/>
  <c r="Z80" i="3"/>
  <c r="U255" i="3" s="1"/>
  <c r="AP80" i="3"/>
  <c r="AQ255" i="3" s="1"/>
  <c r="AK80" i="3"/>
  <c r="AL255" i="3" s="1"/>
  <c r="AE80" i="3"/>
  <c r="Z255" i="3" s="1"/>
  <c r="AU80" i="3"/>
  <c r="AV255" i="3" s="1"/>
  <c r="AZ80" i="3"/>
  <c r="BA255" i="3" s="1"/>
  <c r="P80" i="3"/>
  <c r="K255" i="3" s="1"/>
  <c r="AN79" i="3"/>
  <c r="AO254" i="3" s="1"/>
  <c r="AH79" i="3"/>
  <c r="AC254" i="3" s="1"/>
  <c r="AC79" i="3"/>
  <c r="X254" i="3" s="1"/>
  <c r="AX79" i="3"/>
  <c r="AY254" i="3" s="1"/>
  <c r="S79" i="3"/>
  <c r="N254" i="3" s="1"/>
  <c r="BC79" i="3"/>
  <c r="BD254" i="3" s="1"/>
  <c r="AS79" i="3"/>
  <c r="AT254" i="3" s="1"/>
  <c r="X79" i="3"/>
  <c r="S254" i="3" s="1"/>
  <c r="T19" i="3"/>
  <c r="O181" i="3" s="1"/>
  <c r="AE19" i="3"/>
  <c r="O19" i="3"/>
  <c r="J181" i="3" s="1"/>
  <c r="AJ19" i="3"/>
  <c r="AK181" i="3" s="1"/>
  <c r="AO19" i="3"/>
  <c r="AP181" i="3" s="1"/>
  <c r="Y19" i="3"/>
  <c r="T181" i="3" s="1"/>
  <c r="BC92" i="3"/>
  <c r="BD267" i="3" s="1"/>
  <c r="AC92" i="3"/>
  <c r="X267" i="3" s="1"/>
  <c r="S92" i="3"/>
  <c r="N267" i="3" s="1"/>
  <c r="AN92" i="3"/>
  <c r="AO267" i="3" s="1"/>
  <c r="X92" i="3"/>
  <c r="S267" i="3" s="1"/>
  <c r="AS92" i="3"/>
  <c r="AT267" i="3" s="1"/>
  <c r="AX92" i="3"/>
  <c r="AY267" i="3" s="1"/>
  <c r="AH92" i="3"/>
  <c r="AC267" i="3" s="1"/>
  <c r="AZ68" i="3"/>
  <c r="BA243" i="3" s="1"/>
  <c r="AP68" i="3"/>
  <c r="AQ243" i="3" s="1"/>
  <c r="AE68" i="3"/>
  <c r="Z243" i="3" s="1"/>
  <c r="AK68" i="3"/>
  <c r="AU68" i="3"/>
  <c r="AV243" i="3" s="1"/>
  <c r="P68" i="3"/>
  <c r="K243" i="3" s="1"/>
  <c r="U68" i="3"/>
  <c r="P243" i="3" s="1"/>
  <c r="Z68" i="3"/>
  <c r="U243" i="3" s="1"/>
  <c r="AE91" i="3"/>
  <c r="Z266" i="3" s="1"/>
  <c r="U91" i="3"/>
  <c r="P266" i="3" s="1"/>
  <c r="AZ91" i="3"/>
  <c r="BA266" i="3" s="1"/>
  <c r="P91" i="3"/>
  <c r="K266" i="3" s="1"/>
  <c r="AK91" i="3"/>
  <c r="AL266" i="3" s="1"/>
  <c r="Z91" i="3"/>
  <c r="U266" i="3" s="1"/>
  <c r="AU91" i="3"/>
  <c r="AV266" i="3" s="1"/>
  <c r="AP91" i="3"/>
  <c r="AQ266" i="3" s="1"/>
  <c r="AG66" i="3"/>
  <c r="AB241" i="3" s="1"/>
  <c r="BB66" i="3"/>
  <c r="BC241" i="3" s="1"/>
  <c r="AW66" i="3"/>
  <c r="AX241" i="3" s="1"/>
  <c r="AR66" i="3"/>
  <c r="AS241" i="3" s="1"/>
  <c r="AB66" i="3"/>
  <c r="W241" i="3" s="1"/>
  <c r="R66" i="3"/>
  <c r="W66" i="3"/>
  <c r="R241" i="3" s="1"/>
  <c r="AM66" i="3"/>
  <c r="AN241" i="3" s="1"/>
  <c r="AF34" i="3"/>
  <c r="AG196" i="3" s="1"/>
  <c r="U34" i="3"/>
  <c r="P196" i="3" s="1"/>
  <c r="P34" i="3"/>
  <c r="K196" i="3" s="1"/>
  <c r="AK34" i="3"/>
  <c r="AL196" i="3" s="1"/>
  <c r="Z34" i="3"/>
  <c r="U196" i="3" s="1"/>
  <c r="AP34" i="3"/>
  <c r="AQ196" i="3" s="1"/>
  <c r="AF66" i="3"/>
  <c r="AA241" i="3" s="1"/>
  <c r="Q66" i="3"/>
  <c r="L241" i="3" s="1"/>
  <c r="BA66" i="3"/>
  <c r="BB241" i="3" s="1"/>
  <c r="AL66" i="3"/>
  <c r="AM241" i="3" s="1"/>
  <c r="V66" i="3"/>
  <c r="Q241" i="3" s="1"/>
  <c r="AQ66" i="3"/>
  <c r="AR241" i="3" s="1"/>
  <c r="AA66" i="3"/>
  <c r="V241" i="3" s="1"/>
  <c r="AV66" i="3"/>
  <c r="AW241" i="3" s="1"/>
  <c r="O93" i="3"/>
  <c r="J268" i="3" s="1"/>
  <c r="AD93" i="3"/>
  <c r="Y268" i="3" s="1"/>
  <c r="AJ93" i="3"/>
  <c r="AK268" i="3" s="1"/>
  <c r="T93" i="3"/>
  <c r="O268" i="3" s="1"/>
  <c r="AO93" i="3"/>
  <c r="AP268" i="3" s="1"/>
  <c r="AY93" i="3"/>
  <c r="AZ268" i="3" s="1"/>
  <c r="Y93" i="3"/>
  <c r="T268" i="3" s="1"/>
  <c r="AT93" i="3"/>
  <c r="AU268" i="3" s="1"/>
  <c r="AB12" i="3"/>
  <c r="W174" i="3" s="1"/>
  <c r="AH12" i="3"/>
  <c r="AI174" i="3" s="1"/>
  <c r="R12" i="3"/>
  <c r="M174" i="3" s="1"/>
  <c r="AM12" i="3"/>
  <c r="AN174" i="3" s="1"/>
  <c r="W12" i="3"/>
  <c r="R174" i="3" s="1"/>
  <c r="AR12" i="3"/>
  <c r="AS174" i="3" s="1"/>
  <c r="X35" i="3"/>
  <c r="S197" i="3" s="1"/>
  <c r="AN35" i="3"/>
  <c r="AO197" i="3" s="1"/>
  <c r="AC35" i="3"/>
  <c r="X197" i="3" s="1"/>
  <c r="AS35" i="3"/>
  <c r="AT197" i="3" s="1"/>
  <c r="AI35" i="3"/>
  <c r="AJ197" i="3" s="1"/>
  <c r="S35" i="3"/>
  <c r="N197" i="3" s="1"/>
  <c r="AR67" i="3"/>
  <c r="AS242" i="3" s="1"/>
  <c r="R67" i="3"/>
  <c r="M242" i="3" s="1"/>
  <c r="W67" i="3"/>
  <c r="R242" i="3" s="1"/>
  <c r="AM67" i="3"/>
  <c r="AN242" i="3" s="1"/>
  <c r="AB67" i="3"/>
  <c r="W242" i="3" s="1"/>
  <c r="AW67" i="3"/>
  <c r="AX242" i="3" s="1"/>
  <c r="BB67" i="3"/>
  <c r="BC242" i="3" s="1"/>
  <c r="AG67" i="3"/>
  <c r="AB242" i="3" s="1"/>
  <c r="Y92" i="3"/>
  <c r="T267" i="3" s="1"/>
  <c r="AT92" i="3"/>
  <c r="AU267" i="3" s="1"/>
  <c r="AY92" i="3"/>
  <c r="AZ267" i="3" s="1"/>
  <c r="O92" i="3"/>
  <c r="J267" i="3" s="1"/>
  <c r="AD92" i="3"/>
  <c r="Y267" i="3" s="1"/>
  <c r="AJ92" i="3"/>
  <c r="AK267" i="3" s="1"/>
  <c r="T92" i="3"/>
  <c r="O267" i="3" s="1"/>
  <c r="AO92" i="3"/>
  <c r="AP267" i="3" s="1"/>
  <c r="Y20" i="3"/>
  <c r="T182" i="3" s="1"/>
  <c r="AO20" i="3"/>
  <c r="AP182" i="3" s="1"/>
  <c r="T20" i="3"/>
  <c r="O182" i="3" s="1"/>
  <c r="AJ20" i="3"/>
  <c r="AK182" i="3" s="1"/>
  <c r="O20" i="3"/>
  <c r="J182" i="3" s="1"/>
  <c r="AE20" i="3"/>
  <c r="AF182" i="3" s="1"/>
  <c r="U63" i="3"/>
  <c r="P238" i="3" s="1"/>
  <c r="AZ63" i="3"/>
  <c r="BA238" i="3" s="1"/>
  <c r="P63" i="3"/>
  <c r="K238" i="3" s="1"/>
  <c r="AK63" i="3"/>
  <c r="AL238" i="3" s="1"/>
  <c r="Z63" i="3"/>
  <c r="U238" i="3" s="1"/>
  <c r="AP63" i="3"/>
  <c r="AQ238" i="3" s="1"/>
  <c r="AE63" i="3"/>
  <c r="Z238" i="3" s="1"/>
  <c r="AU63" i="3"/>
  <c r="AV238" i="3" s="1"/>
  <c r="AP19" i="3"/>
  <c r="AQ181" i="3" s="1"/>
  <c r="P19" i="3"/>
  <c r="K181" i="3" s="1"/>
  <c r="AK19" i="3"/>
  <c r="AL181" i="3" s="1"/>
  <c r="Z19" i="3"/>
  <c r="U181" i="3" s="1"/>
  <c r="AF19" i="3"/>
  <c r="AG181" i="3" s="1"/>
  <c r="U19" i="3"/>
  <c r="P181" i="3" s="1"/>
  <c r="AN20" i="3"/>
  <c r="AO182" i="3" s="1"/>
  <c r="S20" i="3"/>
  <c r="N182" i="3" s="1"/>
  <c r="AS20" i="3"/>
  <c r="AT182" i="3" s="1"/>
  <c r="X20" i="3"/>
  <c r="S182" i="3" s="1"/>
  <c r="AC20" i="3"/>
  <c r="X182" i="3" s="1"/>
  <c r="AI20" i="3"/>
  <c r="AJ182" i="3" s="1"/>
  <c r="AE93" i="3"/>
  <c r="Z268" i="3" s="1"/>
  <c r="AZ93" i="3"/>
  <c r="BA268" i="3" s="1"/>
  <c r="P93" i="3"/>
  <c r="K268" i="3" s="1"/>
  <c r="AK93" i="3"/>
  <c r="AL268" i="3" s="1"/>
  <c r="U93" i="3"/>
  <c r="P268" i="3" s="1"/>
  <c r="Z93" i="3"/>
  <c r="U268" i="3" s="1"/>
  <c r="AP93" i="3"/>
  <c r="AQ268" i="3" s="1"/>
  <c r="AU93" i="3"/>
  <c r="AV268" i="3" s="1"/>
  <c r="R34" i="3"/>
  <c r="M196" i="3" s="1"/>
  <c r="AR34" i="3"/>
  <c r="AS196" i="3" s="1"/>
  <c r="AH34" i="3"/>
  <c r="AI196" i="3" s="1"/>
  <c r="W34" i="3"/>
  <c r="R196" i="3" s="1"/>
  <c r="AB34" i="3"/>
  <c r="W196" i="3" s="1"/>
  <c r="AM34" i="3"/>
  <c r="AN196" i="3" s="1"/>
  <c r="AE33" i="3"/>
  <c r="AF195" i="3" s="1"/>
  <c r="O33" i="3"/>
  <c r="J195" i="3" s="1"/>
  <c r="T33" i="3"/>
  <c r="O195" i="3" s="1"/>
  <c r="AJ33" i="3"/>
  <c r="AK195" i="3" s="1"/>
  <c r="Y33" i="3"/>
  <c r="T195" i="3" s="1"/>
  <c r="AO33" i="3"/>
  <c r="AP195" i="3" s="1"/>
  <c r="AE23" i="3"/>
  <c r="AF185" i="3" s="1"/>
  <c r="O23" i="3"/>
  <c r="J185" i="3" s="1"/>
  <c r="T23" i="3"/>
  <c r="O185" i="3" s="1"/>
  <c r="AJ23" i="3"/>
  <c r="AK185" i="3" s="1"/>
  <c r="Y23" i="3"/>
  <c r="T185" i="3" s="1"/>
  <c r="AO23" i="3"/>
  <c r="AP185" i="3" s="1"/>
  <c r="AG34" i="3"/>
  <c r="AH196" i="3" s="1"/>
  <c r="Q34" i="3"/>
  <c r="L196" i="3" s="1"/>
  <c r="AL34" i="3"/>
  <c r="AM196" i="3" s="1"/>
  <c r="AA34" i="3"/>
  <c r="V196" i="3" s="1"/>
  <c r="AQ34" i="3"/>
  <c r="AR196" i="3" s="1"/>
  <c r="V34" i="3"/>
  <c r="Q196" i="3" s="1"/>
  <c r="O36" i="3"/>
  <c r="J198" i="3" s="1"/>
  <c r="T36" i="3"/>
  <c r="O198" i="3" s="1"/>
  <c r="AJ36" i="3"/>
  <c r="AK198" i="3" s="1"/>
  <c r="Y36" i="3"/>
  <c r="T198" i="3" s="1"/>
  <c r="AE36" i="3"/>
  <c r="AF198" i="3" s="1"/>
  <c r="AO36" i="3"/>
  <c r="AP198" i="3" s="1"/>
  <c r="AJ82" i="3"/>
  <c r="AK257" i="3" s="1"/>
  <c r="AY82" i="3"/>
  <c r="AZ257" i="3" s="1"/>
  <c r="AT82" i="3"/>
  <c r="AU257" i="3" s="1"/>
  <c r="AO82" i="3"/>
  <c r="AP257" i="3" s="1"/>
  <c r="AD82" i="3"/>
  <c r="Y257" i="3" s="1"/>
  <c r="O82" i="3"/>
  <c r="J257" i="3" s="1"/>
  <c r="Y82" i="3"/>
  <c r="T257" i="3" s="1"/>
  <c r="T82" i="3"/>
  <c r="O257" i="3" s="1"/>
  <c r="U33" i="3"/>
  <c r="P195" i="3" s="1"/>
  <c r="AF33" i="3"/>
  <c r="AG195" i="3" s="1"/>
  <c r="AK33" i="3"/>
  <c r="AL195" i="3" s="1"/>
  <c r="AP33" i="3"/>
  <c r="AQ195" i="3" s="1"/>
  <c r="Z33" i="3"/>
  <c r="U195" i="3" s="1"/>
  <c r="P33" i="3"/>
  <c r="K195" i="3" s="1"/>
  <c r="AG93" i="3"/>
  <c r="AB268" i="3" s="1"/>
  <c r="BB93" i="3"/>
  <c r="BC268" i="3" s="1"/>
  <c r="W93" i="3"/>
  <c r="R268" i="3" s="1"/>
  <c r="AW93" i="3"/>
  <c r="AX268" i="3" s="1"/>
  <c r="AM93" i="3"/>
  <c r="AN268" i="3" s="1"/>
  <c r="AR93" i="3"/>
  <c r="AS268" i="3" s="1"/>
  <c r="AB93" i="3"/>
  <c r="W268" i="3" s="1"/>
  <c r="R93" i="3"/>
  <c r="U12" i="3"/>
  <c r="P174" i="3" s="1"/>
  <c r="AF12" i="3"/>
  <c r="AG174" i="3" s="1"/>
  <c r="P12" i="3"/>
  <c r="K174" i="3" s="1"/>
  <c r="AP12" i="3"/>
  <c r="AQ174" i="3" s="1"/>
  <c r="Z12" i="3"/>
  <c r="U174" i="3" s="1"/>
  <c r="AK12" i="3"/>
  <c r="AL174" i="3" s="1"/>
  <c r="AV92" i="3"/>
  <c r="AW267" i="3" s="1"/>
  <c r="Q92" i="3"/>
  <c r="V92" i="3"/>
  <c r="Q267" i="3" s="1"/>
  <c r="AF92" i="3"/>
  <c r="AA267" i="3" s="1"/>
  <c r="AL92" i="3"/>
  <c r="AM267" i="3" s="1"/>
  <c r="AA92" i="3"/>
  <c r="V267" i="3" s="1"/>
  <c r="AQ92" i="3"/>
  <c r="AR267" i="3" s="1"/>
  <c r="BA92" i="3"/>
  <c r="BB267" i="3" s="1"/>
  <c r="AG69" i="3"/>
  <c r="AB244" i="3" s="1"/>
  <c r="BB69" i="3"/>
  <c r="BC244" i="3" s="1"/>
  <c r="AR69" i="3"/>
  <c r="AS244" i="3" s="1"/>
  <c r="AB69" i="3"/>
  <c r="W244" i="3" s="1"/>
  <c r="AW69" i="3"/>
  <c r="AX244" i="3" s="1"/>
  <c r="R69" i="3"/>
  <c r="M244" i="3" s="1"/>
  <c r="W69" i="3"/>
  <c r="R244" i="3" s="1"/>
  <c r="AM69" i="3"/>
  <c r="AN244" i="3" s="1"/>
  <c r="AK7" i="3"/>
  <c r="AL169" i="3" s="1"/>
  <c r="P7" i="3"/>
  <c r="K169" i="3" s="1"/>
  <c r="U7" i="3"/>
  <c r="P169" i="3" s="1"/>
  <c r="AP7" i="3"/>
  <c r="AQ169" i="3" s="1"/>
  <c r="Z7" i="3"/>
  <c r="U169" i="3" s="1"/>
  <c r="AF7" i="3"/>
  <c r="AG169" i="3" s="1"/>
  <c r="AB19" i="3"/>
  <c r="W181" i="3" s="1"/>
  <c r="R19" i="3"/>
  <c r="M181" i="3" s="1"/>
  <c r="AM19" i="3"/>
  <c r="AN181" i="3" s="1"/>
  <c r="W19" i="3"/>
  <c r="R181" i="3" s="1"/>
  <c r="AR19" i="3"/>
  <c r="AS181" i="3" s="1"/>
  <c r="AH19" i="3"/>
  <c r="AI181" i="3" s="1"/>
  <c r="V80" i="3"/>
  <c r="Q255" i="3" s="1"/>
  <c r="AA80" i="3"/>
  <c r="V255" i="3" s="1"/>
  <c r="AQ80" i="3"/>
  <c r="AR255" i="3" s="1"/>
  <c r="AF80" i="3"/>
  <c r="AA255" i="3" s="1"/>
  <c r="AV80" i="3"/>
  <c r="AW255" i="3" s="1"/>
  <c r="Q80" i="3"/>
  <c r="L255" i="3" s="1"/>
  <c r="AL80" i="3"/>
  <c r="AM255" i="3" s="1"/>
  <c r="BA80" i="3"/>
  <c r="BB255" i="3" s="1"/>
  <c r="P24" i="3"/>
  <c r="K186" i="3" s="1"/>
  <c r="Z24" i="3"/>
  <c r="U186" i="3" s="1"/>
  <c r="AK24" i="3"/>
  <c r="AL186" i="3" s="1"/>
  <c r="AF24" i="3"/>
  <c r="AG186" i="3" s="1"/>
  <c r="AP24" i="3"/>
  <c r="AQ186" i="3" s="1"/>
  <c r="U24" i="3"/>
  <c r="P186" i="3" s="1"/>
  <c r="X77" i="3"/>
  <c r="S252" i="3" s="1"/>
  <c r="AS77" i="3"/>
  <c r="AT252" i="3" s="1"/>
  <c r="AC77" i="3"/>
  <c r="X252" i="3" s="1"/>
  <c r="S77" i="3"/>
  <c r="N252" i="3" s="1"/>
  <c r="AN77" i="3"/>
  <c r="AO252" i="3" s="1"/>
  <c r="AH77" i="3"/>
  <c r="AC252" i="3" s="1"/>
  <c r="AX77" i="3"/>
  <c r="AY252" i="3" s="1"/>
  <c r="BC77" i="3"/>
  <c r="BD252" i="3" s="1"/>
  <c r="AE94" i="3"/>
  <c r="Z269" i="3" s="1"/>
  <c r="AK94" i="3"/>
  <c r="AL269" i="3" s="1"/>
  <c r="U94" i="3"/>
  <c r="P269" i="3" s="1"/>
  <c r="P94" i="3"/>
  <c r="K269" i="3" s="1"/>
  <c r="AZ94" i="3"/>
  <c r="BA269" i="3" s="1"/>
  <c r="AP94" i="3"/>
  <c r="AQ269" i="3" s="1"/>
  <c r="Z94" i="3"/>
  <c r="U269" i="3" s="1"/>
  <c r="AU94" i="3"/>
  <c r="AV269" i="3" s="1"/>
  <c r="AR77" i="3"/>
  <c r="AS252" i="3" s="1"/>
  <c r="BB77" i="3"/>
  <c r="BC252" i="3" s="1"/>
  <c r="R77" i="3"/>
  <c r="M252" i="3" s="1"/>
  <c r="W77" i="3"/>
  <c r="R252" i="3" s="1"/>
  <c r="AM77" i="3"/>
  <c r="AN252" i="3" s="1"/>
  <c r="AB77" i="3"/>
  <c r="W252" i="3" s="1"/>
  <c r="AW77" i="3"/>
  <c r="AX252" i="3" s="1"/>
  <c r="AG77" i="3"/>
  <c r="AB252" i="3" s="1"/>
  <c r="AV91" i="3"/>
  <c r="AW266" i="3" s="1"/>
  <c r="V91" i="3"/>
  <c r="BA91" i="3"/>
  <c r="BB266" i="3" s="1"/>
  <c r="AL91" i="3"/>
  <c r="AM266" i="3" s="1"/>
  <c r="AA91" i="3"/>
  <c r="V266" i="3" s="1"/>
  <c r="AQ91" i="3"/>
  <c r="AR266" i="3" s="1"/>
  <c r="Q91" i="3"/>
  <c r="L266" i="3" s="1"/>
  <c r="AF91" i="3"/>
  <c r="AA266" i="3" s="1"/>
  <c r="X66" i="3"/>
  <c r="S241" i="3" s="1"/>
  <c r="AS66" i="3"/>
  <c r="AT241" i="3" s="1"/>
  <c r="AC66" i="3"/>
  <c r="X241" i="3" s="1"/>
  <c r="S66" i="3"/>
  <c r="N241" i="3" s="1"/>
  <c r="AN66" i="3"/>
  <c r="AO241" i="3" s="1"/>
  <c r="AH66" i="3"/>
  <c r="AC241" i="3" s="1"/>
  <c r="AX66" i="3"/>
  <c r="AY241" i="3" s="1"/>
  <c r="BC66" i="3"/>
  <c r="BD241" i="3" s="1"/>
  <c r="W13" i="3"/>
  <c r="R175" i="3" s="1"/>
  <c r="AB13" i="3"/>
  <c r="W175" i="3" s="1"/>
  <c r="AH13" i="3"/>
  <c r="AI175" i="3" s="1"/>
  <c r="AM13" i="3"/>
  <c r="AN175" i="3" s="1"/>
  <c r="AR13" i="3"/>
  <c r="AS175" i="3" s="1"/>
  <c r="R13" i="3"/>
  <c r="M175" i="3" s="1"/>
  <c r="AQ82" i="3"/>
  <c r="AR257" i="3" s="1"/>
  <c r="AF82" i="3"/>
  <c r="AA257" i="3" s="1"/>
  <c r="AA82" i="3"/>
  <c r="V257" i="3" s="1"/>
  <c r="V82" i="3"/>
  <c r="Q257" i="3" s="1"/>
  <c r="BA82" i="3"/>
  <c r="BB257" i="3" s="1"/>
  <c r="AV82" i="3"/>
  <c r="AW257" i="3" s="1"/>
  <c r="Q82" i="3"/>
  <c r="L257" i="3" s="1"/>
  <c r="AL82" i="3"/>
  <c r="AM257" i="3" s="1"/>
  <c r="BB64" i="3"/>
  <c r="BC239" i="3" s="1"/>
  <c r="AB64" i="3"/>
  <c r="W239" i="3" s="1"/>
  <c r="AG64" i="3"/>
  <c r="AB239" i="3" s="1"/>
  <c r="AR64" i="3"/>
  <c r="AS239" i="3" s="1"/>
  <c r="AW64" i="3"/>
  <c r="AX239" i="3" s="1"/>
  <c r="R64" i="3"/>
  <c r="M239" i="3" s="1"/>
  <c r="W64" i="3"/>
  <c r="R239" i="3" s="1"/>
  <c r="AM64" i="3"/>
  <c r="AN239" i="3" s="1"/>
  <c r="AE92" i="3"/>
  <c r="Z267" i="3" s="1"/>
  <c r="AZ92" i="3"/>
  <c r="BA267" i="3" s="1"/>
  <c r="P92" i="3"/>
  <c r="K267" i="3" s="1"/>
  <c r="AK92" i="3"/>
  <c r="AL267" i="3" s="1"/>
  <c r="U92" i="3"/>
  <c r="P267" i="3" s="1"/>
  <c r="AU92" i="3"/>
  <c r="AV267" i="3" s="1"/>
  <c r="AP92" i="3"/>
  <c r="AQ267" i="3" s="1"/>
  <c r="Z92" i="3"/>
  <c r="U267" i="3" s="1"/>
  <c r="AB25" i="3"/>
  <c r="W187" i="3" s="1"/>
  <c r="AH25" i="3"/>
  <c r="AI187" i="3" s="1"/>
  <c r="AM25" i="3"/>
  <c r="AN187" i="3" s="1"/>
  <c r="W25" i="3"/>
  <c r="R187" i="3" s="1"/>
  <c r="R25" i="3"/>
  <c r="M187" i="3" s="1"/>
  <c r="AR25" i="3"/>
  <c r="AS187" i="3" s="1"/>
  <c r="AA67" i="3"/>
  <c r="V242" i="3" s="1"/>
  <c r="Q67" i="3"/>
  <c r="L242" i="3" s="1"/>
  <c r="AL67" i="3"/>
  <c r="AM242" i="3" s="1"/>
  <c r="V67" i="3"/>
  <c r="Q242" i="3" s="1"/>
  <c r="BA67" i="3"/>
  <c r="BB242" i="3" s="1"/>
  <c r="AQ67" i="3"/>
  <c r="AR242" i="3" s="1"/>
  <c r="AF67" i="3"/>
  <c r="AA242" i="3" s="1"/>
  <c r="AV67" i="3"/>
  <c r="AW242" i="3" s="1"/>
  <c r="AB68" i="3"/>
  <c r="W243" i="3" s="1"/>
  <c r="AW68" i="3"/>
  <c r="AX243" i="3" s="1"/>
  <c r="AG68" i="3"/>
  <c r="AB243" i="3" s="1"/>
  <c r="BB68" i="3"/>
  <c r="BC243" i="3" s="1"/>
  <c r="AR68" i="3"/>
  <c r="AS243" i="3" s="1"/>
  <c r="W68" i="3"/>
  <c r="R243" i="3" s="1"/>
  <c r="AM68" i="3"/>
  <c r="AN243" i="3" s="1"/>
  <c r="R68" i="3"/>
  <c r="M243" i="3" s="1"/>
  <c r="AF79" i="3"/>
  <c r="AA254" i="3" s="1"/>
  <c r="BA79" i="3"/>
  <c r="BB254" i="3" s="1"/>
  <c r="Q79" i="3"/>
  <c r="L254" i="3" s="1"/>
  <c r="AL79" i="3"/>
  <c r="AM254" i="3" s="1"/>
  <c r="V79" i="3"/>
  <c r="Q254" i="3" s="1"/>
  <c r="AQ79" i="3"/>
  <c r="AR254" i="3" s="1"/>
  <c r="AA79" i="3"/>
  <c r="V254" i="3" s="1"/>
  <c r="AV79" i="3"/>
  <c r="AW254" i="3" s="1"/>
  <c r="AX80" i="3"/>
  <c r="AY255" i="3" s="1"/>
  <c r="AH80" i="3"/>
  <c r="AC255" i="3" s="1"/>
  <c r="AS80" i="3"/>
  <c r="AT255" i="3" s="1"/>
  <c r="X80" i="3"/>
  <c r="S255" i="3" s="1"/>
  <c r="S80" i="3"/>
  <c r="N255" i="3" s="1"/>
  <c r="BC80" i="3"/>
  <c r="BD255" i="3" s="1"/>
  <c r="AC80" i="3"/>
  <c r="X255" i="3" s="1"/>
  <c r="AN80" i="3"/>
  <c r="AO255" i="3" s="1"/>
  <c r="O34" i="3"/>
  <c r="J196" i="3" s="1"/>
  <c r="Y34" i="3"/>
  <c r="T196" i="3" s="1"/>
  <c r="AO34" i="3"/>
  <c r="AP196" i="3" s="1"/>
  <c r="AE34" i="3"/>
  <c r="AF196" i="3" s="1"/>
  <c r="T34" i="3"/>
  <c r="AJ34" i="3"/>
  <c r="AK196" i="3" s="1"/>
  <c r="Q64" i="3"/>
  <c r="L239" i="3" s="1"/>
  <c r="AF64" i="3"/>
  <c r="AA239" i="3" s="1"/>
  <c r="BA64" i="3"/>
  <c r="BB239" i="3" s="1"/>
  <c r="V64" i="3"/>
  <c r="Q239" i="3" s="1"/>
  <c r="AQ64" i="3"/>
  <c r="AR239" i="3" s="1"/>
  <c r="AL64" i="3"/>
  <c r="AM239" i="3" s="1"/>
  <c r="AA64" i="3"/>
  <c r="V239" i="3" s="1"/>
  <c r="AV64" i="3"/>
  <c r="AW239" i="3" s="1"/>
  <c r="BC91" i="3"/>
  <c r="BD266" i="3" s="1"/>
  <c r="X91" i="3"/>
  <c r="S266" i="3" s="1"/>
  <c r="AS91" i="3"/>
  <c r="AT266" i="3" s="1"/>
  <c r="AC91" i="3"/>
  <c r="X266" i="3" s="1"/>
  <c r="AN91" i="3"/>
  <c r="AO266" i="3" s="1"/>
  <c r="S91" i="3"/>
  <c r="N266" i="3" s="1"/>
  <c r="AX91" i="3"/>
  <c r="AY266" i="3" s="1"/>
  <c r="AH91" i="3"/>
  <c r="AC266" i="3" s="1"/>
  <c r="AB78" i="3"/>
  <c r="W253" i="3" s="1"/>
  <c r="AR78" i="3"/>
  <c r="AS253" i="3" s="1"/>
  <c r="AG78" i="3"/>
  <c r="AB253" i="3" s="1"/>
  <c r="AW78" i="3"/>
  <c r="AX253" i="3" s="1"/>
  <c r="BB78" i="3"/>
  <c r="BC253" i="3" s="1"/>
  <c r="R78" i="3"/>
  <c r="W78" i="3"/>
  <c r="R253" i="3" s="1"/>
  <c r="AM78" i="3"/>
  <c r="O13" i="3"/>
  <c r="J175" i="3" s="1"/>
  <c r="AJ13" i="3"/>
  <c r="AK175" i="3" s="1"/>
  <c r="AO13" i="3"/>
  <c r="AP175" i="3" s="1"/>
  <c r="Y13" i="3"/>
  <c r="T175" i="3" s="1"/>
  <c r="T13" i="3"/>
  <c r="O175" i="3" s="1"/>
  <c r="AE13" i="3"/>
  <c r="AF175" i="3" s="1"/>
  <c r="X36" i="3"/>
  <c r="S198" i="3" s="1"/>
  <c r="AN36" i="3"/>
  <c r="AO198" i="3" s="1"/>
  <c r="S36" i="3"/>
  <c r="N198" i="3" s="1"/>
  <c r="AC36" i="3"/>
  <c r="X198" i="3" s="1"/>
  <c r="AI36" i="3"/>
  <c r="AJ198" i="3" s="1"/>
  <c r="AS36" i="3"/>
  <c r="AT198" i="3" s="1"/>
  <c r="O64" i="3"/>
  <c r="J239" i="3" s="1"/>
  <c r="AY64" i="3"/>
  <c r="AZ239" i="3" s="1"/>
  <c r="AT64" i="3"/>
  <c r="AU239" i="3" s="1"/>
  <c r="AD64" i="3"/>
  <c r="Y239" i="3" s="1"/>
  <c r="AO64" i="3"/>
  <c r="AP239" i="3" s="1"/>
  <c r="Y64" i="3"/>
  <c r="T239" i="3" s="1"/>
  <c r="AJ64" i="3"/>
  <c r="AK239" i="3" s="1"/>
  <c r="T64" i="3"/>
  <c r="O239" i="3" s="1"/>
  <c r="AC34" i="3"/>
  <c r="X196" i="3" s="1"/>
  <c r="S34" i="3"/>
  <c r="N196" i="3" s="1"/>
  <c r="AS34" i="3"/>
  <c r="AT196" i="3" s="1"/>
  <c r="AI34" i="3"/>
  <c r="AJ196" i="3" s="1"/>
  <c r="X34" i="3"/>
  <c r="S196" i="3" s="1"/>
  <c r="AN34" i="3"/>
  <c r="AO196" i="3" s="1"/>
  <c r="AS23" i="3"/>
  <c r="AT185" i="3" s="1"/>
  <c r="X23" i="3"/>
  <c r="S185" i="3" s="1"/>
  <c r="AC23" i="3"/>
  <c r="X185" i="3" s="1"/>
  <c r="AN23" i="3"/>
  <c r="AO185" i="3" s="1"/>
  <c r="S23" i="3"/>
  <c r="N185" i="3" s="1"/>
  <c r="AI23" i="3"/>
  <c r="AJ185" i="3" s="1"/>
  <c r="Y12" i="3"/>
  <c r="T174" i="3" s="1"/>
  <c r="T12" i="3"/>
  <c r="O174" i="3" s="1"/>
  <c r="AO12" i="3"/>
  <c r="AP174" i="3" s="1"/>
  <c r="AJ12" i="3"/>
  <c r="AK174" i="3" s="1"/>
  <c r="O12" i="3"/>
  <c r="J174" i="3" s="1"/>
  <c r="AE12" i="3"/>
  <c r="AF174" i="3" s="1"/>
  <c r="P11" i="3"/>
  <c r="K173" i="3" s="1"/>
  <c r="AP11" i="3"/>
  <c r="AQ173" i="3" s="1"/>
  <c r="Z11" i="3"/>
  <c r="U173" i="3" s="1"/>
  <c r="AK11" i="3"/>
  <c r="AL173" i="3" s="1"/>
  <c r="U11" i="3"/>
  <c r="P173" i="3" s="1"/>
  <c r="AF11" i="3"/>
  <c r="AG173" i="3" s="1"/>
  <c r="AC33" i="3"/>
  <c r="X195" i="3" s="1"/>
  <c r="X33" i="3"/>
  <c r="S195" i="3" s="1"/>
  <c r="AN33" i="3"/>
  <c r="AO195" i="3" s="1"/>
  <c r="S33" i="3"/>
  <c r="N195" i="3" s="1"/>
  <c r="AI33" i="3"/>
  <c r="AJ195" i="3" s="1"/>
  <c r="AS33" i="3"/>
  <c r="AT195" i="3" s="1"/>
  <c r="Y35" i="3"/>
  <c r="T197" i="3" s="1"/>
  <c r="T35" i="3"/>
  <c r="O197" i="3" s="1"/>
  <c r="O35" i="3"/>
  <c r="J197" i="3" s="1"/>
  <c r="AJ35" i="3"/>
  <c r="AK197" i="3" s="1"/>
  <c r="AE35" i="3"/>
  <c r="AF197" i="3" s="1"/>
  <c r="AO35" i="3"/>
  <c r="AP197" i="3" s="1"/>
  <c r="AB23" i="3"/>
  <c r="W185" i="3" s="1"/>
  <c r="AM23" i="3"/>
  <c r="AN185" i="3" s="1"/>
  <c r="R23" i="3"/>
  <c r="M185" i="3" s="1"/>
  <c r="W23" i="3"/>
  <c r="R185" i="3" s="1"/>
  <c r="AH23" i="3"/>
  <c r="AI185" i="3" s="1"/>
  <c r="AR23" i="3"/>
  <c r="AS185" i="3" s="1"/>
  <c r="O79" i="3"/>
  <c r="J254" i="3" s="1"/>
  <c r="AD79" i="3"/>
  <c r="Y254" i="3" s="1"/>
  <c r="AY79" i="3"/>
  <c r="AZ254" i="3" s="1"/>
  <c r="AJ79" i="3"/>
  <c r="AK254" i="3" s="1"/>
  <c r="T79" i="3"/>
  <c r="O254" i="3" s="1"/>
  <c r="AO79" i="3"/>
  <c r="AP254" i="3" s="1"/>
  <c r="Y79" i="3"/>
  <c r="T254" i="3" s="1"/>
  <c r="AT79" i="3"/>
  <c r="AU254" i="3" s="1"/>
  <c r="U26" i="3"/>
  <c r="P188" i="3" s="1"/>
  <c r="AF26" i="3"/>
  <c r="AG188" i="3" s="1"/>
  <c r="AK26" i="3"/>
  <c r="AL188" i="3" s="1"/>
  <c r="P26" i="3"/>
  <c r="K188" i="3" s="1"/>
  <c r="Z26" i="3"/>
  <c r="U188" i="3" s="1"/>
  <c r="AP26" i="3"/>
  <c r="AQ188" i="3" s="1"/>
  <c r="Y26" i="3"/>
  <c r="T188" i="3" s="1"/>
  <c r="AE26" i="3"/>
  <c r="AF188" i="3" s="1"/>
  <c r="T26" i="3"/>
  <c r="O188" i="3" s="1"/>
  <c r="AJ26" i="3"/>
  <c r="AK188" i="3" s="1"/>
  <c r="O26" i="3"/>
  <c r="J188" i="3" s="1"/>
  <c r="AO26" i="3"/>
  <c r="AP188" i="3" s="1"/>
  <c r="AA11" i="3"/>
  <c r="V173" i="3" s="1"/>
  <c r="AG11" i="3"/>
  <c r="AH173" i="3" s="1"/>
  <c r="AL11" i="3"/>
  <c r="AM173" i="3" s="1"/>
  <c r="V11" i="3"/>
  <c r="Q173" i="3" s="1"/>
  <c r="AQ11" i="3"/>
  <c r="AR173" i="3" s="1"/>
  <c r="Q11" i="3"/>
  <c r="L173" i="3" s="1"/>
  <c r="AO91" i="3"/>
  <c r="AP266" i="3" s="1"/>
  <c r="Y91" i="3"/>
  <c r="T266" i="3" s="1"/>
  <c r="AT91" i="3"/>
  <c r="AU266" i="3" s="1"/>
  <c r="AY91" i="3"/>
  <c r="AZ266" i="3" s="1"/>
  <c r="O91" i="3"/>
  <c r="J266" i="3" s="1"/>
  <c r="AD91" i="3"/>
  <c r="Y266" i="3" s="1"/>
  <c r="AJ91" i="3"/>
  <c r="AK266" i="3" s="1"/>
  <c r="T91" i="3"/>
  <c r="O266" i="3" s="1"/>
  <c r="S67" i="3"/>
  <c r="N242" i="3" s="1"/>
  <c r="AN67" i="3"/>
  <c r="AO242" i="3" s="1"/>
  <c r="X67" i="3"/>
  <c r="S242" i="3" s="1"/>
  <c r="AS67" i="3"/>
  <c r="AT242" i="3" s="1"/>
  <c r="AC67" i="3"/>
  <c r="X242" i="3" s="1"/>
  <c r="AH67" i="3"/>
  <c r="AC242" i="3" s="1"/>
  <c r="AX67" i="3"/>
  <c r="AY242" i="3" s="1"/>
  <c r="BC67" i="3"/>
  <c r="BD242" i="3" s="1"/>
  <c r="BC94" i="3"/>
  <c r="BD269" i="3" s="1"/>
  <c r="S94" i="3"/>
  <c r="N269" i="3" s="1"/>
  <c r="AN94" i="3"/>
  <c r="AO269" i="3" s="1"/>
  <c r="X94" i="3"/>
  <c r="S269" i="3" s="1"/>
  <c r="AS94" i="3"/>
  <c r="AT269" i="3" s="1"/>
  <c r="AC94" i="3"/>
  <c r="X269" i="3" s="1"/>
  <c r="AX94" i="3"/>
  <c r="AY269" i="3" s="1"/>
  <c r="AH94" i="3"/>
  <c r="AC269" i="3" s="1"/>
  <c r="Z69" i="3"/>
  <c r="U244" i="3" s="1"/>
  <c r="AK69" i="3"/>
  <c r="AL244" i="3" s="1"/>
  <c r="P69" i="3"/>
  <c r="K244" i="3" s="1"/>
  <c r="AP69" i="3"/>
  <c r="AQ244" i="3" s="1"/>
  <c r="AE69" i="3"/>
  <c r="Z244" i="3" s="1"/>
  <c r="U69" i="3"/>
  <c r="P244" i="3" s="1"/>
  <c r="AU69" i="3"/>
  <c r="AV244" i="3" s="1"/>
  <c r="AZ69" i="3"/>
  <c r="BA244" i="3" s="1"/>
  <c r="Z10" i="3"/>
  <c r="U172" i="3" s="1"/>
  <c r="AF10" i="3"/>
  <c r="AG172" i="3" s="1"/>
  <c r="P10" i="3"/>
  <c r="K172" i="3" s="1"/>
  <c r="AK10" i="3"/>
  <c r="AL172" i="3" s="1"/>
  <c r="U10" i="3"/>
  <c r="P172" i="3" s="1"/>
  <c r="AP10" i="3"/>
  <c r="AQ172" i="3" s="1"/>
  <c r="P23" i="3"/>
  <c r="K185" i="3" s="1"/>
  <c r="AP23" i="3"/>
  <c r="AQ185" i="3" s="1"/>
  <c r="U23" i="3"/>
  <c r="P185" i="3" s="1"/>
  <c r="Z23" i="3"/>
  <c r="U185" i="3" s="1"/>
  <c r="AK23" i="3"/>
  <c r="AL185" i="3" s="1"/>
  <c r="AF23" i="3"/>
  <c r="AG185" i="3" s="1"/>
  <c r="BA94" i="3"/>
  <c r="BB269" i="3" s="1"/>
  <c r="V94" i="3"/>
  <c r="Q269" i="3" s="1"/>
  <c r="Q94" i="3"/>
  <c r="L269" i="3" s="1"/>
  <c r="AL94" i="3"/>
  <c r="AM269" i="3" s="1"/>
  <c r="AV94" i="3"/>
  <c r="AW269" i="3" s="1"/>
  <c r="AA94" i="3"/>
  <c r="V269" i="3" s="1"/>
  <c r="AF94" i="3"/>
  <c r="AA269" i="3" s="1"/>
  <c r="AQ94" i="3"/>
  <c r="AR269" i="3" s="1"/>
  <c r="AB91" i="3"/>
  <c r="W266" i="3" s="1"/>
  <c r="AG91" i="3"/>
  <c r="AB266" i="3" s="1"/>
  <c r="BB91" i="3"/>
  <c r="BC266" i="3" s="1"/>
  <c r="AR91" i="3"/>
  <c r="AS266" i="3" s="1"/>
  <c r="W91" i="3"/>
  <c r="R266" i="3" s="1"/>
  <c r="AW91" i="3"/>
  <c r="AX266" i="3" s="1"/>
  <c r="AM91" i="3"/>
  <c r="AN266" i="3" s="1"/>
  <c r="R91" i="3"/>
  <c r="M266" i="3" s="1"/>
  <c r="Q68" i="3"/>
  <c r="L243" i="3" s="1"/>
  <c r="AL68" i="3"/>
  <c r="AM243" i="3" s="1"/>
  <c r="V68" i="3"/>
  <c r="Q243" i="3" s="1"/>
  <c r="AF68" i="3"/>
  <c r="AA243" i="3" s="1"/>
  <c r="BA68" i="3"/>
  <c r="BB243" i="3" s="1"/>
  <c r="AQ68" i="3"/>
  <c r="AR243" i="3" s="1"/>
  <c r="AA68" i="3"/>
  <c r="V243" i="3" s="1"/>
  <c r="AV68" i="3"/>
  <c r="AW243" i="3" s="1"/>
  <c r="X13" i="3"/>
  <c r="S175" i="3" s="1"/>
  <c r="S13" i="3"/>
  <c r="N175" i="3" s="1"/>
  <c r="AI13" i="3"/>
  <c r="AJ175" i="3" s="1"/>
  <c r="AS13" i="3"/>
  <c r="AT175" i="3" s="1"/>
  <c r="AN13" i="3"/>
  <c r="AO175" i="3" s="1"/>
  <c r="AC13" i="3"/>
  <c r="X175" i="3" s="1"/>
  <c r="T84" i="3"/>
  <c r="O259" i="3" s="1"/>
  <c r="AO84" i="3"/>
  <c r="AP259" i="3" s="1"/>
  <c r="Y84" i="3"/>
  <c r="T259" i="3" s="1"/>
  <c r="AT84" i="3"/>
  <c r="AU259" i="3" s="1"/>
  <c r="AY84" i="3"/>
  <c r="AZ259" i="3" s="1"/>
  <c r="AJ84" i="3"/>
  <c r="O84" i="3"/>
  <c r="J259" i="3" s="1"/>
  <c r="AD84" i="3"/>
  <c r="Y259" i="3" s="1"/>
  <c r="O65" i="3"/>
  <c r="J240" i="3" s="1"/>
  <c r="Y65" i="3"/>
  <c r="T240" i="3" s="1"/>
  <c r="AT65" i="3"/>
  <c r="AU240" i="3" s="1"/>
  <c r="AD65" i="3"/>
  <c r="Y240" i="3" s="1"/>
  <c r="AY65" i="3"/>
  <c r="AZ240" i="3" s="1"/>
  <c r="AJ65" i="3"/>
  <c r="AK240" i="3" s="1"/>
  <c r="T65" i="3"/>
  <c r="O240" i="3" s="1"/>
  <c r="AO65" i="3"/>
  <c r="AP240" i="3" s="1"/>
  <c r="V12" i="3"/>
  <c r="Q174" i="3" s="1"/>
  <c r="AG12" i="3"/>
  <c r="AH174" i="3" s="1"/>
  <c r="Q12" i="3"/>
  <c r="L174" i="3" s="1"/>
  <c r="AQ12" i="3"/>
  <c r="AR174" i="3" s="1"/>
  <c r="AL12" i="3"/>
  <c r="AM174" i="3" s="1"/>
  <c r="AA12" i="3"/>
  <c r="V174" i="3" s="1"/>
  <c r="U81" i="3"/>
  <c r="P256" i="3" s="1"/>
  <c r="AU81" i="3"/>
  <c r="AV256" i="3" s="1"/>
  <c r="AK81" i="3"/>
  <c r="AL256" i="3" s="1"/>
  <c r="P81" i="3"/>
  <c r="K256" i="3" s="1"/>
  <c r="AZ81" i="3"/>
  <c r="BA256" i="3" s="1"/>
  <c r="Z81" i="3"/>
  <c r="U256" i="3" s="1"/>
  <c r="AP81" i="3"/>
  <c r="AQ256" i="3" s="1"/>
  <c r="AE81" i="3"/>
  <c r="Z256" i="3" s="1"/>
  <c r="O63" i="3"/>
  <c r="J238" i="3" s="1"/>
  <c r="AO63" i="3"/>
  <c r="AP238" i="3" s="1"/>
  <c r="Y63" i="3"/>
  <c r="T238" i="3" s="1"/>
  <c r="AT63" i="3"/>
  <c r="AU238" i="3" s="1"/>
  <c r="AY63" i="3"/>
  <c r="AZ238" i="3" s="1"/>
  <c r="AD63" i="3"/>
  <c r="Y238" i="3" s="1"/>
  <c r="AJ63" i="3"/>
  <c r="AK238" i="3" s="1"/>
  <c r="T63" i="3"/>
  <c r="O238" i="3" s="1"/>
  <c r="P164" i="4"/>
  <c r="R164" i="4" s="1"/>
  <c r="AB238" i="3"/>
  <c r="Y62" i="3"/>
  <c r="AL6" i="3"/>
  <c r="AM168" i="3" s="1"/>
  <c r="BC62" i="3"/>
  <c r="AC62" i="3"/>
  <c r="AS62" i="3"/>
  <c r="S62" i="3"/>
  <c r="AN62" i="3"/>
  <c r="AX62" i="3"/>
  <c r="X62" i="3"/>
  <c r="AH62" i="3"/>
  <c r="AQ6" i="3"/>
  <c r="AA6" i="3"/>
  <c r="T168" i="3"/>
  <c r="AD62" i="3"/>
  <c r="AY62" i="3"/>
  <c r="AT62" i="3"/>
  <c r="AO62" i="3"/>
  <c r="AJ62" i="3"/>
  <c r="AZ62" i="3"/>
  <c r="AU62" i="3"/>
  <c r="AP62" i="3"/>
  <c r="AK62" i="3"/>
  <c r="BB62" i="3"/>
  <c r="AW62" i="3"/>
  <c r="AR62" i="3"/>
  <c r="AM62" i="3"/>
  <c r="O62" i="3"/>
  <c r="BA62" i="3"/>
  <c r="AV62" i="3"/>
  <c r="AQ62" i="3"/>
  <c r="AL62" i="3"/>
  <c r="V6" i="3"/>
  <c r="Q6" i="3"/>
  <c r="T6" i="3"/>
  <c r="AO6" i="3"/>
  <c r="AJ6" i="3"/>
  <c r="O6" i="3"/>
  <c r="AE6" i="3"/>
  <c r="AG6" i="3"/>
  <c r="T62" i="3"/>
  <c r="AE62" i="3"/>
  <c r="Z62" i="3"/>
  <c r="U62" i="3"/>
  <c r="P62" i="3"/>
  <c r="AS6" i="3"/>
  <c r="AN6" i="3"/>
  <c r="AI6" i="3"/>
  <c r="AC6" i="3"/>
  <c r="X6" i="3"/>
  <c r="S6" i="3"/>
  <c r="AP6" i="3"/>
  <c r="AK6" i="3"/>
  <c r="AF6" i="3"/>
  <c r="Z6" i="3"/>
  <c r="U6" i="3"/>
  <c r="P6" i="3"/>
  <c r="R6" i="3"/>
  <c r="AB6" i="3"/>
  <c r="W6" i="3"/>
  <c r="AH6" i="3"/>
  <c r="AM6" i="3"/>
  <c r="AR6" i="3"/>
  <c r="W62" i="3"/>
  <c r="AB62" i="3"/>
  <c r="AG62" i="3"/>
  <c r="R62" i="3"/>
  <c r="AF62" i="3"/>
  <c r="AA62" i="3"/>
  <c r="V62" i="3"/>
  <c r="Q62" i="3"/>
  <c r="AB156" i="11" l="1"/>
  <c r="K156" i="11"/>
  <c r="AC156" i="11" s="1"/>
  <c r="I156" i="15"/>
  <c r="T156" i="11" s="1"/>
  <c r="I156" i="11"/>
  <c r="G156" i="15"/>
  <c r="G156" i="11"/>
  <c r="Q348" i="3"/>
  <c r="O365" i="3"/>
  <c r="H156" i="15"/>
  <c r="S156" i="11" s="1"/>
  <c r="H156" i="11"/>
  <c r="AD251" i="3"/>
  <c r="AD250" i="3"/>
  <c r="BE251" i="3"/>
  <c r="BH251" i="3" s="1"/>
  <c r="BL251" i="3" s="1"/>
  <c r="BE250" i="3"/>
  <c r="BH250" i="3" s="1"/>
  <c r="BL250" i="3" s="1"/>
  <c r="Y180" i="3"/>
  <c r="AA180" i="3" s="1"/>
  <c r="AE180" i="3" s="1"/>
  <c r="Y178" i="3"/>
  <c r="AA178" i="3" s="1"/>
  <c r="AE178" i="3" s="1"/>
  <c r="AU178" i="3"/>
  <c r="AU179" i="3"/>
  <c r="AU180" i="3"/>
  <c r="Y179" i="3"/>
  <c r="AA179" i="3" s="1"/>
  <c r="AE179" i="3" s="1"/>
  <c r="AD15" i="3"/>
  <c r="AD16" i="3"/>
  <c r="AD18" i="3"/>
  <c r="BD76" i="3"/>
  <c r="AT18" i="3"/>
  <c r="AI76" i="3"/>
  <c r="AI75" i="3"/>
  <c r="S152" i="11"/>
  <c r="AT17" i="3"/>
  <c r="BD75" i="3"/>
  <c r="AT16" i="3"/>
  <c r="AD17" i="3"/>
  <c r="R222" i="3"/>
  <c r="J14" i="13" s="1"/>
  <c r="AR291" i="3"/>
  <c r="I110" i="12" s="1"/>
  <c r="P222" i="3"/>
  <c r="H14" i="13" s="1"/>
  <c r="M362" i="3"/>
  <c r="J359" i="3"/>
  <c r="K222" i="3"/>
  <c r="H5" i="13" s="1"/>
  <c r="AO220" i="3"/>
  <c r="K43" i="12" s="1"/>
  <c r="J358" i="3"/>
  <c r="O358" i="3" s="1"/>
  <c r="P358" i="3" s="1"/>
  <c r="AT293" i="3"/>
  <c r="K110" i="13" s="1"/>
  <c r="AO291" i="3"/>
  <c r="K103" i="12" s="1"/>
  <c r="AN222" i="3"/>
  <c r="J43" i="13" s="1"/>
  <c r="BD291" i="3"/>
  <c r="K127" i="12" s="1"/>
  <c r="AK221" i="3"/>
  <c r="G43" i="14" s="1"/>
  <c r="AC293" i="3"/>
  <c r="K92" i="13" s="1"/>
  <c r="AX291" i="3"/>
  <c r="J117" i="12" s="1"/>
  <c r="P220" i="3"/>
  <c r="H14" i="12" s="1"/>
  <c r="T152" i="11"/>
  <c r="AL221" i="3"/>
  <c r="H43" i="14" s="1"/>
  <c r="AJ220" i="3"/>
  <c r="K35" i="12" s="1"/>
  <c r="AQ222" i="3"/>
  <c r="H51" i="13" s="1"/>
  <c r="V152" i="11"/>
  <c r="AZ291" i="3"/>
  <c r="G127" i="12" s="1"/>
  <c r="AV291" i="3"/>
  <c r="H117" i="12" s="1"/>
  <c r="G152" i="13"/>
  <c r="L152" i="13" s="1"/>
  <c r="M152" i="13" s="1"/>
  <c r="O359" i="3"/>
  <c r="P359" i="3" s="1"/>
  <c r="U152" i="11"/>
  <c r="O345" i="3"/>
  <c r="J360" i="3"/>
  <c r="N362" i="3"/>
  <c r="K362" i="3"/>
  <c r="J357" i="3"/>
  <c r="L362" i="3"/>
  <c r="N291" i="3"/>
  <c r="K67" i="12" s="1"/>
  <c r="AA291" i="3"/>
  <c r="I92" i="12" s="1"/>
  <c r="X291" i="3"/>
  <c r="K84" i="12" s="1"/>
  <c r="M222" i="3"/>
  <c r="J5" i="13" s="1"/>
  <c r="AM291" i="3"/>
  <c r="I103" i="12" s="1"/>
  <c r="U222" i="3"/>
  <c r="H24" i="13" s="1"/>
  <c r="AF221" i="3"/>
  <c r="G35" i="14" s="1"/>
  <c r="S220" i="3"/>
  <c r="K14" i="12" s="1"/>
  <c r="AX293" i="3"/>
  <c r="J117" i="13" s="1"/>
  <c r="AO293" i="3"/>
  <c r="K103" i="13" s="1"/>
  <c r="S293" i="3"/>
  <c r="K75" i="13" s="1"/>
  <c r="AQ291" i="3"/>
  <c r="H110" i="12" s="1"/>
  <c r="BB291" i="3"/>
  <c r="I127" i="12" s="1"/>
  <c r="O291" i="3"/>
  <c r="G75" i="12" s="1"/>
  <c r="AY293" i="3"/>
  <c r="K117" i="13" s="1"/>
  <c r="AA293" i="3"/>
  <c r="I92" i="13" s="1"/>
  <c r="AP293" i="3"/>
  <c r="G110" i="13" s="1"/>
  <c r="AB291" i="3"/>
  <c r="J92" i="12" s="1"/>
  <c r="BD292" i="3"/>
  <c r="K127" i="14" s="1"/>
  <c r="BA292" i="3"/>
  <c r="H127" i="14" s="1"/>
  <c r="U291" i="3"/>
  <c r="H84" i="12" s="1"/>
  <c r="AM293" i="3"/>
  <c r="I103" i="13" s="1"/>
  <c r="AZ292" i="3"/>
  <c r="G127" i="14" s="1"/>
  <c r="J364" i="3"/>
  <c r="AN291" i="3"/>
  <c r="J103" i="12" s="1"/>
  <c r="AT291" i="3"/>
  <c r="K110" i="12" s="1"/>
  <c r="V291" i="3"/>
  <c r="I84" i="12" s="1"/>
  <c r="AL291" i="3"/>
  <c r="H103" i="12" s="1"/>
  <c r="AW293" i="3"/>
  <c r="I117" i="13" s="1"/>
  <c r="BB292" i="3"/>
  <c r="I127" i="14" s="1"/>
  <c r="BC292" i="3"/>
  <c r="J127" i="14" s="1"/>
  <c r="S291" i="3"/>
  <c r="K75" i="12" s="1"/>
  <c r="K291" i="3"/>
  <c r="H67" i="12" s="1"/>
  <c r="V293" i="3"/>
  <c r="I84" i="13" s="1"/>
  <c r="R291" i="3"/>
  <c r="J75" i="12" s="1"/>
  <c r="BA291" i="3"/>
  <c r="H127" i="12" s="1"/>
  <c r="L293" i="3"/>
  <c r="I67" i="13" s="1"/>
  <c r="AX292" i="3"/>
  <c r="J117" i="14" s="1"/>
  <c r="AS291" i="3"/>
  <c r="J110" i="12" s="1"/>
  <c r="P291" i="3"/>
  <c r="H75" i="12" s="1"/>
  <c r="BB293" i="3"/>
  <c r="I127" i="13" s="1"/>
  <c r="AY292" i="3"/>
  <c r="K117" i="14" s="1"/>
  <c r="AV293" i="3"/>
  <c r="H117" i="13" s="1"/>
  <c r="BC291" i="3"/>
  <c r="J127" i="12" s="1"/>
  <c r="AK291" i="3"/>
  <c r="G103" i="12" s="1"/>
  <c r="AW291" i="3"/>
  <c r="I117" i="12" s="1"/>
  <c r="Z291" i="3"/>
  <c r="H92" i="12" s="1"/>
  <c r="Q293" i="3"/>
  <c r="I75" i="13" s="1"/>
  <c r="Z293" i="3"/>
  <c r="H92" i="13" s="1"/>
  <c r="Y291" i="3"/>
  <c r="G92" i="12" s="1"/>
  <c r="AB293" i="3"/>
  <c r="J92" i="13" s="1"/>
  <c r="BD293" i="3"/>
  <c r="K127" i="13" s="1"/>
  <c r="AR293" i="3"/>
  <c r="I110" i="13" s="1"/>
  <c r="O293" i="3"/>
  <c r="G75" i="13" s="1"/>
  <c r="AQ293" i="3"/>
  <c r="H110" i="13" s="1"/>
  <c r="U293" i="3"/>
  <c r="H84" i="13" s="1"/>
  <c r="W293" i="3"/>
  <c r="J84" i="13" s="1"/>
  <c r="AK293" i="3"/>
  <c r="G103" i="13" s="1"/>
  <c r="P293" i="3"/>
  <c r="H75" i="13" s="1"/>
  <c r="J291" i="3"/>
  <c r="G67" i="12" s="1"/>
  <c r="AU291" i="3"/>
  <c r="G117" i="12" s="1"/>
  <c r="Y293" i="3"/>
  <c r="G92" i="13" s="1"/>
  <c r="AL293" i="3"/>
  <c r="H103" i="13" s="1"/>
  <c r="T291" i="3"/>
  <c r="G84" i="12" s="1"/>
  <c r="R293" i="3"/>
  <c r="J75" i="13" s="1"/>
  <c r="N293" i="3"/>
  <c r="K67" i="13" s="1"/>
  <c r="AZ293" i="3"/>
  <c r="G127" i="13" s="1"/>
  <c r="K293" i="3"/>
  <c r="H67" i="13" s="1"/>
  <c r="AP291" i="3"/>
  <c r="G110" i="12" s="1"/>
  <c r="X293" i="3"/>
  <c r="K84" i="13" s="1"/>
  <c r="AU293" i="3"/>
  <c r="G117" i="13" s="1"/>
  <c r="BA293" i="3"/>
  <c r="H127" i="13" s="1"/>
  <c r="W291" i="3"/>
  <c r="J84" i="12" s="1"/>
  <c r="AC291" i="3"/>
  <c r="K92" i="12" s="1"/>
  <c r="BC293" i="3"/>
  <c r="J127" i="13" s="1"/>
  <c r="T293" i="3"/>
  <c r="G84" i="13" s="1"/>
  <c r="AY291" i="3"/>
  <c r="K117" i="12" s="1"/>
  <c r="AS293" i="3"/>
  <c r="J110" i="13" s="1"/>
  <c r="J293" i="3"/>
  <c r="G67" i="13" s="1"/>
  <c r="AW292" i="3"/>
  <c r="I117" i="14" s="1"/>
  <c r="AG221" i="3"/>
  <c r="H35" i="14" s="1"/>
  <c r="W222" i="3"/>
  <c r="J24" i="13" s="1"/>
  <c r="AG222" i="3"/>
  <c r="H35" i="13" s="1"/>
  <c r="O221" i="3"/>
  <c r="G14" i="14" s="1"/>
  <c r="V221" i="3"/>
  <c r="I24" i="14" s="1"/>
  <c r="N220" i="3"/>
  <c r="K5" i="12" s="1"/>
  <c r="U221" i="3"/>
  <c r="H24" i="14" s="1"/>
  <c r="P221" i="3"/>
  <c r="H14" i="14" s="1"/>
  <c r="Q221" i="3"/>
  <c r="I14" i="14" s="1"/>
  <c r="K221" i="3"/>
  <c r="H5" i="14" s="1"/>
  <c r="AO221" i="3"/>
  <c r="K43" i="14" s="1"/>
  <c r="K220" i="3"/>
  <c r="H5" i="12" s="1"/>
  <c r="AI221" i="3"/>
  <c r="J35" i="14" s="1"/>
  <c r="X221" i="3"/>
  <c r="K24" i="14" s="1"/>
  <c r="U220" i="3"/>
  <c r="H24" i="12" s="1"/>
  <c r="T220" i="3"/>
  <c r="G24" i="12" s="1"/>
  <c r="Q222" i="3"/>
  <c r="I14" i="13" s="1"/>
  <c r="R221" i="3"/>
  <c r="J14" i="14" s="1"/>
  <c r="S221" i="3"/>
  <c r="K14" i="14" s="1"/>
  <c r="AN221" i="3"/>
  <c r="J43" i="14" s="1"/>
  <c r="T223" i="3"/>
  <c r="G24" i="15" s="1"/>
  <c r="AS222" i="3"/>
  <c r="J51" i="13" s="1"/>
  <c r="AP221" i="3"/>
  <c r="G51" i="14" s="1"/>
  <c r="V220" i="3"/>
  <c r="I24" i="12" s="1"/>
  <c r="T221" i="3"/>
  <c r="G24" i="14" s="1"/>
  <c r="AM220" i="3"/>
  <c r="I43" i="12" s="1"/>
  <c r="AT220" i="3"/>
  <c r="K51" i="12" s="1"/>
  <c r="AM221" i="3"/>
  <c r="I43" i="14" s="1"/>
  <c r="AH220" i="3"/>
  <c r="I35" i="12" s="1"/>
  <c r="AL222" i="3"/>
  <c r="H43" i="13" s="1"/>
  <c r="Q220" i="3"/>
  <c r="I14" i="12" s="1"/>
  <c r="AQ221" i="3"/>
  <c r="H51" i="14" s="1"/>
  <c r="AJ221" i="3"/>
  <c r="K35" i="14" s="1"/>
  <c r="AH221" i="3"/>
  <c r="I35" i="14" s="1"/>
  <c r="AR222" i="3"/>
  <c r="I51" i="13" s="1"/>
  <c r="L220" i="3"/>
  <c r="I5" i="12" s="1"/>
  <c r="AS220" i="3"/>
  <c r="J51" i="12" s="1"/>
  <c r="N221" i="3"/>
  <c r="K5" i="14" s="1"/>
  <c r="AH222" i="3"/>
  <c r="I35" i="13" s="1"/>
  <c r="AR220" i="3"/>
  <c r="I51" i="12" s="1"/>
  <c r="W220" i="3"/>
  <c r="J24" i="12" s="1"/>
  <c r="AS221" i="3"/>
  <c r="J51" i="14" s="1"/>
  <c r="AP220" i="3"/>
  <c r="G51" i="12" s="1"/>
  <c r="T222" i="3"/>
  <c r="G24" i="13" s="1"/>
  <c r="L221" i="3"/>
  <c r="I5" i="14" s="1"/>
  <c r="V222" i="3"/>
  <c r="I24" i="13" s="1"/>
  <c r="AN220" i="3"/>
  <c r="J43" i="12" s="1"/>
  <c r="M220" i="3"/>
  <c r="J5" i="12" s="1"/>
  <c r="AM223" i="3"/>
  <c r="I43" i="15" s="1"/>
  <c r="AQ220" i="3"/>
  <c r="H51" i="12" s="1"/>
  <c r="AK220" i="3"/>
  <c r="G43" i="12" s="1"/>
  <c r="AK222" i="3"/>
  <c r="G43" i="13" s="1"/>
  <c r="S222" i="3"/>
  <c r="K14" i="13" s="1"/>
  <c r="AM222" i="3"/>
  <c r="I43" i="13" s="1"/>
  <c r="AI220" i="3"/>
  <c r="J35" i="12" s="1"/>
  <c r="M221" i="3"/>
  <c r="J5" i="14" s="1"/>
  <c r="AT221" i="3"/>
  <c r="K51" i="14" s="1"/>
  <c r="AL220" i="3"/>
  <c r="H43" i="12" s="1"/>
  <c r="AT222" i="3"/>
  <c r="K51" i="13" s="1"/>
  <c r="L222" i="3"/>
  <c r="I5" i="13" s="1"/>
  <c r="R220" i="3"/>
  <c r="J14" i="12" s="1"/>
  <c r="AG220" i="3"/>
  <c r="H35" i="12" s="1"/>
  <c r="X222" i="3"/>
  <c r="K24" i="13" s="1"/>
  <c r="W221" i="3"/>
  <c r="J24" i="14" s="1"/>
  <c r="AF220" i="3"/>
  <c r="G35" i="12" s="1"/>
  <c r="O222" i="3"/>
  <c r="G14" i="13" s="1"/>
  <c r="AJ222" i="3"/>
  <c r="K35" i="13" s="1"/>
  <c r="AP222" i="3"/>
  <c r="G51" i="13" s="1"/>
  <c r="AI222" i="3"/>
  <c r="J35" i="13" s="1"/>
  <c r="AO222" i="3"/>
  <c r="K43" i="13" s="1"/>
  <c r="X220" i="3"/>
  <c r="K24" i="12" s="1"/>
  <c r="N222" i="3"/>
  <c r="K5" i="13" s="1"/>
  <c r="J221" i="3"/>
  <c r="G5" i="14" s="1"/>
  <c r="J222" i="3"/>
  <c r="G5" i="13" s="1"/>
  <c r="J220" i="3"/>
  <c r="G5" i="12" s="1"/>
  <c r="K152" i="11"/>
  <c r="H152" i="11"/>
  <c r="I152" i="11"/>
  <c r="J152" i="11"/>
  <c r="J367" i="3"/>
  <c r="G164" i="14" s="1"/>
  <c r="N321" i="3"/>
  <c r="N327" i="3" s="1"/>
  <c r="N367" i="3"/>
  <c r="K164" i="14" s="1"/>
  <c r="M321" i="3"/>
  <c r="M327" i="3" s="1"/>
  <c r="M367" i="3"/>
  <c r="J164" i="14" s="1"/>
  <c r="L309" i="3"/>
  <c r="L315" i="3" s="1"/>
  <c r="L366" i="3"/>
  <c r="I160" i="13" s="1"/>
  <c r="J366" i="3"/>
  <c r="G160" i="13" s="1"/>
  <c r="K309" i="3"/>
  <c r="K315" i="3" s="1"/>
  <c r="K366" i="3"/>
  <c r="H160" i="13" s="1"/>
  <c r="AT299" i="3"/>
  <c r="K112" i="15" s="1"/>
  <c r="V112" i="11" s="1"/>
  <c r="AU299" i="3"/>
  <c r="G122" i="15" s="1"/>
  <c r="AB299" i="3"/>
  <c r="J97" i="15" s="1"/>
  <c r="U97" i="11" s="1"/>
  <c r="V299" i="3"/>
  <c r="I87" i="15" s="1"/>
  <c r="T87" i="11" s="1"/>
  <c r="L321" i="3"/>
  <c r="L327" i="3" s="1"/>
  <c r="L367" i="3"/>
  <c r="I164" i="14" s="1"/>
  <c r="K321" i="3"/>
  <c r="K327" i="3" s="1"/>
  <c r="K367" i="3"/>
  <c r="H164" i="14" s="1"/>
  <c r="N309" i="3"/>
  <c r="N315" i="3" s="1"/>
  <c r="N366" i="3"/>
  <c r="K160" i="13" s="1"/>
  <c r="M309" i="3"/>
  <c r="M315" i="3" s="1"/>
  <c r="M366" i="3"/>
  <c r="J160" i="13" s="1"/>
  <c r="J333" i="3"/>
  <c r="J368" i="3"/>
  <c r="K302" i="3"/>
  <c r="AB300" i="3"/>
  <c r="J98" i="13" s="1"/>
  <c r="U98" i="11" s="1"/>
  <c r="BB301" i="3"/>
  <c r="I134" i="14" s="1"/>
  <c r="T134" i="11" s="1"/>
  <c r="AA302" i="3"/>
  <c r="AO302" i="3"/>
  <c r="AY300" i="3"/>
  <c r="K123" i="13" s="1"/>
  <c r="V123" i="11" s="1"/>
  <c r="Q300" i="3"/>
  <c r="I80" i="13" s="1"/>
  <c r="T80" i="11" s="1"/>
  <c r="Z300" i="3"/>
  <c r="H98" i="13" s="1"/>
  <c r="S98" i="11" s="1"/>
  <c r="O302" i="3"/>
  <c r="Y300" i="3"/>
  <c r="G98" i="13" s="1"/>
  <c r="W300" i="3"/>
  <c r="J88" i="13" s="1"/>
  <c r="U88" i="11" s="1"/>
  <c r="AW301" i="3"/>
  <c r="I124" i="14" s="1"/>
  <c r="T124" i="11" s="1"/>
  <c r="AN299" i="3"/>
  <c r="J105" i="15" s="1"/>
  <c r="U105" i="11" s="1"/>
  <c r="R299" i="3"/>
  <c r="J79" i="15" s="1"/>
  <c r="U79" i="11" s="1"/>
  <c r="V302" i="3"/>
  <c r="AO300" i="3"/>
  <c r="K106" i="13" s="1"/>
  <c r="V106" i="11" s="1"/>
  <c r="BB300" i="3"/>
  <c r="I133" i="13" s="1"/>
  <c r="T133" i="11" s="1"/>
  <c r="AL300" i="3"/>
  <c r="H106" i="13" s="1"/>
  <c r="S106" i="11" s="1"/>
  <c r="Y302" i="3"/>
  <c r="O300" i="3"/>
  <c r="G80" i="13" s="1"/>
  <c r="BC300" i="3"/>
  <c r="J133" i="13" s="1"/>
  <c r="U133" i="11" s="1"/>
  <c r="X301" i="3"/>
  <c r="K89" i="14" s="1"/>
  <c r="V89" i="11" s="1"/>
  <c r="AX299" i="3"/>
  <c r="J122" i="15" s="1"/>
  <c r="U122" i="11" s="1"/>
  <c r="M299" i="3"/>
  <c r="J70" i="15" s="1"/>
  <c r="V300" i="3"/>
  <c r="I88" i="13" s="1"/>
  <c r="T88" i="11" s="1"/>
  <c r="K301" i="3"/>
  <c r="H72" i="14" s="1"/>
  <c r="X300" i="3"/>
  <c r="K88" i="13" s="1"/>
  <c r="V88" i="11" s="1"/>
  <c r="AM300" i="3"/>
  <c r="I106" i="13" s="1"/>
  <c r="T106" i="11" s="1"/>
  <c r="AQ300" i="3"/>
  <c r="H113" i="13" s="1"/>
  <c r="S113" i="11" s="1"/>
  <c r="J302" i="3"/>
  <c r="J300" i="3"/>
  <c r="G71" i="13" s="1"/>
  <c r="AB301" i="3"/>
  <c r="J99" i="14" s="1"/>
  <c r="U99" i="11" s="1"/>
  <c r="AS300" i="3"/>
  <c r="J113" i="13" s="1"/>
  <c r="U113" i="11" s="1"/>
  <c r="AC300" i="3"/>
  <c r="K98" i="13" s="1"/>
  <c r="V98" i="11" s="1"/>
  <c r="BC301" i="3"/>
  <c r="J134" i="14" s="1"/>
  <c r="U134" i="11" s="1"/>
  <c r="AC302" i="3"/>
  <c r="BD300" i="3"/>
  <c r="K133" i="13" s="1"/>
  <c r="V133" i="11" s="1"/>
  <c r="L300" i="3"/>
  <c r="I71" i="13" s="1"/>
  <c r="U300" i="3"/>
  <c r="H88" i="13" s="1"/>
  <c r="S88" i="11" s="1"/>
  <c r="AZ300" i="3"/>
  <c r="G133" i="13" s="1"/>
  <c r="M300" i="3"/>
  <c r="J71" i="13" s="1"/>
  <c r="W302" i="3"/>
  <c r="S301" i="3"/>
  <c r="K81" i="14" s="1"/>
  <c r="V81" i="11" s="1"/>
  <c r="AP301" i="3"/>
  <c r="G114" i="14" s="1"/>
  <c r="AP302" i="3"/>
  <c r="AN302" i="3"/>
  <c r="N300" i="3"/>
  <c r="K71" i="13" s="1"/>
  <c r="AW300" i="3"/>
  <c r="I123" i="13" s="1"/>
  <c r="T123" i="11" s="1"/>
  <c r="P300" i="3"/>
  <c r="H80" i="13" s="1"/>
  <c r="S80" i="11" s="1"/>
  <c r="AK300" i="3"/>
  <c r="G106" i="13" s="1"/>
  <c r="AX300" i="3"/>
  <c r="J123" i="13" s="1"/>
  <c r="U123" i="11" s="1"/>
  <c r="S302" i="3"/>
  <c r="S300" i="3"/>
  <c r="K80" i="13" s="1"/>
  <c r="V80" i="11" s="1"/>
  <c r="AA300" i="3"/>
  <c r="I98" i="13" s="1"/>
  <c r="T98" i="11" s="1"/>
  <c r="K300" i="3"/>
  <c r="H71" i="13" s="1"/>
  <c r="AU300" i="3"/>
  <c r="G123" i="13" s="1"/>
  <c r="AN300" i="3"/>
  <c r="J106" i="13" s="1"/>
  <c r="U106" i="11" s="1"/>
  <c r="AR302" i="3"/>
  <c r="AV300" i="3"/>
  <c r="H123" i="13" s="1"/>
  <c r="T300" i="3"/>
  <c r="G88" i="13" s="1"/>
  <c r="AC301" i="3"/>
  <c r="K99" i="14" s="1"/>
  <c r="V99" i="11" s="1"/>
  <c r="AT300" i="3"/>
  <c r="K113" i="13" s="1"/>
  <c r="V113" i="11" s="1"/>
  <c r="AR300" i="3"/>
  <c r="I113" i="13" s="1"/>
  <c r="T113" i="11" s="1"/>
  <c r="BA300" i="3"/>
  <c r="H133" i="13" s="1"/>
  <c r="S133" i="11" s="1"/>
  <c r="AP300" i="3"/>
  <c r="G113" i="13" s="1"/>
  <c r="R300" i="3"/>
  <c r="J80" i="13" s="1"/>
  <c r="BD301" i="3"/>
  <c r="K134" i="14" s="1"/>
  <c r="V134" i="11" s="1"/>
  <c r="AY299" i="3"/>
  <c r="K122" i="15" s="1"/>
  <c r="V122" i="11" s="1"/>
  <c r="Y301" i="3"/>
  <c r="G99" i="14" s="1"/>
  <c r="AX301" i="3"/>
  <c r="J124" i="14" s="1"/>
  <c r="U124" i="11" s="1"/>
  <c r="J301" i="3"/>
  <c r="G72" i="14" s="1"/>
  <c r="AW302" i="3"/>
  <c r="BD302" i="3"/>
  <c r="Z302" i="3"/>
  <c r="Z301" i="3"/>
  <c r="H99" i="14" s="1"/>
  <c r="S99" i="11" s="1"/>
  <c r="AA301" i="3"/>
  <c r="I99" i="14" s="1"/>
  <c r="T99" i="11" s="1"/>
  <c r="BC302" i="3"/>
  <c r="AT301" i="3"/>
  <c r="K114" i="14" s="1"/>
  <c r="V114" i="11" s="1"/>
  <c r="AO299" i="3"/>
  <c r="K105" i="15" s="1"/>
  <c r="V105" i="11" s="1"/>
  <c r="AP299" i="3"/>
  <c r="G112" i="15" s="1"/>
  <c r="AS299" i="3"/>
  <c r="J112" i="15" s="1"/>
  <c r="U112" i="11" s="1"/>
  <c r="W299" i="3"/>
  <c r="J87" i="15" s="1"/>
  <c r="U87" i="11" s="1"/>
  <c r="L299" i="3"/>
  <c r="I70" i="15" s="1"/>
  <c r="P302" i="3"/>
  <c r="AY301" i="3"/>
  <c r="K124" i="14" s="1"/>
  <c r="V124" i="11" s="1"/>
  <c r="AR301" i="3"/>
  <c r="I114" i="14" s="1"/>
  <c r="T114" i="11" s="1"/>
  <c r="AZ299" i="3"/>
  <c r="G132" i="15" s="1"/>
  <c r="AA299" i="3"/>
  <c r="I97" i="15" s="1"/>
  <c r="T97" i="11" s="1"/>
  <c r="AV302" i="3"/>
  <c r="AK302" i="3"/>
  <c r="M301" i="3"/>
  <c r="J72" i="14" s="1"/>
  <c r="U301" i="3"/>
  <c r="H89" i="14" s="1"/>
  <c r="V301" i="3"/>
  <c r="I89" i="14" s="1"/>
  <c r="T89" i="11" s="1"/>
  <c r="AL299" i="3"/>
  <c r="H105" i="15" s="1"/>
  <c r="S105" i="11" s="1"/>
  <c r="AR299" i="3"/>
  <c r="I112" i="15" s="1"/>
  <c r="T112" i="11" s="1"/>
  <c r="Z299" i="3"/>
  <c r="H97" i="15" s="1"/>
  <c r="S97" i="11" s="1"/>
  <c r="T299" i="3"/>
  <c r="G87" i="15" s="1"/>
  <c r="X299" i="3"/>
  <c r="K87" i="15" s="1"/>
  <c r="V87" i="11" s="1"/>
  <c r="BC299" i="3"/>
  <c r="J132" i="15" s="1"/>
  <c r="U132" i="11" s="1"/>
  <c r="O301" i="3"/>
  <c r="G81" i="14" s="1"/>
  <c r="W301" i="3"/>
  <c r="J89" i="14" s="1"/>
  <c r="U89" i="11" s="1"/>
  <c r="AK299" i="3"/>
  <c r="G105" i="15" s="1"/>
  <c r="N302" i="3"/>
  <c r="BD299" i="3"/>
  <c r="K132" i="15" s="1"/>
  <c r="V132" i="11" s="1"/>
  <c r="AM302" i="3"/>
  <c r="AZ301" i="3"/>
  <c r="G134" i="14" s="1"/>
  <c r="L302" i="3"/>
  <c r="AY302" i="3"/>
  <c r="U302" i="3"/>
  <c r="AZ302" i="3"/>
  <c r="AS301" i="3"/>
  <c r="J114" i="14" s="1"/>
  <c r="U114" i="11" s="1"/>
  <c r="AV301" i="3"/>
  <c r="H124" i="14" s="1"/>
  <c r="S124" i="11" s="1"/>
  <c r="AM301" i="3"/>
  <c r="I107" i="14" s="1"/>
  <c r="T107" i="11" s="1"/>
  <c r="AB302" i="3"/>
  <c r="AO301" i="3"/>
  <c r="K107" i="14" s="1"/>
  <c r="V107" i="11" s="1"/>
  <c r="BA299" i="3"/>
  <c r="H132" i="15" s="1"/>
  <c r="S132" i="11" s="1"/>
  <c r="BB299" i="3"/>
  <c r="I132" i="15" s="1"/>
  <c r="T132" i="11" s="1"/>
  <c r="U299" i="3"/>
  <c r="H87" i="15" s="1"/>
  <c r="S87" i="11" s="1"/>
  <c r="Y299" i="3"/>
  <c r="G97" i="15" s="1"/>
  <c r="AC299" i="3"/>
  <c r="K97" i="15" s="1"/>
  <c r="V97" i="11" s="1"/>
  <c r="P301" i="3"/>
  <c r="H81" i="14" s="1"/>
  <c r="S81" i="11" s="1"/>
  <c r="Q299" i="3"/>
  <c r="I79" i="15" s="1"/>
  <c r="T79" i="11" s="1"/>
  <c r="AU301" i="3"/>
  <c r="G124" i="14" s="1"/>
  <c r="Q302" i="3"/>
  <c r="X302" i="3"/>
  <c r="AQ302" i="3"/>
  <c r="AU302" i="3"/>
  <c r="AN301" i="3"/>
  <c r="J107" i="14" s="1"/>
  <c r="U107" i="11" s="1"/>
  <c r="AQ301" i="3"/>
  <c r="H114" i="14" s="1"/>
  <c r="S114" i="11" s="1"/>
  <c r="L301" i="3"/>
  <c r="I72" i="14" s="1"/>
  <c r="M302" i="3"/>
  <c r="N301" i="3"/>
  <c r="K72" i="14" s="1"/>
  <c r="AV299" i="3"/>
  <c r="H122" i="15" s="1"/>
  <c r="S122" i="11" s="1"/>
  <c r="AM299" i="3"/>
  <c r="I105" i="15" s="1"/>
  <c r="J299" i="3"/>
  <c r="G70" i="15" s="1"/>
  <c r="N299" i="3"/>
  <c r="K70" i="15" s="1"/>
  <c r="AX302" i="3"/>
  <c r="AL302" i="3"/>
  <c r="AL301" i="3"/>
  <c r="H107" i="14" s="1"/>
  <c r="R302" i="3"/>
  <c r="T301" i="3"/>
  <c r="G89" i="14" s="1"/>
  <c r="BB302" i="3"/>
  <c r="AT302" i="3"/>
  <c r="BA302" i="3"/>
  <c r="T302" i="3"/>
  <c r="R301" i="3"/>
  <c r="J81" i="14" s="1"/>
  <c r="U81" i="11" s="1"/>
  <c r="BA301" i="3"/>
  <c r="H134" i="14" s="1"/>
  <c r="S134" i="11" s="1"/>
  <c r="Q301" i="3"/>
  <c r="I81" i="14" s="1"/>
  <c r="T81" i="11" s="1"/>
  <c r="AS302" i="3"/>
  <c r="AQ299" i="3"/>
  <c r="H112" i="15" s="1"/>
  <c r="S112" i="11" s="1"/>
  <c r="AW299" i="3"/>
  <c r="I122" i="15" s="1"/>
  <c r="T122" i="11" s="1"/>
  <c r="P299" i="3"/>
  <c r="H79" i="15" s="1"/>
  <c r="S79" i="11" s="1"/>
  <c r="O299" i="3"/>
  <c r="G79" i="15" s="1"/>
  <c r="S299" i="3"/>
  <c r="K79" i="15" s="1"/>
  <c r="AQ230" i="3"/>
  <c r="H57" i="14" s="1"/>
  <c r="AT231" i="3"/>
  <c r="AR231" i="3"/>
  <c r="P231" i="3"/>
  <c r="AS231" i="3"/>
  <c r="Q229" i="3"/>
  <c r="I20" i="13" s="1"/>
  <c r="T20" i="11" s="1"/>
  <c r="Q230" i="3"/>
  <c r="I21" i="14" s="1"/>
  <c r="T21" i="11" s="1"/>
  <c r="AO230" i="3"/>
  <c r="K48" i="14" s="1"/>
  <c r="V48" i="11" s="1"/>
  <c r="AN229" i="3"/>
  <c r="J47" i="13" s="1"/>
  <c r="U47" i="11" s="1"/>
  <c r="AN230" i="3"/>
  <c r="J48" i="14" s="1"/>
  <c r="U48" i="11" s="1"/>
  <c r="S229" i="3"/>
  <c r="K20" i="13" s="1"/>
  <c r="V20" i="11" s="1"/>
  <c r="AK228" i="3"/>
  <c r="G46" i="15" s="1"/>
  <c r="L228" i="3"/>
  <c r="I9" i="15" s="1"/>
  <c r="R228" i="3"/>
  <c r="J19" i="15" s="1"/>
  <c r="U19" i="11" s="1"/>
  <c r="AO228" i="3"/>
  <c r="K46" i="15" s="1"/>
  <c r="V46" i="11" s="1"/>
  <c r="U230" i="3"/>
  <c r="H31" i="14" s="1"/>
  <c r="S31" i="11" s="1"/>
  <c r="AJ231" i="3"/>
  <c r="V231" i="3"/>
  <c r="K231" i="3"/>
  <c r="W231" i="3"/>
  <c r="L229" i="3"/>
  <c r="I10" i="13" s="1"/>
  <c r="AR230" i="3"/>
  <c r="I57" i="14" s="1"/>
  <c r="T57" i="11" s="1"/>
  <c r="S230" i="3"/>
  <c r="K21" i="14" s="1"/>
  <c r="V21" i="11" s="1"/>
  <c r="R229" i="3"/>
  <c r="J20" i="13" s="1"/>
  <c r="U20" i="11" s="1"/>
  <c r="W230" i="3"/>
  <c r="J31" i="14" s="1"/>
  <c r="U31" i="11" s="1"/>
  <c r="AJ229" i="3"/>
  <c r="O228" i="3"/>
  <c r="G19" i="15" s="1"/>
  <c r="AR228" i="3"/>
  <c r="AN228" i="3"/>
  <c r="J46" i="15" s="1"/>
  <c r="U46" i="11" s="1"/>
  <c r="N228" i="3"/>
  <c r="K9" i="15" s="1"/>
  <c r="AP230" i="3"/>
  <c r="G57" i="14" s="1"/>
  <c r="K230" i="3"/>
  <c r="H11" i="14" s="1"/>
  <c r="X231" i="3"/>
  <c r="AP231" i="3"/>
  <c r="AM231" i="3"/>
  <c r="I49" i="12" s="1"/>
  <c r="T49" i="11" s="1"/>
  <c r="AK229" i="3"/>
  <c r="G47" i="13" s="1"/>
  <c r="AQ231" i="3"/>
  <c r="AQ229" i="3"/>
  <c r="AR229" i="3"/>
  <c r="AH230" i="3"/>
  <c r="I40" i="14" s="1"/>
  <c r="T40" i="11" s="1"/>
  <c r="AI229" i="3"/>
  <c r="N229" i="3"/>
  <c r="K10" i="13" s="1"/>
  <c r="AQ228" i="3"/>
  <c r="AM228" i="3"/>
  <c r="I46" i="15" s="1"/>
  <c r="T46" i="11" s="1"/>
  <c r="AI228" i="3"/>
  <c r="J230" i="3"/>
  <c r="G11" i="14" s="1"/>
  <c r="AL230" i="3"/>
  <c r="H48" i="14" s="1"/>
  <c r="S48" i="11" s="1"/>
  <c r="N231" i="3"/>
  <c r="AF231" i="3"/>
  <c r="Q231" i="3"/>
  <c r="O229" i="3"/>
  <c r="G20" i="13" s="1"/>
  <c r="AG231" i="3"/>
  <c r="AL229" i="3"/>
  <c r="H47" i="13" s="1"/>
  <c r="S47" i="11" s="1"/>
  <c r="V229" i="3"/>
  <c r="I30" i="13" s="1"/>
  <c r="T30" i="11" s="1"/>
  <c r="L230" i="3"/>
  <c r="I11" i="14" s="1"/>
  <c r="M229" i="3"/>
  <c r="J10" i="13" s="1"/>
  <c r="X229" i="3"/>
  <c r="K30" i="13" s="1"/>
  <c r="V30" i="11" s="1"/>
  <c r="AG228" i="3"/>
  <c r="Q228" i="3"/>
  <c r="I19" i="15" s="1"/>
  <c r="T19" i="11" s="1"/>
  <c r="M228" i="3"/>
  <c r="J9" i="15" s="1"/>
  <c r="T227" i="3"/>
  <c r="AK230" i="3"/>
  <c r="G48" i="14" s="1"/>
  <c r="AG230" i="3"/>
  <c r="H40" i="14" s="1"/>
  <c r="S40" i="11" s="1"/>
  <c r="AO231" i="3"/>
  <c r="K49" i="12" s="1"/>
  <c r="V49" i="11" s="1"/>
  <c r="T231" i="3"/>
  <c r="R231" i="3"/>
  <c r="K229" i="3"/>
  <c r="H10" i="13" s="1"/>
  <c r="AM230" i="3"/>
  <c r="I48" i="14" s="1"/>
  <c r="T48" i="11" s="1"/>
  <c r="AJ230" i="3"/>
  <c r="K40" i="14" s="1"/>
  <c r="V40" i="11" s="1"/>
  <c r="W229" i="3"/>
  <c r="J30" i="13" s="1"/>
  <c r="U30" i="11" s="1"/>
  <c r="R230" i="3"/>
  <c r="J21" i="14" s="1"/>
  <c r="U21" i="11" s="1"/>
  <c r="AO229" i="3"/>
  <c r="K47" i="13" s="1"/>
  <c r="V47" i="11" s="1"/>
  <c r="T228" i="3"/>
  <c r="G29" i="15" s="1"/>
  <c r="K228" i="3"/>
  <c r="H9" i="15" s="1"/>
  <c r="V228" i="3"/>
  <c r="I29" i="15" s="1"/>
  <c r="X228" i="3"/>
  <c r="K29" i="15" s="1"/>
  <c r="V29" i="11" s="1"/>
  <c r="O230" i="3"/>
  <c r="G21" i="14" s="1"/>
  <c r="P230" i="3"/>
  <c r="H21" i="14" s="1"/>
  <c r="S21" i="11" s="1"/>
  <c r="S231" i="3"/>
  <c r="AK231" i="3"/>
  <c r="G49" i="12" s="1"/>
  <c r="AF229" i="3"/>
  <c r="AI231" i="3"/>
  <c r="P229" i="3"/>
  <c r="H20" i="13" s="1"/>
  <c r="S20" i="11" s="1"/>
  <c r="AM229" i="3"/>
  <c r="I47" i="13" s="1"/>
  <c r="T47" i="11" s="1"/>
  <c r="V230" i="3"/>
  <c r="I31" i="14" s="1"/>
  <c r="T31" i="11" s="1"/>
  <c r="AT230" i="3"/>
  <c r="K57" i="14" s="1"/>
  <c r="V57" i="11" s="1"/>
  <c r="AS229" i="3"/>
  <c r="AI230" i="3"/>
  <c r="J40" i="14" s="1"/>
  <c r="U40" i="11" s="1"/>
  <c r="AT229" i="3"/>
  <c r="AF228" i="3"/>
  <c r="U228" i="3"/>
  <c r="H29" i="15" s="1"/>
  <c r="S29" i="11" s="1"/>
  <c r="AH228" i="3"/>
  <c r="AT228" i="3"/>
  <c r="AM227" i="3"/>
  <c r="AF230" i="3"/>
  <c r="G40" i="14" s="1"/>
  <c r="O231" i="3"/>
  <c r="AH231" i="3"/>
  <c r="AP229" i="3"/>
  <c r="AL231" i="3"/>
  <c r="H49" i="12" s="1"/>
  <c r="S49" i="11" s="1"/>
  <c r="M231" i="3"/>
  <c r="AG229" i="3"/>
  <c r="N230" i="3"/>
  <c r="K11" i="14" s="1"/>
  <c r="M230" i="3"/>
  <c r="J11" i="14" s="1"/>
  <c r="AP228" i="3"/>
  <c r="AL228" i="3"/>
  <c r="H46" i="15" s="1"/>
  <c r="S46" i="11" s="1"/>
  <c r="W228" i="3"/>
  <c r="J29" i="15" s="1"/>
  <c r="U29" i="11" s="1"/>
  <c r="S228" i="3"/>
  <c r="K19" i="15" s="1"/>
  <c r="V19" i="11" s="1"/>
  <c r="T230" i="3"/>
  <c r="G31" i="14" s="1"/>
  <c r="J231" i="3"/>
  <c r="L231" i="3"/>
  <c r="T229" i="3"/>
  <c r="G30" i="13" s="1"/>
  <c r="U231" i="3"/>
  <c r="AN231" i="3"/>
  <c r="J49" i="12" s="1"/>
  <c r="U49" i="11" s="1"/>
  <c r="U229" i="3"/>
  <c r="H30" i="13" s="1"/>
  <c r="X230" i="3"/>
  <c r="K31" i="14" s="1"/>
  <c r="V31" i="11" s="1"/>
  <c r="AS230" i="3"/>
  <c r="J57" i="14" s="1"/>
  <c r="U57" i="11" s="1"/>
  <c r="J228" i="3"/>
  <c r="G9" i="15" s="1"/>
  <c r="P228" i="3"/>
  <c r="H19" i="15" s="1"/>
  <c r="S19" i="11" s="1"/>
  <c r="AS228" i="3"/>
  <c r="AJ228" i="3"/>
  <c r="Y281" i="3"/>
  <c r="Y292" i="3" s="1"/>
  <c r="G92" i="14" s="1"/>
  <c r="Z281" i="3"/>
  <c r="Z292" i="3" s="1"/>
  <c r="H92" i="14" s="1"/>
  <c r="Q281" i="3"/>
  <c r="Z76" i="4"/>
  <c r="Y176" i="3"/>
  <c r="Z4" i="4"/>
  <c r="N281" i="3"/>
  <c r="N292" i="3" s="1"/>
  <c r="K67" i="14" s="1"/>
  <c r="AV281" i="3"/>
  <c r="AV292" i="3" s="1"/>
  <c r="H117" i="14" s="1"/>
  <c r="Z118" i="4"/>
  <c r="Z55" i="4"/>
  <c r="O281" i="3"/>
  <c r="O292" i="3" s="1"/>
  <c r="G75" i="14" s="1"/>
  <c r="K281" i="3"/>
  <c r="K292" i="3" s="1"/>
  <c r="H67" i="14" s="1"/>
  <c r="M281" i="3"/>
  <c r="M292" i="3" s="1"/>
  <c r="J67" i="14" s="1"/>
  <c r="V281" i="3"/>
  <c r="V292" i="3" s="1"/>
  <c r="I84" i="14" s="1"/>
  <c r="Z112" i="4"/>
  <c r="Z28" i="4"/>
  <c r="S281" i="3"/>
  <c r="S292" i="3" s="1"/>
  <c r="K75" i="14" s="1"/>
  <c r="AK281" i="3"/>
  <c r="AK292" i="3" s="1"/>
  <c r="G103" i="14" s="1"/>
  <c r="AL281" i="3"/>
  <c r="AL292" i="3" s="1"/>
  <c r="H103" i="14" s="1"/>
  <c r="W281" i="3"/>
  <c r="W292" i="3" s="1"/>
  <c r="J84" i="14" s="1"/>
  <c r="AR281" i="3"/>
  <c r="AR292" i="3" s="1"/>
  <c r="I110" i="14" s="1"/>
  <c r="Z129" i="4"/>
  <c r="AO281" i="3"/>
  <c r="AO292" i="3" s="1"/>
  <c r="K103" i="14" s="1"/>
  <c r="J281" i="3"/>
  <c r="J292" i="3" s="1"/>
  <c r="G67" i="14" s="1"/>
  <c r="P281" i="3"/>
  <c r="P292" i="3" s="1"/>
  <c r="H75" i="14" s="1"/>
  <c r="AS281" i="3"/>
  <c r="AS292" i="3" s="1"/>
  <c r="J110" i="14" s="1"/>
  <c r="AA281" i="3"/>
  <c r="AA292" i="3" s="1"/>
  <c r="I92" i="14" s="1"/>
  <c r="Z115" i="4"/>
  <c r="AC281" i="3"/>
  <c r="AC292" i="3" s="1"/>
  <c r="K92" i="14" s="1"/>
  <c r="T281" i="3"/>
  <c r="T292" i="3" s="1"/>
  <c r="G84" i="14" s="1"/>
  <c r="AQ281" i="3"/>
  <c r="AQ292" i="3" s="1"/>
  <c r="H110" i="14" s="1"/>
  <c r="AN281" i="3"/>
  <c r="AN292" i="3" s="1"/>
  <c r="J103" i="14" s="1"/>
  <c r="Z91" i="4"/>
  <c r="Z35" i="4"/>
  <c r="AT281" i="3"/>
  <c r="AT292" i="3" s="1"/>
  <c r="K110" i="14" s="1"/>
  <c r="AP281" i="3"/>
  <c r="AP292" i="3" s="1"/>
  <c r="G110" i="14" s="1"/>
  <c r="U281" i="3"/>
  <c r="U292" i="3" s="1"/>
  <c r="H84" i="14" s="1"/>
  <c r="R281" i="3"/>
  <c r="R292" i="3" s="1"/>
  <c r="J75" i="14" s="1"/>
  <c r="L281" i="3"/>
  <c r="L292" i="3" s="1"/>
  <c r="I67" i="14" s="1"/>
  <c r="Z99" i="4"/>
  <c r="Z48" i="4"/>
  <c r="X281" i="3"/>
  <c r="X292" i="3" s="1"/>
  <c r="K84" i="14" s="1"/>
  <c r="AU281" i="3"/>
  <c r="AU292" i="3" s="1"/>
  <c r="G117" i="14" s="1"/>
  <c r="AB281" i="3"/>
  <c r="AB292" i="3" s="1"/>
  <c r="J92" i="14" s="1"/>
  <c r="AM281" i="3"/>
  <c r="AM292" i="3" s="1"/>
  <c r="I103" i="14" s="1"/>
  <c r="Z63" i="4"/>
  <c r="AD249" i="3"/>
  <c r="AF249" i="3" s="1"/>
  <c r="AJ249" i="3" s="1"/>
  <c r="AD248" i="3"/>
  <c r="AU177" i="3"/>
  <c r="AX177" i="3" s="1"/>
  <c r="BB177" i="3" s="1"/>
  <c r="BE249" i="3"/>
  <c r="BH249" i="3" s="1"/>
  <c r="BL249" i="3" s="1"/>
  <c r="BE248" i="3"/>
  <c r="BH248" i="3" s="1"/>
  <c r="BL248" i="3" s="1"/>
  <c r="AI74" i="3"/>
  <c r="AU176" i="3"/>
  <c r="Y177" i="3"/>
  <c r="BD73" i="3"/>
  <c r="BD74" i="3"/>
  <c r="AI73" i="3"/>
  <c r="AT15" i="3"/>
  <c r="AT14" i="3"/>
  <c r="AD14" i="3"/>
  <c r="T35" i="4"/>
  <c r="V55" i="4"/>
  <c r="V28" i="4"/>
  <c r="X55" i="4"/>
  <c r="X28" i="4"/>
  <c r="V48" i="4"/>
  <c r="T28" i="4"/>
  <c r="V35" i="4"/>
  <c r="T4" i="4"/>
  <c r="T55" i="4"/>
  <c r="V99" i="4"/>
  <c r="T99" i="4"/>
  <c r="V71" i="4"/>
  <c r="T71" i="4"/>
  <c r="T112" i="4"/>
  <c r="V129" i="4"/>
  <c r="T129" i="4"/>
  <c r="V118" i="4"/>
  <c r="X63" i="4"/>
  <c r="T118" i="4"/>
  <c r="X35" i="4"/>
  <c r="T91" i="4"/>
  <c r="V115" i="4"/>
  <c r="T115" i="4"/>
  <c r="V76" i="4"/>
  <c r="T76" i="4"/>
  <c r="V63" i="4"/>
  <c r="T63" i="4"/>
  <c r="V91" i="4"/>
  <c r="V4" i="4"/>
  <c r="T48" i="4"/>
  <c r="Y191" i="3"/>
  <c r="AU189" i="3"/>
  <c r="AZ189" i="3" s="1"/>
  <c r="BB189" i="3" s="1"/>
  <c r="AU194" i="3"/>
  <c r="AZ194" i="3" s="1"/>
  <c r="BB194" i="3" s="1"/>
  <c r="Y193" i="3"/>
  <c r="AU192" i="3"/>
  <c r="AZ192" i="3" s="1"/>
  <c r="BB192" i="3" s="1"/>
  <c r="AU193" i="3"/>
  <c r="AZ193" i="3" s="1"/>
  <c r="BB193" i="3" s="1"/>
  <c r="Y192" i="3"/>
  <c r="AU191" i="3"/>
  <c r="AZ191" i="3" s="1"/>
  <c r="BB191" i="3" s="1"/>
  <c r="Y194" i="3"/>
  <c r="AU190" i="3"/>
  <c r="AZ190" i="3" s="1"/>
  <c r="BB190" i="3" s="1"/>
  <c r="Y189" i="3"/>
  <c r="Y190" i="3"/>
  <c r="AT27" i="3"/>
  <c r="AD31" i="3"/>
  <c r="AD29" i="3"/>
  <c r="AT32" i="3"/>
  <c r="AT30" i="3"/>
  <c r="AD27" i="3"/>
  <c r="AT31" i="3"/>
  <c r="AT29" i="3"/>
  <c r="AD30" i="3"/>
  <c r="AT28" i="3"/>
  <c r="AD32" i="3"/>
  <c r="AD28" i="3"/>
  <c r="AD263" i="3"/>
  <c r="BE262" i="3"/>
  <c r="BJ262" i="3" s="1"/>
  <c r="BL262" i="3" s="1"/>
  <c r="BE263" i="3"/>
  <c r="BJ263" i="3" s="1"/>
  <c r="BL263" i="3" s="1"/>
  <c r="AD262" i="3"/>
  <c r="AH262" i="3" s="1"/>
  <c r="AJ262" i="3" s="1"/>
  <c r="AD264" i="3"/>
  <c r="BE264" i="3"/>
  <c r="BJ264" i="3" s="1"/>
  <c r="BL264" i="3" s="1"/>
  <c r="AD265" i="3"/>
  <c r="AD260" i="3"/>
  <c r="BE261" i="3"/>
  <c r="BJ261" i="3" s="1"/>
  <c r="BL261" i="3" s="1"/>
  <c r="BE260" i="3"/>
  <c r="BJ260" i="3" s="1"/>
  <c r="BL260" i="3" s="1"/>
  <c r="BE265" i="3"/>
  <c r="BJ265" i="3" s="1"/>
  <c r="BL265" i="3" s="1"/>
  <c r="AD261" i="3"/>
  <c r="AI87" i="3"/>
  <c r="AI88" i="3"/>
  <c r="BD86" i="3"/>
  <c r="AI85" i="3"/>
  <c r="BD90" i="3"/>
  <c r="AI89" i="3"/>
  <c r="BD89" i="3"/>
  <c r="AI90" i="3"/>
  <c r="BD87" i="3"/>
  <c r="BD88" i="3"/>
  <c r="BD85" i="3"/>
  <c r="AI86" i="3"/>
  <c r="AU200" i="3"/>
  <c r="AY200" i="3" s="1"/>
  <c r="BB200" i="3" s="1"/>
  <c r="Y200" i="3"/>
  <c r="Y199" i="3"/>
  <c r="Y201" i="3"/>
  <c r="AU202" i="3"/>
  <c r="AY202" i="3" s="1"/>
  <c r="BB202" i="3" s="1"/>
  <c r="AU201" i="3"/>
  <c r="AY201" i="3" s="1"/>
  <c r="BB201" i="3" s="1"/>
  <c r="Y202" i="3"/>
  <c r="AU199" i="3"/>
  <c r="AY199" i="3" s="1"/>
  <c r="BB199" i="3" s="1"/>
  <c r="BE272" i="3"/>
  <c r="BI272" i="3" s="1"/>
  <c r="BL272" i="3" s="1"/>
  <c r="AD37" i="3"/>
  <c r="BE273" i="3"/>
  <c r="BI273" i="3" s="1"/>
  <c r="BL273" i="3" s="1"/>
  <c r="AT38" i="3"/>
  <c r="AD39" i="3"/>
  <c r="BE270" i="3"/>
  <c r="BI270" i="3" s="1"/>
  <c r="BL270" i="3" s="1"/>
  <c r="AD271" i="3"/>
  <c r="AD270" i="3"/>
  <c r="BE271" i="3"/>
  <c r="BI271" i="3" s="1"/>
  <c r="BL271" i="3" s="1"/>
  <c r="AD38" i="3"/>
  <c r="AD273" i="3"/>
  <c r="AT40" i="3"/>
  <c r="AT37" i="3"/>
  <c r="AD272" i="3"/>
  <c r="AT39" i="3"/>
  <c r="AD40" i="3"/>
  <c r="BD96" i="3"/>
  <c r="BD97" i="3"/>
  <c r="BD98" i="3"/>
  <c r="AI95" i="3"/>
  <c r="BD95" i="3"/>
  <c r="AI96" i="3"/>
  <c r="AI97" i="3"/>
  <c r="AI98" i="3"/>
  <c r="X76" i="4"/>
  <c r="X129" i="4"/>
  <c r="X112" i="4"/>
  <c r="X115" i="4"/>
  <c r="X91" i="4"/>
  <c r="X99" i="4"/>
  <c r="BE246" i="3"/>
  <c r="BH246" i="3" s="1"/>
  <c r="BL246" i="3" s="1"/>
  <c r="AD246" i="3"/>
  <c r="AI72" i="3"/>
  <c r="K247" i="3"/>
  <c r="AD247" i="3" s="1"/>
  <c r="BE247" i="3"/>
  <c r="BH247" i="3" s="1"/>
  <c r="BL247" i="3" s="1"/>
  <c r="AD245" i="3"/>
  <c r="BE245" i="3"/>
  <c r="BD71" i="3"/>
  <c r="BD70" i="3"/>
  <c r="BD72" i="3"/>
  <c r="AI71" i="3"/>
  <c r="AI70" i="3"/>
  <c r="BE275" i="3"/>
  <c r="BG275" i="3" s="1"/>
  <c r="Y203" i="3"/>
  <c r="Z203" i="3" s="1"/>
  <c r="AU215" i="3"/>
  <c r="AW215" i="3" s="1"/>
  <c r="BE287" i="3"/>
  <c r="AD280" i="3"/>
  <c r="AE280" i="3" s="1"/>
  <c r="AU209" i="3"/>
  <c r="Y211" i="3"/>
  <c r="Z211" i="3" s="1"/>
  <c r="AU208" i="3"/>
  <c r="AD287" i="3"/>
  <c r="AE287" i="3" s="1"/>
  <c r="AD288" i="3"/>
  <c r="AE288" i="3" s="1"/>
  <c r="BE274" i="3"/>
  <c r="AU217" i="3"/>
  <c r="AU213" i="3"/>
  <c r="BE279" i="3"/>
  <c r="BE280" i="3"/>
  <c r="AD284" i="3"/>
  <c r="AE284" i="3" s="1"/>
  <c r="AD285" i="3"/>
  <c r="AE285" i="3" s="1"/>
  <c r="Y205" i="3"/>
  <c r="Z205" i="3" s="1"/>
  <c r="Y210" i="3"/>
  <c r="Z210" i="3" s="1"/>
  <c r="AU206" i="3"/>
  <c r="AU216" i="3"/>
  <c r="AU204" i="3"/>
  <c r="BE278" i="3"/>
  <c r="AD283" i="3"/>
  <c r="AE283" i="3" s="1"/>
  <c r="BE285" i="3"/>
  <c r="Y214" i="3"/>
  <c r="Z214" i="3" s="1"/>
  <c r="Y207" i="3"/>
  <c r="Z207" i="3" s="1"/>
  <c r="BE286" i="3"/>
  <c r="AD279" i="3"/>
  <c r="AE279" i="3" s="1"/>
  <c r="Y208" i="3"/>
  <c r="Z208" i="3" s="1"/>
  <c r="AM218" i="3"/>
  <c r="AM55" i="4" s="1"/>
  <c r="M55" i="4" s="1"/>
  <c r="AD274" i="3"/>
  <c r="AE274" i="3" s="1"/>
  <c r="AD275" i="3"/>
  <c r="AE275" i="3" s="1"/>
  <c r="AD276" i="3"/>
  <c r="AE276" i="3" s="1"/>
  <c r="AD282" i="3"/>
  <c r="AE282" i="3" s="1"/>
  <c r="BE283" i="3"/>
  <c r="Y217" i="3"/>
  <c r="Z217" i="3" s="1"/>
  <c r="BE288" i="3"/>
  <c r="T218" i="3"/>
  <c r="AG35" i="4" s="1"/>
  <c r="BE277" i="3"/>
  <c r="AU211" i="3"/>
  <c r="Y212" i="3"/>
  <c r="Z212" i="3" s="1"/>
  <c r="AD277" i="3"/>
  <c r="AE277" i="3" s="1"/>
  <c r="Y209" i="3"/>
  <c r="Z209" i="3" s="1"/>
  <c r="AU212" i="3"/>
  <c r="Y213" i="3"/>
  <c r="Z213" i="3" s="1"/>
  <c r="Y215" i="3"/>
  <c r="Z215" i="3" s="1"/>
  <c r="BE276" i="3"/>
  <c r="AU205" i="3"/>
  <c r="Y204" i="3"/>
  <c r="Z204" i="3" s="1"/>
  <c r="AU203" i="3"/>
  <c r="AD278" i="3"/>
  <c r="AE278" i="3" s="1"/>
  <c r="BE282" i="3"/>
  <c r="BE284" i="3"/>
  <c r="AU210" i="3"/>
  <c r="AU207" i="3"/>
  <c r="AU214" i="3"/>
  <c r="Y206" i="3"/>
  <c r="Z206" i="3" s="1"/>
  <c r="AD286" i="3"/>
  <c r="AE286" i="3" s="1"/>
  <c r="Y216" i="3"/>
  <c r="Z216" i="3" s="1"/>
  <c r="BD113" i="3"/>
  <c r="AT54" i="3"/>
  <c r="AT53" i="3"/>
  <c r="AI113" i="3"/>
  <c r="BD111" i="3"/>
  <c r="AD55" i="3"/>
  <c r="BD112" i="3"/>
  <c r="AT55" i="3"/>
  <c r="AI112" i="3"/>
  <c r="AD53" i="3"/>
  <c r="AI111" i="3"/>
  <c r="AD54" i="3"/>
  <c r="AW114" i="3"/>
  <c r="W114" i="3"/>
  <c r="AR56" i="3"/>
  <c r="AN114" i="3"/>
  <c r="AT50" i="3"/>
  <c r="AF56" i="3"/>
  <c r="AA114" i="3"/>
  <c r="AY114" i="3"/>
  <c r="AA56" i="3"/>
  <c r="AU114" i="3"/>
  <c r="AF114" i="3"/>
  <c r="X56" i="3"/>
  <c r="BB114" i="3"/>
  <c r="AZ114" i="3"/>
  <c r="AD114" i="3"/>
  <c r="S114" i="3"/>
  <c r="Z56" i="3"/>
  <c r="P56" i="3"/>
  <c r="S56" i="3"/>
  <c r="AT48" i="3"/>
  <c r="AT52" i="3"/>
  <c r="AH56" i="3"/>
  <c r="AC56" i="3"/>
  <c r="AL114" i="3"/>
  <c r="O114" i="3"/>
  <c r="AQ56" i="3"/>
  <c r="AS114" i="3"/>
  <c r="AG56" i="3"/>
  <c r="AD49" i="3"/>
  <c r="AT45" i="3"/>
  <c r="BD237" i="3"/>
  <c r="BC114" i="3"/>
  <c r="W56" i="3"/>
  <c r="AI56" i="3"/>
  <c r="P114" i="3"/>
  <c r="T114" i="3"/>
  <c r="AQ114" i="3"/>
  <c r="AD46" i="3"/>
  <c r="AT49" i="3"/>
  <c r="AO56" i="3"/>
  <c r="AD51" i="3"/>
  <c r="AN56" i="3"/>
  <c r="U114" i="3"/>
  <c r="AV114" i="3"/>
  <c r="AC114" i="3"/>
  <c r="Y114" i="3"/>
  <c r="AT47" i="3"/>
  <c r="AD48" i="3"/>
  <c r="AD47" i="3"/>
  <c r="V56" i="3"/>
  <c r="AT51" i="3"/>
  <c r="AD45" i="3"/>
  <c r="AT46" i="3"/>
  <c r="AD44" i="3"/>
  <c r="J168" i="3"/>
  <c r="O56" i="3"/>
  <c r="AM56" i="3"/>
  <c r="AB56" i="3"/>
  <c r="R114" i="3"/>
  <c r="R56" i="3"/>
  <c r="AS56" i="3"/>
  <c r="Z114" i="3"/>
  <c r="Q56" i="3"/>
  <c r="BA114" i="3"/>
  <c r="AJ114" i="3"/>
  <c r="AH114" i="3"/>
  <c r="AK56" i="3"/>
  <c r="AT44" i="3"/>
  <c r="Q114" i="3"/>
  <c r="AG114" i="3"/>
  <c r="U56" i="3"/>
  <c r="AE114" i="3"/>
  <c r="AM114" i="3"/>
  <c r="AK114" i="3"/>
  <c r="AO114" i="3"/>
  <c r="X114" i="3"/>
  <c r="AT43" i="3"/>
  <c r="AP56" i="3"/>
  <c r="AD43" i="3"/>
  <c r="AD52" i="3"/>
  <c r="T56" i="3"/>
  <c r="AJ56" i="3"/>
  <c r="V114" i="3"/>
  <c r="AB114" i="3"/>
  <c r="AE56" i="3"/>
  <c r="AR114" i="3"/>
  <c r="AP114" i="3"/>
  <c r="AT114" i="3"/>
  <c r="AX114" i="3"/>
  <c r="AD50" i="3"/>
  <c r="AL56" i="3"/>
  <c r="Y56" i="3"/>
  <c r="AI109" i="3"/>
  <c r="BD109" i="3"/>
  <c r="AI110" i="3"/>
  <c r="BD105" i="3"/>
  <c r="BD107" i="3"/>
  <c r="BD108" i="3"/>
  <c r="BD110" i="3"/>
  <c r="AI107" i="3"/>
  <c r="AI108" i="3"/>
  <c r="AI105" i="3"/>
  <c r="BD101" i="3"/>
  <c r="BD104" i="3"/>
  <c r="BD100" i="3"/>
  <c r="BD103" i="3"/>
  <c r="BD102" i="3"/>
  <c r="AI100" i="3"/>
  <c r="AD41" i="3"/>
  <c r="AI101" i="3"/>
  <c r="BD106" i="3"/>
  <c r="AT42" i="3"/>
  <c r="AI106" i="3"/>
  <c r="AT41" i="3"/>
  <c r="AI104" i="3"/>
  <c r="AI102" i="3"/>
  <c r="AD42" i="3"/>
  <c r="AI103" i="3"/>
  <c r="P323" i="3"/>
  <c r="P324" i="3"/>
  <c r="J326" i="3"/>
  <c r="O322" i="3"/>
  <c r="O135" i="3"/>
  <c r="O310" i="3"/>
  <c r="J314" i="3"/>
  <c r="E421" i="3"/>
  <c r="F421" i="3" s="1"/>
  <c r="P351" i="3"/>
  <c r="E433" i="3"/>
  <c r="I433" i="3" s="1"/>
  <c r="S320" i="3"/>
  <c r="J321" i="3"/>
  <c r="O319" i="3"/>
  <c r="O367" i="3" s="1"/>
  <c r="P337" i="3"/>
  <c r="P313" i="3"/>
  <c r="O125" i="3"/>
  <c r="E419" i="3"/>
  <c r="G419" i="3" s="1"/>
  <c r="G422" i="3" s="1"/>
  <c r="E425" i="3"/>
  <c r="J425" i="3" s="1"/>
  <c r="T308" i="3"/>
  <c r="J309" i="3"/>
  <c r="O307" i="3"/>
  <c r="O366" i="3" s="1"/>
  <c r="BD99" i="3"/>
  <c r="AI99" i="3"/>
  <c r="J338" i="3"/>
  <c r="P312" i="3"/>
  <c r="P311" i="3"/>
  <c r="P325" i="3"/>
  <c r="BD84" i="3"/>
  <c r="BD78" i="3"/>
  <c r="AI92" i="3"/>
  <c r="AI93" i="3"/>
  <c r="AI66" i="3"/>
  <c r="BD68" i="3"/>
  <c r="AT19" i="3"/>
  <c r="AD22" i="3"/>
  <c r="AT22" i="3"/>
  <c r="AK259" i="3"/>
  <c r="AT26" i="3"/>
  <c r="AT12" i="3"/>
  <c r="AT13" i="3"/>
  <c r="AI78" i="3"/>
  <c r="AT34" i="3"/>
  <c r="BD94" i="3"/>
  <c r="AD9" i="3"/>
  <c r="AT36" i="3"/>
  <c r="BD81" i="3"/>
  <c r="BD63" i="3"/>
  <c r="AD26" i="3"/>
  <c r="AI79" i="3"/>
  <c r="AI84" i="3"/>
  <c r="AI94" i="3"/>
  <c r="AT7" i="3"/>
  <c r="BD65" i="3"/>
  <c r="AD11" i="3"/>
  <c r="J184" i="3"/>
  <c r="AI83" i="3"/>
  <c r="AD35" i="3"/>
  <c r="AD12" i="3"/>
  <c r="AI64" i="3"/>
  <c r="BD93" i="3"/>
  <c r="AD36" i="3"/>
  <c r="AD10" i="3"/>
  <c r="AI77" i="3"/>
  <c r="BD67" i="3"/>
  <c r="AI65" i="3"/>
  <c r="BD66" i="3"/>
  <c r="M268" i="3"/>
  <c r="AD268" i="3" s="1"/>
  <c r="AE268" i="3" s="1"/>
  <c r="AT35" i="3"/>
  <c r="AD34" i="3"/>
  <c r="AD33" i="3"/>
  <c r="BD80" i="3"/>
  <c r="AT24" i="3"/>
  <c r="AN240" i="3"/>
  <c r="BE240" i="3" s="1"/>
  <c r="BG240" i="3" s="1"/>
  <c r="O196" i="3"/>
  <c r="Y196" i="3" s="1"/>
  <c r="Z196" i="3" s="1"/>
  <c r="Q258" i="3"/>
  <c r="AD258" i="3" s="1"/>
  <c r="AE258" i="3" s="1"/>
  <c r="M253" i="3"/>
  <c r="AD253" i="3" s="1"/>
  <c r="AE253" i="3" s="1"/>
  <c r="AI69" i="3"/>
  <c r="AD23" i="3"/>
  <c r="AT10" i="3"/>
  <c r="AT25" i="3"/>
  <c r="M241" i="3"/>
  <c r="AD241" i="3" s="1"/>
  <c r="AE241" i="3" s="1"/>
  <c r="J173" i="3"/>
  <c r="BD64" i="3"/>
  <c r="BD92" i="3"/>
  <c r="BD82" i="3"/>
  <c r="AT23" i="3"/>
  <c r="AI67" i="3"/>
  <c r="BD79" i="3"/>
  <c r="BD83" i="3"/>
  <c r="AI81" i="3"/>
  <c r="AD25" i="3"/>
  <c r="AI91" i="3"/>
  <c r="AI82" i="3"/>
  <c r="AD24" i="3"/>
  <c r="AD7" i="3"/>
  <c r="Q266" i="3"/>
  <c r="AN253" i="3"/>
  <c r="BE253" i="3" s="1"/>
  <c r="BG253" i="3" s="1"/>
  <c r="AF181" i="3"/>
  <c r="AH184" i="3"/>
  <c r="L267" i="3"/>
  <c r="AD267" i="3" s="1"/>
  <c r="AE267" i="3" s="1"/>
  <c r="BD69" i="3"/>
  <c r="BD91" i="3"/>
  <c r="AT20" i="3"/>
  <c r="AT9" i="3"/>
  <c r="AT8" i="3"/>
  <c r="BD77" i="3"/>
  <c r="AT21" i="3"/>
  <c r="AL243" i="3"/>
  <c r="BE243" i="3" s="1"/>
  <c r="BG243" i="3" s="1"/>
  <c r="AR186" i="3"/>
  <c r="AU186" i="3" s="1"/>
  <c r="AW186" i="3" s="1"/>
  <c r="AI63" i="3"/>
  <c r="AT33" i="3"/>
  <c r="AD13" i="3"/>
  <c r="AD20" i="3"/>
  <c r="AD19" i="3"/>
  <c r="AD8" i="3"/>
  <c r="AI68" i="3"/>
  <c r="AI80" i="3"/>
  <c r="AT11" i="3"/>
  <c r="AD21" i="3"/>
  <c r="X71" i="4"/>
  <c r="X118" i="4"/>
  <c r="AD244" i="3"/>
  <c r="AE244" i="3" s="1"/>
  <c r="AD242" i="3"/>
  <c r="AE242" i="3" s="1"/>
  <c r="BE239" i="3"/>
  <c r="BG239" i="3" s="1"/>
  <c r="BE238" i="3"/>
  <c r="BG238" i="3" s="1"/>
  <c r="BE269" i="3"/>
  <c r="AD254" i="3"/>
  <c r="AE254" i="3" s="1"/>
  <c r="BE257" i="3"/>
  <c r="BG257" i="3" s="1"/>
  <c r="BE241" i="3"/>
  <c r="BG241" i="3" s="1"/>
  <c r="AD255" i="3"/>
  <c r="AD269" i="3"/>
  <c r="AD243" i="3"/>
  <c r="AE243" i="3" s="1"/>
  <c r="AD259" i="3"/>
  <c r="AD252" i="3"/>
  <c r="AE252" i="3" s="1"/>
  <c r="BE255" i="3"/>
  <c r="BE244" i="3"/>
  <c r="BG244" i="3" s="1"/>
  <c r="BE242" i="3"/>
  <c r="BG242" i="3" s="1"/>
  <c r="AD256" i="3"/>
  <c r="AE256" i="3" s="1"/>
  <c r="BE252" i="3"/>
  <c r="BG252" i="3" s="1"/>
  <c r="BE254" i="3"/>
  <c r="BG254" i="3" s="1"/>
  <c r="AD239" i="3"/>
  <c r="AE239" i="3" s="1"/>
  <c r="AD238" i="3"/>
  <c r="AE238" i="3" s="1"/>
  <c r="BE268" i="3"/>
  <c r="BG268" i="3" s="1"/>
  <c r="AD257" i="3"/>
  <c r="AE257" i="3" s="1"/>
  <c r="AD240" i="3"/>
  <c r="BE267" i="3"/>
  <c r="BG267" i="3" s="1"/>
  <c r="BE258" i="3"/>
  <c r="BG258" i="3" s="1"/>
  <c r="BE266" i="3"/>
  <c r="BG266" i="3" s="1"/>
  <c r="BE256" i="3"/>
  <c r="BG256" i="3" s="1"/>
  <c r="AU196" i="3"/>
  <c r="AW196" i="3" s="1"/>
  <c r="AU195" i="3"/>
  <c r="AW195" i="3" s="1"/>
  <c r="Y195" i="3"/>
  <c r="Z195" i="3" s="1"/>
  <c r="Y183" i="3"/>
  <c r="Z183" i="3" s="1"/>
  <c r="AU198" i="3"/>
  <c r="AU187" i="3"/>
  <c r="AW187" i="3" s="1"/>
  <c r="AU182" i="3"/>
  <c r="AW182" i="3" s="1"/>
  <c r="Y181" i="3"/>
  <c r="Z181" i="3" s="1"/>
  <c r="Y185" i="3"/>
  <c r="Z185" i="3" s="1"/>
  <c r="AU188" i="3"/>
  <c r="Y197" i="3"/>
  <c r="Z197" i="3" s="1"/>
  <c r="Y198" i="3"/>
  <c r="Y187" i="3"/>
  <c r="Z187" i="3" s="1"/>
  <c r="Y182" i="3"/>
  <c r="Z182" i="3" s="1"/>
  <c r="Y188" i="3"/>
  <c r="AU197" i="3"/>
  <c r="AW197" i="3" s="1"/>
  <c r="AU183" i="3"/>
  <c r="AW183" i="3" s="1"/>
  <c r="Y186" i="3"/>
  <c r="Z186" i="3" s="1"/>
  <c r="AU185" i="3"/>
  <c r="AW185" i="3" s="1"/>
  <c r="X168" i="3"/>
  <c r="X223" i="3" s="1"/>
  <c r="K24" i="15" s="1"/>
  <c r="K237" i="3"/>
  <c r="K294" i="3" s="1"/>
  <c r="H67" i="15" s="1"/>
  <c r="AH168" i="3"/>
  <c r="AH223" i="3" s="1"/>
  <c r="I35" i="15" s="1"/>
  <c r="AT237" i="3"/>
  <c r="AT294" i="3" s="1"/>
  <c r="K110" i="15" s="1"/>
  <c r="L237" i="3"/>
  <c r="L294" i="3" s="1"/>
  <c r="I67" i="15" s="1"/>
  <c r="W168" i="3"/>
  <c r="W223" i="3" s="1"/>
  <c r="J24" i="15" s="1"/>
  <c r="K168" i="3"/>
  <c r="K223" i="3" s="1"/>
  <c r="H5" i="15" s="1"/>
  <c r="N168" i="3"/>
  <c r="N223" i="3" s="1"/>
  <c r="K5" i="15" s="1"/>
  <c r="AR168" i="3"/>
  <c r="AR223" i="3" s="1"/>
  <c r="I51" i="15" s="1"/>
  <c r="AY237" i="3"/>
  <c r="Q237" i="3"/>
  <c r="Q294" i="3" s="1"/>
  <c r="I75" i="15" s="1"/>
  <c r="M168" i="3"/>
  <c r="M223" i="3" s="1"/>
  <c r="J5" i="15" s="1"/>
  <c r="P168" i="3"/>
  <c r="P223" i="3" s="1"/>
  <c r="H14" i="15" s="1"/>
  <c r="S168" i="3"/>
  <c r="S223" i="3" s="1"/>
  <c r="K14" i="15" s="1"/>
  <c r="AK168" i="3"/>
  <c r="AK223" i="3" s="1"/>
  <c r="G43" i="15" s="1"/>
  <c r="AL237" i="3"/>
  <c r="N237" i="3"/>
  <c r="N294" i="3" s="1"/>
  <c r="K67" i="15" s="1"/>
  <c r="AO237" i="3"/>
  <c r="AO294" i="3" s="1"/>
  <c r="K103" i="15" s="1"/>
  <c r="AK237" i="3"/>
  <c r="AK294" i="3" s="1"/>
  <c r="G103" i="15" s="1"/>
  <c r="AA237" i="3"/>
  <c r="AA294" i="3" s="1"/>
  <c r="I92" i="15" s="1"/>
  <c r="AG168" i="3"/>
  <c r="AG223" i="3" s="1"/>
  <c r="H35" i="15" s="1"/>
  <c r="M237" i="3"/>
  <c r="AS168" i="3"/>
  <c r="AS223" i="3" s="1"/>
  <c r="J51" i="15" s="1"/>
  <c r="AL168" i="3"/>
  <c r="AL223" i="3" s="1"/>
  <c r="H43" i="15" s="1"/>
  <c r="AO168" i="3"/>
  <c r="AO223" i="3" s="1"/>
  <c r="K43" i="15" s="1"/>
  <c r="U237" i="3"/>
  <c r="U294" i="3" s="1"/>
  <c r="H84" i="15" s="1"/>
  <c r="AM237" i="3"/>
  <c r="AM294" i="3" s="1"/>
  <c r="I103" i="15" s="1"/>
  <c r="AN237" i="3"/>
  <c r="BA237" i="3"/>
  <c r="AU237" i="3"/>
  <c r="AU294" i="3" s="1"/>
  <c r="G117" i="15" s="1"/>
  <c r="AJ168" i="3"/>
  <c r="AJ223" i="3" s="1"/>
  <c r="K35" i="15" s="1"/>
  <c r="AV237" i="3"/>
  <c r="AV294" i="3" s="1"/>
  <c r="H117" i="15" s="1"/>
  <c r="AB237" i="3"/>
  <c r="AB294" i="3" s="1"/>
  <c r="J92" i="15" s="1"/>
  <c r="AN168" i="3"/>
  <c r="AN223" i="3" s="1"/>
  <c r="J43" i="15" s="1"/>
  <c r="AQ168" i="3"/>
  <c r="AQ223" i="3" s="1"/>
  <c r="H51" i="15" s="1"/>
  <c r="AT168" i="3"/>
  <c r="AT223" i="3" s="1"/>
  <c r="K51" i="15" s="1"/>
  <c r="Z237" i="3"/>
  <c r="Z294" i="3" s="1"/>
  <c r="H92" i="15" s="1"/>
  <c r="J237" i="3"/>
  <c r="J294" i="3" s="1"/>
  <c r="G67" i="15" s="1"/>
  <c r="AZ237" i="3"/>
  <c r="V168" i="3"/>
  <c r="V223" i="3" s="1"/>
  <c r="I24" i="15" s="1"/>
  <c r="P237" i="3"/>
  <c r="P294" i="3" s="1"/>
  <c r="H75" i="15" s="1"/>
  <c r="W237" i="3"/>
  <c r="W294" i="3" s="1"/>
  <c r="J84" i="15" s="1"/>
  <c r="AI168" i="3"/>
  <c r="AI223" i="3" s="1"/>
  <c r="J35" i="15" s="1"/>
  <c r="O237" i="3"/>
  <c r="O294" i="3" s="1"/>
  <c r="G75" i="15" s="1"/>
  <c r="Q168" i="3"/>
  <c r="Q223" i="3" s="1"/>
  <c r="I14" i="15" s="1"/>
  <c r="AW237" i="3"/>
  <c r="AX237" i="3"/>
  <c r="Y237" i="3"/>
  <c r="Y294" i="3" s="1"/>
  <c r="G92" i="15" s="1"/>
  <c r="T237" i="3"/>
  <c r="T294" i="3" s="1"/>
  <c r="G84" i="15" s="1"/>
  <c r="AC237" i="3"/>
  <c r="AC294" i="3" s="1"/>
  <c r="K92" i="15" s="1"/>
  <c r="X237" i="3"/>
  <c r="X294" i="3" s="1"/>
  <c r="K84" i="15" s="1"/>
  <c r="V237" i="3"/>
  <c r="V294" i="3" s="1"/>
  <c r="I84" i="15" s="1"/>
  <c r="U168" i="3"/>
  <c r="U223" i="3" s="1"/>
  <c r="H24" i="15" s="1"/>
  <c r="AP168" i="3"/>
  <c r="AP223" i="3" s="1"/>
  <c r="G51" i="15" s="1"/>
  <c r="O168" i="3"/>
  <c r="O223" i="3" s="1"/>
  <c r="G14" i="15" s="1"/>
  <c r="R237" i="3"/>
  <c r="R294" i="3" s="1"/>
  <c r="J75" i="15" s="1"/>
  <c r="R168" i="3"/>
  <c r="R223" i="3" s="1"/>
  <c r="J14" i="15" s="1"/>
  <c r="AF168" i="3"/>
  <c r="AF223" i="3" s="1"/>
  <c r="G35" i="15" s="1"/>
  <c r="AT6" i="3"/>
  <c r="L168" i="3"/>
  <c r="L223" i="3" s="1"/>
  <c r="I5" i="15" s="1"/>
  <c r="BB237" i="3"/>
  <c r="BC237" i="3"/>
  <c r="S237" i="3"/>
  <c r="S294" i="3" s="1"/>
  <c r="K75" i="15" s="1"/>
  <c r="AQ237" i="3"/>
  <c r="AQ294" i="3" s="1"/>
  <c r="H110" i="15" s="1"/>
  <c r="AR237" i="3"/>
  <c r="AR294" i="3" s="1"/>
  <c r="I110" i="15" s="1"/>
  <c r="AS237" i="3"/>
  <c r="AS294" i="3" s="1"/>
  <c r="J110" i="15" s="1"/>
  <c r="AP237" i="3"/>
  <c r="AP294" i="3" s="1"/>
  <c r="G110" i="15" s="1"/>
  <c r="BD62" i="3"/>
  <c r="AI62" i="3"/>
  <c r="Z156" i="11" l="1"/>
  <c r="AA156" i="11"/>
  <c r="Q365" i="3"/>
  <c r="Q353" i="3"/>
  <c r="L156" i="11"/>
  <c r="M156" i="11" s="1"/>
  <c r="L156" i="15"/>
  <c r="M156" i="15" s="1"/>
  <c r="R156" i="11"/>
  <c r="W156" i="11" s="1"/>
  <c r="AV180" i="3"/>
  <c r="BE76" i="3"/>
  <c r="AF250" i="3"/>
  <c r="AJ250" i="3" s="1"/>
  <c r="BF250" i="3"/>
  <c r="AF251" i="3"/>
  <c r="AJ251" i="3" s="1"/>
  <c r="BF251" i="3"/>
  <c r="Z152" i="11"/>
  <c r="AV179" i="3"/>
  <c r="AX179" i="3"/>
  <c r="BB179" i="3" s="1"/>
  <c r="AV178" i="3"/>
  <c r="AX178" i="3"/>
  <c r="BB178" i="3" s="1"/>
  <c r="G152" i="14"/>
  <c r="L152" i="14" s="1"/>
  <c r="M152" i="14" s="1"/>
  <c r="AU17" i="3"/>
  <c r="BE75" i="3"/>
  <c r="AU18" i="3"/>
  <c r="AU16" i="3"/>
  <c r="AB152" i="11"/>
  <c r="AA152" i="11"/>
  <c r="AC152" i="11"/>
  <c r="J362" i="3"/>
  <c r="L14" i="13"/>
  <c r="M14" i="13" s="1"/>
  <c r="V160" i="11"/>
  <c r="V175" i="11" s="1"/>
  <c r="K175" i="13"/>
  <c r="T164" i="11"/>
  <c r="T176" i="11" s="1"/>
  <c r="I176" i="14"/>
  <c r="L164" i="14"/>
  <c r="M164" i="14" s="1"/>
  <c r="R164" i="11"/>
  <c r="G176" i="14"/>
  <c r="O357" i="3"/>
  <c r="P357" i="3" s="1"/>
  <c r="G152" i="12"/>
  <c r="V164" i="11"/>
  <c r="V176" i="11" s="1"/>
  <c r="K176" i="14"/>
  <c r="G152" i="15"/>
  <c r="L152" i="15" s="1"/>
  <c r="M152" i="15" s="1"/>
  <c r="O360" i="3"/>
  <c r="P360" i="3" s="1"/>
  <c r="S160" i="11"/>
  <c r="S175" i="11" s="1"/>
  <c r="H175" i="13"/>
  <c r="S164" i="11"/>
  <c r="S176" i="11" s="1"/>
  <c r="H176" i="14"/>
  <c r="L160" i="13"/>
  <c r="M160" i="13" s="1"/>
  <c r="R160" i="11"/>
  <c r="G175" i="13"/>
  <c r="T160" i="11"/>
  <c r="T175" i="11" s="1"/>
  <c r="I175" i="13"/>
  <c r="M294" i="3"/>
  <c r="J67" i="15" s="1"/>
  <c r="L67" i="15" s="1"/>
  <c r="M67" i="15" s="1"/>
  <c r="U160" i="11"/>
  <c r="U175" i="11" s="1"/>
  <c r="J175" i="13"/>
  <c r="U164" i="11"/>
  <c r="U176" i="11" s="1"/>
  <c r="J176" i="14"/>
  <c r="L117" i="14"/>
  <c r="M117" i="14" s="1"/>
  <c r="T110" i="11"/>
  <c r="V103" i="11"/>
  <c r="L92" i="14"/>
  <c r="M92" i="14" s="1"/>
  <c r="L127" i="14"/>
  <c r="M127" i="14" s="1"/>
  <c r="L127" i="12"/>
  <c r="L110" i="15"/>
  <c r="M110" i="15" s="1"/>
  <c r="S117" i="11"/>
  <c r="I140" i="15"/>
  <c r="T70" i="11"/>
  <c r="V92" i="11"/>
  <c r="R103" i="11"/>
  <c r="V110" i="11"/>
  <c r="L117" i="13"/>
  <c r="M117" i="13" s="1"/>
  <c r="S110" i="11"/>
  <c r="U110" i="11"/>
  <c r="L112" i="15"/>
  <c r="M112" i="15" s="1"/>
  <c r="R112" i="11"/>
  <c r="W112" i="11" s="1"/>
  <c r="K141" i="13"/>
  <c r="V71" i="11"/>
  <c r="V141" i="11" s="1"/>
  <c r="G141" i="13"/>
  <c r="L71" i="13"/>
  <c r="M71" i="13" s="1"/>
  <c r="R71" i="11"/>
  <c r="R75" i="11"/>
  <c r="L75" i="13"/>
  <c r="M75" i="13" s="1"/>
  <c r="U84" i="11"/>
  <c r="L110" i="12"/>
  <c r="R110" i="11"/>
  <c r="T103" i="11"/>
  <c r="L89" i="14"/>
  <c r="M89" i="14" s="1"/>
  <c r="R89" i="11"/>
  <c r="S67" i="11"/>
  <c r="L106" i="13"/>
  <c r="M106" i="13" s="1"/>
  <c r="R106" i="11"/>
  <c r="W106" i="11" s="1"/>
  <c r="S89" i="11"/>
  <c r="L88" i="13"/>
  <c r="M88" i="13" s="1"/>
  <c r="R88" i="11"/>
  <c r="W88" i="11" s="1"/>
  <c r="L114" i="14"/>
  <c r="M114" i="14" s="1"/>
  <c r="R114" i="11"/>
  <c r="W114" i="11" s="1"/>
  <c r="L127" i="13"/>
  <c r="M127" i="13" s="1"/>
  <c r="U92" i="11"/>
  <c r="U75" i="11"/>
  <c r="V84" i="11"/>
  <c r="L87" i="15"/>
  <c r="M87" i="15" s="1"/>
  <c r="R87" i="11"/>
  <c r="W87" i="11" s="1"/>
  <c r="S107" i="11"/>
  <c r="L124" i="14"/>
  <c r="M124" i="14" s="1"/>
  <c r="R124" i="11"/>
  <c r="W124" i="11" s="1"/>
  <c r="J142" i="14"/>
  <c r="U72" i="11"/>
  <c r="U142" i="11" s="1"/>
  <c r="S123" i="11"/>
  <c r="L92" i="12"/>
  <c r="R92" i="11"/>
  <c r="I142" i="14"/>
  <c r="T72" i="11"/>
  <c r="T142" i="11" s="1"/>
  <c r="L84" i="14"/>
  <c r="M84" i="14" s="1"/>
  <c r="L67" i="14"/>
  <c r="M67" i="14" s="1"/>
  <c r="V79" i="11"/>
  <c r="L134" i="14"/>
  <c r="M134" i="14" s="1"/>
  <c r="R134" i="11"/>
  <c r="W134" i="11" s="1"/>
  <c r="H142" i="14"/>
  <c r="S72" i="11"/>
  <c r="L98" i="13"/>
  <c r="M98" i="13" s="1"/>
  <c r="R98" i="11"/>
  <c r="W98" i="11" s="1"/>
  <c r="S92" i="11"/>
  <c r="L110" i="13"/>
  <c r="M110" i="13" s="1"/>
  <c r="V67" i="11"/>
  <c r="L84" i="15"/>
  <c r="M84" i="15" s="1"/>
  <c r="G140" i="15"/>
  <c r="L79" i="15"/>
  <c r="M79" i="15" s="1"/>
  <c r="R79" i="11"/>
  <c r="J141" i="13"/>
  <c r="U71" i="11"/>
  <c r="L84" i="12"/>
  <c r="R84" i="11"/>
  <c r="V75" i="11"/>
  <c r="T92" i="11"/>
  <c r="S84" i="11"/>
  <c r="L92" i="15"/>
  <c r="M92" i="15" s="1"/>
  <c r="K140" i="15"/>
  <c r="V70" i="11"/>
  <c r="L123" i="13"/>
  <c r="M123" i="13" s="1"/>
  <c r="R123" i="11"/>
  <c r="L133" i="13"/>
  <c r="M133" i="13" s="1"/>
  <c r="R133" i="11"/>
  <c r="W133" i="11" s="1"/>
  <c r="J140" i="15"/>
  <c r="U70" i="11"/>
  <c r="U140" i="11" s="1"/>
  <c r="L113" i="13"/>
  <c r="M113" i="13" s="1"/>
  <c r="R113" i="11"/>
  <c r="W113" i="11" s="1"/>
  <c r="R70" i="11"/>
  <c r="L97" i="15"/>
  <c r="M97" i="15" s="1"/>
  <c r="R97" i="11"/>
  <c r="W97" i="11" s="1"/>
  <c r="L132" i="15"/>
  <c r="M132" i="15" s="1"/>
  <c r="R132" i="11"/>
  <c r="W132" i="11" s="1"/>
  <c r="L72" i="14"/>
  <c r="M72" i="14" s="1"/>
  <c r="R72" i="11"/>
  <c r="H141" i="13"/>
  <c r="S71" i="11"/>
  <c r="L92" i="13"/>
  <c r="M92" i="13" s="1"/>
  <c r="I141" i="13"/>
  <c r="T71" i="11"/>
  <c r="T141" i="11" s="1"/>
  <c r="L117" i="12"/>
  <c r="R117" i="11"/>
  <c r="L103" i="12"/>
  <c r="T105" i="11"/>
  <c r="L105" i="15"/>
  <c r="M105" i="15" s="1"/>
  <c r="R105" i="11"/>
  <c r="L99" i="14"/>
  <c r="M99" i="14" s="1"/>
  <c r="R99" i="11"/>
  <c r="W99" i="11" s="1"/>
  <c r="L84" i="13"/>
  <c r="M84" i="13" s="1"/>
  <c r="R67" i="11"/>
  <c r="U80" i="11"/>
  <c r="L110" i="14"/>
  <c r="M110" i="14" s="1"/>
  <c r="L75" i="15"/>
  <c r="M75" i="15" s="1"/>
  <c r="L103" i="14"/>
  <c r="M103" i="14" s="1"/>
  <c r="K142" i="14"/>
  <c r="V72" i="11"/>
  <c r="V142" i="11" s="1"/>
  <c r="L81" i="14"/>
  <c r="M81" i="14" s="1"/>
  <c r="R81" i="11"/>
  <c r="W81" i="11" s="1"/>
  <c r="L80" i="13"/>
  <c r="M80" i="13" s="1"/>
  <c r="R80" i="11"/>
  <c r="L122" i="15"/>
  <c r="M122" i="15" s="1"/>
  <c r="R122" i="11"/>
  <c r="W122" i="11" s="1"/>
  <c r="S75" i="11"/>
  <c r="T84" i="11"/>
  <c r="L43" i="14"/>
  <c r="M43" i="14" s="1"/>
  <c r="L5" i="13"/>
  <c r="M5" i="13" s="1"/>
  <c r="L24" i="13"/>
  <c r="M24" i="13" s="1"/>
  <c r="V43" i="11"/>
  <c r="L5" i="14"/>
  <c r="M5" i="14" s="1"/>
  <c r="S14" i="11"/>
  <c r="L35" i="14"/>
  <c r="M35" i="14" s="1"/>
  <c r="L35" i="15"/>
  <c r="M35" i="15" s="1"/>
  <c r="L51" i="15"/>
  <c r="M51" i="15" s="1"/>
  <c r="V35" i="11"/>
  <c r="T29" i="11"/>
  <c r="H38" i="15"/>
  <c r="S38" i="11" s="1"/>
  <c r="H55" i="15"/>
  <c r="S55" i="11" s="1"/>
  <c r="L19" i="15"/>
  <c r="M19" i="15" s="1"/>
  <c r="R19" i="11"/>
  <c r="W19" i="11" s="1"/>
  <c r="S5" i="11"/>
  <c r="K39" i="13"/>
  <c r="V39" i="11" s="1"/>
  <c r="K56" i="13"/>
  <c r="V56" i="11" s="1"/>
  <c r="L29" i="15"/>
  <c r="M29" i="15" s="1"/>
  <c r="R29" i="11"/>
  <c r="S43" i="11"/>
  <c r="T43" i="11"/>
  <c r="G55" i="15"/>
  <c r="G38" i="15"/>
  <c r="U10" i="11"/>
  <c r="U24" i="11"/>
  <c r="L24" i="14"/>
  <c r="J55" i="15"/>
  <c r="U55" i="11" s="1"/>
  <c r="J38" i="15"/>
  <c r="U38" i="11" s="1"/>
  <c r="J65" i="14"/>
  <c r="U11" i="11"/>
  <c r="U65" i="11" s="1"/>
  <c r="J56" i="13"/>
  <c r="U56" i="11" s="1"/>
  <c r="J39" i="13"/>
  <c r="U39" i="11" s="1"/>
  <c r="I65" i="14"/>
  <c r="T11" i="11"/>
  <c r="T65" i="11" s="1"/>
  <c r="I39" i="13"/>
  <c r="I56" i="13"/>
  <c r="T56" i="11" s="1"/>
  <c r="T24" i="11"/>
  <c r="V14" i="11"/>
  <c r="K65" i="14"/>
  <c r="V11" i="11"/>
  <c r="V65" i="11" s="1"/>
  <c r="H39" i="13"/>
  <c r="S39" i="11" s="1"/>
  <c r="H56" i="13"/>
  <c r="S56" i="11" s="1"/>
  <c r="V24" i="11"/>
  <c r="U35" i="11"/>
  <c r="S9" i="11"/>
  <c r="L9" i="15"/>
  <c r="R9" i="11"/>
  <c r="T10" i="11"/>
  <c r="V5" i="11"/>
  <c r="U51" i="11"/>
  <c r="L24" i="15"/>
  <c r="M24" i="15" s="1"/>
  <c r="L14" i="15"/>
  <c r="M14" i="15" s="1"/>
  <c r="L47" i="13"/>
  <c r="M47" i="13" s="1"/>
  <c r="R47" i="11"/>
  <c r="W47" i="11" s="1"/>
  <c r="S10" i="11"/>
  <c r="L20" i="13"/>
  <c r="M20" i="13" s="1"/>
  <c r="R20" i="11"/>
  <c r="W20" i="11" s="1"/>
  <c r="L51" i="13"/>
  <c r="M51" i="13" s="1"/>
  <c r="L43" i="13"/>
  <c r="M43" i="13" s="1"/>
  <c r="T5" i="11"/>
  <c r="L14" i="14"/>
  <c r="M14" i="14" s="1"/>
  <c r="S30" i="11"/>
  <c r="G56" i="13"/>
  <c r="G39" i="13"/>
  <c r="L43" i="12"/>
  <c r="R43" i="11"/>
  <c r="S57" i="11"/>
  <c r="S51" i="11"/>
  <c r="L49" i="12"/>
  <c r="R49" i="11"/>
  <c r="W49" i="11" s="1"/>
  <c r="H65" i="14"/>
  <c r="S11" i="11"/>
  <c r="L35" i="12"/>
  <c r="V10" i="11"/>
  <c r="L30" i="13"/>
  <c r="M30" i="13" s="1"/>
  <c r="R30" i="11"/>
  <c r="L40" i="14"/>
  <c r="M40" i="14" s="1"/>
  <c r="R40" i="11"/>
  <c r="W40" i="11" s="1"/>
  <c r="L57" i="14"/>
  <c r="M57" i="14" s="1"/>
  <c r="R57" i="11"/>
  <c r="U5" i="11"/>
  <c r="L24" i="12"/>
  <c r="R24" i="11"/>
  <c r="L48" i="14"/>
  <c r="M48" i="14" s="1"/>
  <c r="R48" i="11"/>
  <c r="W48" i="11" s="1"/>
  <c r="G65" i="14"/>
  <c r="L11" i="14"/>
  <c r="R11" i="11"/>
  <c r="V9" i="11"/>
  <c r="U43" i="11"/>
  <c r="T14" i="11"/>
  <c r="S24" i="11"/>
  <c r="V51" i="11"/>
  <c r="L43" i="15"/>
  <c r="M43" i="15" s="1"/>
  <c r="K55" i="15"/>
  <c r="V55" i="11" s="1"/>
  <c r="K38" i="15"/>
  <c r="V38" i="11" s="1"/>
  <c r="L21" i="14"/>
  <c r="M21" i="14" s="1"/>
  <c r="R21" i="11"/>
  <c r="W21" i="11" s="1"/>
  <c r="T9" i="11"/>
  <c r="S35" i="11"/>
  <c r="L51" i="12"/>
  <c r="R51" i="11"/>
  <c r="L31" i="14"/>
  <c r="M31" i="14" s="1"/>
  <c r="R31" i="11"/>
  <c r="W31" i="11" s="1"/>
  <c r="U9" i="11"/>
  <c r="I38" i="15"/>
  <c r="I55" i="15"/>
  <c r="T55" i="11" s="1"/>
  <c r="L46" i="15"/>
  <c r="M46" i="15" s="1"/>
  <c r="R46" i="11"/>
  <c r="W46" i="11" s="1"/>
  <c r="U14" i="11"/>
  <c r="T35" i="11"/>
  <c r="AN294" i="3"/>
  <c r="J103" i="15" s="1"/>
  <c r="BE292" i="3"/>
  <c r="BG292" i="3" s="1"/>
  <c r="M293" i="3"/>
  <c r="AN293" i="3"/>
  <c r="J103" i="13" s="1"/>
  <c r="L103" i="13" s="1"/>
  <c r="M103" i="13" s="1"/>
  <c r="AY298" i="3"/>
  <c r="K117" i="11" s="1"/>
  <c r="AY294" i="3"/>
  <c r="AW298" i="3"/>
  <c r="I117" i="11" s="1"/>
  <c r="AW294" i="3"/>
  <c r="I117" i="15" s="1"/>
  <c r="T117" i="11" s="1"/>
  <c r="AD266" i="3"/>
  <c r="AE266" i="3" s="1"/>
  <c r="Q291" i="3"/>
  <c r="I75" i="12" s="1"/>
  <c r="AZ298" i="3"/>
  <c r="G127" i="11" s="1"/>
  <c r="AZ294" i="3"/>
  <c r="Q292" i="3"/>
  <c r="L291" i="3"/>
  <c r="BC298" i="3"/>
  <c r="BC294" i="3"/>
  <c r="J127" i="15" s="1"/>
  <c r="U127" i="11" s="1"/>
  <c r="BB298" i="3"/>
  <c r="I127" i="11" s="1"/>
  <c r="BB294" i="3"/>
  <c r="I127" i="15" s="1"/>
  <c r="T127" i="11" s="1"/>
  <c r="AX298" i="3"/>
  <c r="J117" i="11" s="1"/>
  <c r="AX294" i="3"/>
  <c r="J117" i="15" s="1"/>
  <c r="U117" i="11" s="1"/>
  <c r="M291" i="3"/>
  <c r="J67" i="12" s="1"/>
  <c r="BA298" i="3"/>
  <c r="BA294" i="3"/>
  <c r="H127" i="15" s="1"/>
  <c r="S127" i="11" s="1"/>
  <c r="AL294" i="3"/>
  <c r="H103" i="15" s="1"/>
  <c r="BD298" i="3"/>
  <c r="K127" i="11" s="1"/>
  <c r="BD294" i="3"/>
  <c r="BE291" i="3"/>
  <c r="T225" i="3"/>
  <c r="Y222" i="3"/>
  <c r="Y221" i="3"/>
  <c r="O220" i="3"/>
  <c r="G14" i="12" s="1"/>
  <c r="AU220" i="3"/>
  <c r="AR221" i="3"/>
  <c r="I51" i="14" s="1"/>
  <c r="T51" i="11" s="1"/>
  <c r="AU223" i="3"/>
  <c r="AW223" i="3" s="1"/>
  <c r="AU181" i="3"/>
  <c r="AW181" i="3" s="1"/>
  <c r="AF222" i="3"/>
  <c r="AM225" i="3"/>
  <c r="J223" i="3"/>
  <c r="G135" i="11"/>
  <c r="G135" i="12"/>
  <c r="K31" i="11"/>
  <c r="AC31" i="11" s="1"/>
  <c r="H12" i="11"/>
  <c r="H12" i="12"/>
  <c r="S12" i="11" s="1"/>
  <c r="G9" i="11"/>
  <c r="I31" i="11"/>
  <c r="AA31" i="11" s="1"/>
  <c r="K40" i="11"/>
  <c r="AC40" i="11" s="1"/>
  <c r="H47" i="11"/>
  <c r="Z47" i="11" s="1"/>
  <c r="H58" i="11"/>
  <c r="H58" i="12"/>
  <c r="S58" i="11" s="1"/>
  <c r="I10" i="11"/>
  <c r="J58" i="11"/>
  <c r="J58" i="12"/>
  <c r="U58" i="11" s="1"/>
  <c r="K115" i="11"/>
  <c r="K115" i="12"/>
  <c r="V115" i="11" s="1"/>
  <c r="G125" i="12"/>
  <c r="G125" i="11"/>
  <c r="J114" i="11"/>
  <c r="AB114" i="11" s="1"/>
  <c r="I112" i="11"/>
  <c r="AA112" i="11" s="1"/>
  <c r="K105" i="11"/>
  <c r="AC105" i="11" s="1"/>
  <c r="I113" i="11"/>
  <c r="AA113" i="11" s="1"/>
  <c r="K71" i="11"/>
  <c r="G71" i="11"/>
  <c r="I90" i="11"/>
  <c r="I90" i="12"/>
  <c r="T90" i="11" s="1"/>
  <c r="G168" i="11"/>
  <c r="G168" i="12"/>
  <c r="G160" i="11"/>
  <c r="K114" i="11"/>
  <c r="AC114" i="11" s="1"/>
  <c r="H90" i="11"/>
  <c r="H90" i="12"/>
  <c r="S90" i="11" s="1"/>
  <c r="H30" i="11"/>
  <c r="J41" i="11"/>
  <c r="J41" i="12"/>
  <c r="U41" i="11" s="1"/>
  <c r="J22" i="11"/>
  <c r="J22" i="12"/>
  <c r="U22" i="11" s="1"/>
  <c r="I22" i="11"/>
  <c r="I22" i="12"/>
  <c r="T22" i="11" s="1"/>
  <c r="G58" i="11"/>
  <c r="G58" i="12"/>
  <c r="I32" i="11"/>
  <c r="I32" i="12"/>
  <c r="T32" i="11" s="1"/>
  <c r="K58" i="11"/>
  <c r="K58" i="12"/>
  <c r="V58" i="11" s="1"/>
  <c r="J82" i="11"/>
  <c r="J82" i="12"/>
  <c r="U82" i="11" s="1"/>
  <c r="I82" i="11"/>
  <c r="I82" i="12"/>
  <c r="T82" i="11" s="1"/>
  <c r="K125" i="11"/>
  <c r="K125" i="12"/>
  <c r="V125" i="11" s="1"/>
  <c r="H89" i="11"/>
  <c r="I99" i="11"/>
  <c r="AA99" i="11" s="1"/>
  <c r="G88" i="11"/>
  <c r="G114" i="11"/>
  <c r="I106" i="11"/>
  <c r="AA106" i="11" s="1"/>
  <c r="I124" i="11"/>
  <c r="AA124" i="11" s="1"/>
  <c r="J164" i="11"/>
  <c r="J176" i="12"/>
  <c r="H115" i="11"/>
  <c r="H115" i="12"/>
  <c r="S115" i="11" s="1"/>
  <c r="J160" i="11"/>
  <c r="J175" i="12"/>
  <c r="J49" i="11"/>
  <c r="AB49" i="11" s="1"/>
  <c r="I41" i="11"/>
  <c r="I41" i="12"/>
  <c r="T41" i="11" s="1"/>
  <c r="G32" i="11"/>
  <c r="G32" i="12"/>
  <c r="G41" i="11"/>
  <c r="G41" i="12"/>
  <c r="K32" i="11"/>
  <c r="K32" i="12"/>
  <c r="V32" i="11" s="1"/>
  <c r="K41" i="11"/>
  <c r="K41" i="12"/>
  <c r="V41" i="11" s="1"/>
  <c r="H57" i="11"/>
  <c r="H107" i="11"/>
  <c r="G124" i="11"/>
  <c r="I73" i="11"/>
  <c r="I73" i="12"/>
  <c r="T73" i="11" s="1"/>
  <c r="J72" i="11"/>
  <c r="AB72" i="11" s="1"/>
  <c r="H99" i="11"/>
  <c r="Z99" i="11" s="1"/>
  <c r="H123" i="11"/>
  <c r="Z123" i="11" s="1"/>
  <c r="K81" i="11"/>
  <c r="AC81" i="11" s="1"/>
  <c r="K88" i="11"/>
  <c r="AC88" i="11" s="1"/>
  <c r="J88" i="11"/>
  <c r="AB88" i="11" s="1"/>
  <c r="K160" i="11"/>
  <c r="K175" i="12"/>
  <c r="G47" i="11"/>
  <c r="K99" i="11"/>
  <c r="AC99" i="11" s="1"/>
  <c r="H32" i="11"/>
  <c r="H32" i="12"/>
  <c r="S32" i="11" s="1"/>
  <c r="G22" i="11"/>
  <c r="G22" i="12"/>
  <c r="G49" i="11"/>
  <c r="K49" i="11"/>
  <c r="AC49" i="11" s="1"/>
  <c r="K12" i="11"/>
  <c r="K12" i="12"/>
  <c r="V12" i="11" s="1"/>
  <c r="H11" i="11"/>
  <c r="H31" i="11"/>
  <c r="Z31" i="11" s="1"/>
  <c r="K79" i="11"/>
  <c r="H108" i="11"/>
  <c r="H108" i="12"/>
  <c r="S108" i="11" s="1"/>
  <c r="I79" i="11"/>
  <c r="AA79" i="11" s="1"/>
  <c r="G134" i="11"/>
  <c r="G108" i="11"/>
  <c r="G108" i="12"/>
  <c r="H100" i="11"/>
  <c r="H100" i="12"/>
  <c r="S100" i="11" s="1"/>
  <c r="I115" i="11"/>
  <c r="I115" i="12"/>
  <c r="T115" i="11" s="1"/>
  <c r="J90" i="11"/>
  <c r="J90" i="12"/>
  <c r="U90" i="11" s="1"/>
  <c r="H72" i="11"/>
  <c r="G98" i="11"/>
  <c r="K164" i="11"/>
  <c r="K176" i="12"/>
  <c r="H22" i="11"/>
  <c r="H22" i="12"/>
  <c r="S22" i="11" s="1"/>
  <c r="G89" i="11"/>
  <c r="G30" i="11"/>
  <c r="G40" i="11"/>
  <c r="K22" i="11"/>
  <c r="K22" i="12"/>
  <c r="V22" i="11" s="1"/>
  <c r="H40" i="11"/>
  <c r="Z40" i="11" s="1"/>
  <c r="H48" i="11"/>
  <c r="Z48" i="11" s="1"/>
  <c r="G57" i="11"/>
  <c r="K46" i="11"/>
  <c r="AC46" i="11" s="1"/>
  <c r="G79" i="11"/>
  <c r="J125" i="11"/>
  <c r="J125" i="12"/>
  <c r="U125" i="11" s="1"/>
  <c r="H81" i="11"/>
  <c r="Z81" i="11" s="1"/>
  <c r="I108" i="11"/>
  <c r="I108" i="12"/>
  <c r="T108" i="11" s="1"/>
  <c r="H125" i="11"/>
  <c r="H125" i="12"/>
  <c r="S125" i="11" s="1"/>
  <c r="K135" i="11"/>
  <c r="K135" i="12"/>
  <c r="V135" i="11" s="1"/>
  <c r="J106" i="11"/>
  <c r="AB106" i="11" s="1"/>
  <c r="J71" i="11"/>
  <c r="I88" i="11"/>
  <c r="AA88" i="11" s="1"/>
  <c r="G82" i="11"/>
  <c r="G82" i="12"/>
  <c r="H164" i="11"/>
  <c r="H176" i="12"/>
  <c r="J12" i="11"/>
  <c r="J12" i="12"/>
  <c r="U12" i="11" s="1"/>
  <c r="J79" i="11"/>
  <c r="AB79" i="11" s="1"/>
  <c r="G115" i="11"/>
  <c r="G115" i="12"/>
  <c r="I12" i="11"/>
  <c r="I12" i="12"/>
  <c r="T12" i="11" s="1"/>
  <c r="I43" i="11"/>
  <c r="H21" i="11"/>
  <c r="Z21" i="11" s="1"/>
  <c r="G48" i="11"/>
  <c r="G11" i="11"/>
  <c r="K9" i="11"/>
  <c r="J19" i="11"/>
  <c r="AB19" i="11" s="1"/>
  <c r="H79" i="11"/>
  <c r="Z79" i="11" s="1"/>
  <c r="K70" i="11"/>
  <c r="K97" i="11"/>
  <c r="AC97" i="11" s="1"/>
  <c r="K132" i="11"/>
  <c r="AC132" i="11" s="1"/>
  <c r="I97" i="11"/>
  <c r="AA97" i="11" s="1"/>
  <c r="I125" i="11"/>
  <c r="I125" i="12"/>
  <c r="T125" i="11" s="1"/>
  <c r="G123" i="11"/>
  <c r="G133" i="11"/>
  <c r="J70" i="11"/>
  <c r="H98" i="11"/>
  <c r="Z98" i="11" s="1"/>
  <c r="G164" i="11"/>
  <c r="I47" i="11"/>
  <c r="AA47" i="11" s="1"/>
  <c r="H105" i="11"/>
  <c r="Z105" i="11" s="1"/>
  <c r="G20" i="11"/>
  <c r="J105" i="11"/>
  <c r="AB105" i="11" s="1"/>
  <c r="G12" i="11"/>
  <c r="G12" i="12"/>
  <c r="G21" i="11"/>
  <c r="G24" i="11"/>
  <c r="J46" i="11"/>
  <c r="AB46" i="11" s="1"/>
  <c r="I9" i="11"/>
  <c r="I122" i="11"/>
  <c r="AA122" i="11" s="1"/>
  <c r="G70" i="11"/>
  <c r="G97" i="11"/>
  <c r="K73" i="11"/>
  <c r="K73" i="12"/>
  <c r="V73" i="11" s="1"/>
  <c r="G132" i="11"/>
  <c r="G72" i="11"/>
  <c r="H71" i="11"/>
  <c r="Z71" i="11" s="1"/>
  <c r="H88" i="11"/>
  <c r="Z88" i="11" s="1"/>
  <c r="J122" i="11"/>
  <c r="AB122" i="11" s="1"/>
  <c r="I80" i="11"/>
  <c r="AA80" i="11" s="1"/>
  <c r="I164" i="11"/>
  <c r="I176" i="12"/>
  <c r="J108" i="11"/>
  <c r="J108" i="12"/>
  <c r="U108" i="11" s="1"/>
  <c r="H10" i="11"/>
  <c r="K90" i="11"/>
  <c r="K90" i="12"/>
  <c r="V90" i="11" s="1"/>
  <c r="AU298" i="3"/>
  <c r="AU296" i="3" s="1"/>
  <c r="G31" i="11"/>
  <c r="K29" i="11"/>
  <c r="AC29" i="11" s="1"/>
  <c r="J9" i="11"/>
  <c r="I46" i="11"/>
  <c r="AA46" i="11" s="1"/>
  <c r="G46" i="11"/>
  <c r="H112" i="11"/>
  <c r="Z112" i="11" s="1"/>
  <c r="I105" i="11"/>
  <c r="H87" i="11"/>
  <c r="Z87" i="11" s="1"/>
  <c r="G105" i="11"/>
  <c r="I114" i="11"/>
  <c r="AA114" i="11" s="1"/>
  <c r="J124" i="11"/>
  <c r="AB124" i="11" s="1"/>
  <c r="I98" i="11"/>
  <c r="AA98" i="11" s="1"/>
  <c r="I71" i="11"/>
  <c r="K89" i="11"/>
  <c r="AC89" i="11" s="1"/>
  <c r="K123" i="11"/>
  <c r="AC123" i="11" s="1"/>
  <c r="J32" i="11"/>
  <c r="J32" i="12"/>
  <c r="U32" i="11" s="1"/>
  <c r="I58" i="11"/>
  <c r="I58" i="12"/>
  <c r="T58" i="11" s="1"/>
  <c r="K19" i="11"/>
  <c r="AC19" i="11" s="1"/>
  <c r="H29" i="11"/>
  <c r="Z29" i="11" s="1"/>
  <c r="I29" i="11"/>
  <c r="I19" i="11"/>
  <c r="AA19" i="11" s="1"/>
  <c r="G19" i="11"/>
  <c r="K20" i="11"/>
  <c r="AC20" i="11" s="1"/>
  <c r="J115" i="11"/>
  <c r="J115" i="12"/>
  <c r="U115" i="11" s="1"/>
  <c r="H122" i="11"/>
  <c r="Z122" i="11" s="1"/>
  <c r="I132" i="11"/>
  <c r="AA132" i="11" s="1"/>
  <c r="J89" i="11"/>
  <c r="AB89" i="11" s="1"/>
  <c r="K124" i="11"/>
  <c r="AC124" i="11" s="1"/>
  <c r="G99" i="11"/>
  <c r="K80" i="11"/>
  <c r="AC80" i="11" s="1"/>
  <c r="K133" i="11"/>
  <c r="AC133" i="11" s="1"/>
  <c r="J133" i="11"/>
  <c r="AB133" i="11" s="1"/>
  <c r="K108" i="11"/>
  <c r="K108" i="12"/>
  <c r="V108" i="11" s="1"/>
  <c r="I87" i="11"/>
  <c r="AA87" i="11" s="1"/>
  <c r="H41" i="11"/>
  <c r="H41" i="12"/>
  <c r="S41" i="11" s="1"/>
  <c r="J29" i="11"/>
  <c r="AB29" i="11" s="1"/>
  <c r="H9" i="11"/>
  <c r="K10" i="11"/>
  <c r="J48" i="11"/>
  <c r="AB48" i="11" s="1"/>
  <c r="I81" i="11"/>
  <c r="AA81" i="11" s="1"/>
  <c r="K72" i="11"/>
  <c r="H132" i="11"/>
  <c r="Z132" i="11" s="1"/>
  <c r="G81" i="11"/>
  <c r="H82" i="11"/>
  <c r="H82" i="12"/>
  <c r="S82" i="11" s="1"/>
  <c r="K122" i="11"/>
  <c r="AC122" i="11" s="1"/>
  <c r="K82" i="11"/>
  <c r="K82" i="12"/>
  <c r="V82" i="11" s="1"/>
  <c r="K100" i="11"/>
  <c r="K100" i="12"/>
  <c r="V100" i="11" s="1"/>
  <c r="G80" i="11"/>
  <c r="I100" i="11"/>
  <c r="I100" i="12"/>
  <c r="T100" i="11" s="1"/>
  <c r="J97" i="11"/>
  <c r="AB97" i="11" s="1"/>
  <c r="J57" i="11"/>
  <c r="AB57" i="11" s="1"/>
  <c r="I135" i="11"/>
  <c r="I135" i="12"/>
  <c r="T135" i="11" s="1"/>
  <c r="H49" i="11"/>
  <c r="Z49" i="11" s="1"/>
  <c r="I89" i="11"/>
  <c r="AA89" i="11" s="1"/>
  <c r="H46" i="11"/>
  <c r="Z46" i="11" s="1"/>
  <c r="G29" i="11"/>
  <c r="K30" i="11"/>
  <c r="AC30" i="11" s="1"/>
  <c r="J31" i="11"/>
  <c r="AB31" i="11" s="1"/>
  <c r="J47" i="11"/>
  <c r="AB47" i="11" s="1"/>
  <c r="H134" i="11"/>
  <c r="Z134" i="11" s="1"/>
  <c r="J73" i="11"/>
  <c r="J73" i="12"/>
  <c r="U73" i="11" s="1"/>
  <c r="K107" i="11"/>
  <c r="AC107" i="11" s="1"/>
  <c r="J132" i="11"/>
  <c r="AB132" i="11" s="1"/>
  <c r="I70" i="11"/>
  <c r="K134" i="11"/>
  <c r="AC134" i="11" s="1"/>
  <c r="J123" i="11"/>
  <c r="AB123" i="11" s="1"/>
  <c r="J134" i="11"/>
  <c r="AB134" i="11" s="1"/>
  <c r="G100" i="11"/>
  <c r="G100" i="12"/>
  <c r="I134" i="11"/>
  <c r="AA134" i="11" s="1"/>
  <c r="G122" i="11"/>
  <c r="I48" i="11"/>
  <c r="AA48" i="11" s="1"/>
  <c r="K113" i="11"/>
  <c r="AC113" i="11" s="1"/>
  <c r="H20" i="11"/>
  <c r="Z20" i="11" s="1"/>
  <c r="J135" i="11"/>
  <c r="J135" i="12"/>
  <c r="U135" i="11" s="1"/>
  <c r="J40" i="11"/>
  <c r="AB40" i="11" s="1"/>
  <c r="K47" i="11"/>
  <c r="AC47" i="11" s="1"/>
  <c r="J10" i="11"/>
  <c r="I40" i="11"/>
  <c r="AA40" i="11" s="1"/>
  <c r="J20" i="11"/>
  <c r="AB20" i="11" s="1"/>
  <c r="K48" i="11"/>
  <c r="AC48" i="11" s="1"/>
  <c r="J81" i="11"/>
  <c r="AB81" i="11" s="1"/>
  <c r="I72" i="11"/>
  <c r="J100" i="11"/>
  <c r="J100" i="12"/>
  <c r="U100" i="11" s="1"/>
  <c r="K87" i="11"/>
  <c r="AC87" i="11" s="1"/>
  <c r="J87" i="11"/>
  <c r="AB87" i="11" s="1"/>
  <c r="J80" i="11"/>
  <c r="G106" i="11"/>
  <c r="Y106" i="11" s="1"/>
  <c r="K98" i="11"/>
  <c r="AC98" i="11" s="1"/>
  <c r="H106" i="11"/>
  <c r="Z106" i="11" s="1"/>
  <c r="J98" i="11"/>
  <c r="AB98" i="11" s="1"/>
  <c r="K112" i="11"/>
  <c r="AC112" i="11" s="1"/>
  <c r="I160" i="11"/>
  <c r="I175" i="12"/>
  <c r="H113" i="11"/>
  <c r="Z113" i="11" s="1"/>
  <c r="J11" i="11"/>
  <c r="J21" i="11"/>
  <c r="AB21" i="11" s="1"/>
  <c r="I11" i="11"/>
  <c r="K21" i="11"/>
  <c r="AC21" i="11" s="1"/>
  <c r="I21" i="11"/>
  <c r="AA21" i="11" s="1"/>
  <c r="G90" i="11"/>
  <c r="G90" i="12"/>
  <c r="H114" i="11"/>
  <c r="Z114" i="11" s="1"/>
  <c r="I107" i="11"/>
  <c r="AA107" i="11" s="1"/>
  <c r="G87" i="11"/>
  <c r="J112" i="11"/>
  <c r="AB112" i="11" s="1"/>
  <c r="G113" i="11"/>
  <c r="H80" i="11"/>
  <c r="Z80" i="11" s="1"/>
  <c r="J113" i="11"/>
  <c r="AB113" i="11" s="1"/>
  <c r="I133" i="11"/>
  <c r="AA133" i="11" s="1"/>
  <c r="H73" i="11"/>
  <c r="H73" i="12"/>
  <c r="S73" i="11" s="1"/>
  <c r="H160" i="11"/>
  <c r="H175" i="12"/>
  <c r="G73" i="11"/>
  <c r="G73" i="12"/>
  <c r="I49" i="11"/>
  <c r="AA49" i="11" s="1"/>
  <c r="H19" i="11"/>
  <c r="Z19" i="11" s="1"/>
  <c r="K11" i="11"/>
  <c r="K57" i="11"/>
  <c r="AC57" i="11" s="1"/>
  <c r="J30" i="11"/>
  <c r="AB30" i="11" s="1"/>
  <c r="I30" i="11"/>
  <c r="AA30" i="11" s="1"/>
  <c r="I57" i="11"/>
  <c r="AA57" i="11" s="1"/>
  <c r="I20" i="11"/>
  <c r="AA20" i="11" s="1"/>
  <c r="H135" i="11"/>
  <c r="H135" i="12"/>
  <c r="S135" i="11" s="1"/>
  <c r="J107" i="11"/>
  <c r="AB107" i="11" s="1"/>
  <c r="H124" i="11"/>
  <c r="Z124" i="11" s="1"/>
  <c r="H97" i="11"/>
  <c r="Z97" i="11" s="1"/>
  <c r="G112" i="11"/>
  <c r="H133" i="11"/>
  <c r="Z133" i="11" s="1"/>
  <c r="I123" i="11"/>
  <c r="AA123" i="11" s="1"/>
  <c r="J99" i="11"/>
  <c r="AB99" i="11" s="1"/>
  <c r="K106" i="11"/>
  <c r="AC106" i="11" s="1"/>
  <c r="G152" i="11"/>
  <c r="BE88" i="3"/>
  <c r="AL298" i="3"/>
  <c r="X298" i="3"/>
  <c r="X296" i="3" s="1"/>
  <c r="AO298" i="3"/>
  <c r="AO296" i="3" s="1"/>
  <c r="AK298" i="3"/>
  <c r="AK296" i="3" s="1"/>
  <c r="AS298" i="3"/>
  <c r="AS296" i="3" s="1"/>
  <c r="S298" i="3"/>
  <c r="S296" i="3" s="1"/>
  <c r="Y298" i="3"/>
  <c r="Y296" i="3" s="1"/>
  <c r="P298" i="3"/>
  <c r="P296" i="3" s="1"/>
  <c r="Z298" i="3"/>
  <c r="Z296" i="3" s="1"/>
  <c r="T298" i="3"/>
  <c r="T296" i="3" s="1"/>
  <c r="R298" i="3"/>
  <c r="R296" i="3" s="1"/>
  <c r="V298" i="3"/>
  <c r="V296" i="3" s="1"/>
  <c r="N298" i="3"/>
  <c r="N296" i="3" s="1"/>
  <c r="AQ298" i="3"/>
  <c r="AQ296" i="3" s="1"/>
  <c r="AV298" i="3"/>
  <c r="AV296" i="3" s="1"/>
  <c r="J298" i="3"/>
  <c r="J296" i="3" s="1"/>
  <c r="J339" i="3"/>
  <c r="AN298" i="3"/>
  <c r="K299" i="3"/>
  <c r="H70" i="15" s="1"/>
  <c r="L298" i="3"/>
  <c r="BK255" i="3"/>
  <c r="BE300" i="3"/>
  <c r="V112" i="4"/>
  <c r="V149" i="4" s="1"/>
  <c r="AK301" i="3"/>
  <c r="G107" i="14" s="1"/>
  <c r="G142" i="14" s="1"/>
  <c r="G56" i="11"/>
  <c r="G39" i="11"/>
  <c r="M298" i="3"/>
  <c r="AT298" i="3"/>
  <c r="AT296" i="3" s="1"/>
  <c r="BH245" i="3"/>
  <c r="BH289" i="3" s="1"/>
  <c r="BE299" i="3"/>
  <c r="K56" i="11"/>
  <c r="K39" i="11"/>
  <c r="H38" i="11"/>
  <c r="H55" i="11"/>
  <c r="O298" i="3"/>
  <c r="O296" i="3" s="1"/>
  <c r="AA298" i="3"/>
  <c r="AA296" i="3" s="1"/>
  <c r="AP298" i="3"/>
  <c r="AP296" i="3" s="1"/>
  <c r="AM298" i="3"/>
  <c r="AM296" i="3" s="1"/>
  <c r="Q298" i="3"/>
  <c r="AH259" i="3"/>
  <c r="AJ259" i="3" s="1"/>
  <c r="AD301" i="3"/>
  <c r="AF245" i="3"/>
  <c r="AD299" i="3"/>
  <c r="G55" i="11"/>
  <c r="G38" i="11"/>
  <c r="AI255" i="3"/>
  <c r="AJ255" i="3" s="1"/>
  <c r="AD300" i="3"/>
  <c r="W298" i="3"/>
  <c r="W296" i="3" s="1"/>
  <c r="U298" i="3"/>
  <c r="U296" i="3" s="1"/>
  <c r="K298" i="3"/>
  <c r="K296" i="3" s="1"/>
  <c r="BI269" i="3"/>
  <c r="BI289" i="3" s="1"/>
  <c r="BE302" i="3"/>
  <c r="J55" i="11"/>
  <c r="J38" i="11"/>
  <c r="J56" i="11"/>
  <c r="J39" i="11"/>
  <c r="I56" i="11"/>
  <c r="AA56" i="11" s="1"/>
  <c r="I39" i="11"/>
  <c r="K55" i="11"/>
  <c r="K38" i="11"/>
  <c r="I38" i="11"/>
  <c r="I55" i="11"/>
  <c r="AC298" i="3"/>
  <c r="AC296" i="3" s="1"/>
  <c r="AR298" i="3"/>
  <c r="AR296" i="3" s="1"/>
  <c r="AB298" i="3"/>
  <c r="AB296" i="3" s="1"/>
  <c r="AG269" i="3"/>
  <c r="AJ269" i="3" s="1"/>
  <c r="AD302" i="3"/>
  <c r="H56" i="11"/>
  <c r="H39" i="11"/>
  <c r="AT227" i="3"/>
  <c r="AT225" i="3" s="1"/>
  <c r="AI227" i="3"/>
  <c r="AI225" i="3" s="1"/>
  <c r="AQ227" i="3"/>
  <c r="AQ225" i="3" s="1"/>
  <c r="AH227" i="3"/>
  <c r="AH225" i="3" s="1"/>
  <c r="AC188" i="3"/>
  <c r="AE188" i="3" s="1"/>
  <c r="Y230" i="3"/>
  <c r="AF227" i="3"/>
  <c r="AN227" i="3"/>
  <c r="AN225" i="3" s="1"/>
  <c r="R227" i="3"/>
  <c r="R225" i="3" s="1"/>
  <c r="AO227" i="3"/>
  <c r="AO225" i="3" s="1"/>
  <c r="AR227" i="3"/>
  <c r="X227" i="3"/>
  <c r="X225" i="3" s="1"/>
  <c r="AY198" i="3"/>
  <c r="BB198" i="3" s="1"/>
  <c r="AU231" i="3"/>
  <c r="AB198" i="3"/>
  <c r="AE198" i="3" s="1"/>
  <c r="Y231" i="3"/>
  <c r="Y184" i="3"/>
  <c r="J229" i="3"/>
  <c r="G10" i="13" s="1"/>
  <c r="AX176" i="3"/>
  <c r="AU228" i="3"/>
  <c r="Y228" i="3"/>
  <c r="AS227" i="3"/>
  <c r="AS225" i="3" s="1"/>
  <c r="AK227" i="3"/>
  <c r="AK225" i="3" s="1"/>
  <c r="K227" i="3"/>
  <c r="K225" i="3" s="1"/>
  <c r="X48" i="4"/>
  <c r="X70" i="4" s="1"/>
  <c r="AH229" i="3"/>
  <c r="V227" i="3"/>
  <c r="V225" i="3" s="1"/>
  <c r="N227" i="3"/>
  <c r="N225" i="3" s="1"/>
  <c r="O227" i="3"/>
  <c r="AJ227" i="3"/>
  <c r="AJ225" i="3" s="1"/>
  <c r="AP227" i="3"/>
  <c r="AP225" i="3" s="1"/>
  <c r="S227" i="3"/>
  <c r="S225" i="3" s="1"/>
  <c r="W227" i="3"/>
  <c r="W225" i="3" s="1"/>
  <c r="AZ188" i="3"/>
  <c r="AZ218" i="3" s="1"/>
  <c r="AU230" i="3"/>
  <c r="AL227" i="3"/>
  <c r="AL225" i="3" s="1"/>
  <c r="U227" i="3"/>
  <c r="U225" i="3" s="1"/>
  <c r="Q227" i="3"/>
  <c r="Q225" i="3" s="1"/>
  <c r="AG227" i="3"/>
  <c r="AG225" i="3" s="1"/>
  <c r="P227" i="3"/>
  <c r="P225" i="3" s="1"/>
  <c r="L227" i="3"/>
  <c r="L225" i="3" s="1"/>
  <c r="M227" i="3"/>
  <c r="M225" i="3" s="1"/>
  <c r="J227" i="3"/>
  <c r="BE281" i="3"/>
  <c r="BG281" i="3" s="1"/>
  <c r="AD281" i="3"/>
  <c r="AE281" i="3" s="1"/>
  <c r="BF249" i="3"/>
  <c r="Z71" i="4"/>
  <c r="AB71" i="4" s="1"/>
  <c r="Z70" i="4"/>
  <c r="Z47" i="4"/>
  <c r="BE73" i="3"/>
  <c r="BE74" i="3"/>
  <c r="BF248" i="3"/>
  <c r="AF248" i="3"/>
  <c r="AJ248" i="3" s="1"/>
  <c r="AA176" i="3"/>
  <c r="AV176" i="3"/>
  <c r="AA177" i="3"/>
  <c r="AE177" i="3" s="1"/>
  <c r="AV177" i="3"/>
  <c r="AU15" i="3"/>
  <c r="AU14" i="3"/>
  <c r="T149" i="4"/>
  <c r="X149" i="4"/>
  <c r="Z149" i="4"/>
  <c r="AV192" i="3"/>
  <c r="AC192" i="3"/>
  <c r="AE192" i="3" s="1"/>
  <c r="J218" i="3"/>
  <c r="AG4" i="4" s="1"/>
  <c r="K4" i="4" s="1"/>
  <c r="AC190" i="3"/>
  <c r="AE190" i="3" s="1"/>
  <c r="AV190" i="3"/>
  <c r="AC193" i="3"/>
  <c r="AE193" i="3" s="1"/>
  <c r="AV193" i="3"/>
  <c r="AC189" i="3"/>
  <c r="AE189" i="3" s="1"/>
  <c r="AV189" i="3"/>
  <c r="AU27" i="3"/>
  <c r="AC194" i="3"/>
  <c r="AE194" i="3" s="1"/>
  <c r="AV194" i="3"/>
  <c r="AV191" i="3"/>
  <c r="AC191" i="3"/>
  <c r="AE191" i="3" s="1"/>
  <c r="BF263" i="3"/>
  <c r="AU32" i="3"/>
  <c r="AH263" i="3"/>
  <c r="AJ263" i="3" s="1"/>
  <c r="AU31" i="3"/>
  <c r="AU30" i="3"/>
  <c r="BF262" i="3"/>
  <c r="AU28" i="3"/>
  <c r="BE90" i="3"/>
  <c r="AU29" i="3"/>
  <c r="BF260" i="3"/>
  <c r="AH260" i="3"/>
  <c r="AJ260" i="3" s="1"/>
  <c r="BF261" i="3"/>
  <c r="AH261" i="3"/>
  <c r="AJ261" i="3" s="1"/>
  <c r="AH265" i="3"/>
  <c r="AJ265" i="3" s="1"/>
  <c r="BF265" i="3"/>
  <c r="BF264" i="3"/>
  <c r="AH264" i="3"/>
  <c r="AJ264" i="3" s="1"/>
  <c r="BE89" i="3"/>
  <c r="BE86" i="3"/>
  <c r="BE85" i="3"/>
  <c r="BE87" i="3"/>
  <c r="AB202" i="3"/>
  <c r="AE202" i="3" s="1"/>
  <c r="AV202" i="3"/>
  <c r="AB201" i="3"/>
  <c r="AE201" i="3" s="1"/>
  <c r="AV201" i="3"/>
  <c r="AV199" i="3"/>
  <c r="AB199" i="3"/>
  <c r="AE199" i="3" s="1"/>
  <c r="AB200" i="3"/>
  <c r="AE200" i="3" s="1"/>
  <c r="AV200" i="3"/>
  <c r="AU40" i="3"/>
  <c r="AU37" i="3"/>
  <c r="AU38" i="3"/>
  <c r="AG270" i="3"/>
  <c r="AJ270" i="3" s="1"/>
  <c r="BF270" i="3"/>
  <c r="BF271" i="3"/>
  <c r="AG271" i="3"/>
  <c r="AJ271" i="3" s="1"/>
  <c r="BF272" i="3"/>
  <c r="AG272" i="3"/>
  <c r="AJ272" i="3" s="1"/>
  <c r="AU39" i="3"/>
  <c r="AG273" i="3"/>
  <c r="AJ273" i="3" s="1"/>
  <c r="BF273" i="3"/>
  <c r="BE97" i="3"/>
  <c r="AU36" i="3"/>
  <c r="BE96" i="3"/>
  <c r="BE95" i="3"/>
  <c r="BE98" i="3"/>
  <c r="V47" i="4"/>
  <c r="T47" i="4"/>
  <c r="AH218" i="3"/>
  <c r="AM48" i="4" s="1"/>
  <c r="M48" i="4" s="1"/>
  <c r="BE72" i="3"/>
  <c r="BF245" i="3"/>
  <c r="AF247" i="3"/>
  <c r="AJ247" i="3" s="1"/>
  <c r="BF247" i="3"/>
  <c r="E386" i="3" s="1"/>
  <c r="G386" i="3" s="1"/>
  <c r="AF246" i="3"/>
  <c r="AJ246" i="3" s="1"/>
  <c r="BF246" i="3"/>
  <c r="E385" i="3" s="1"/>
  <c r="G385" i="3" s="1"/>
  <c r="AF218" i="3"/>
  <c r="AG48" i="4" s="1"/>
  <c r="K48" i="4" s="1"/>
  <c r="BE71" i="3"/>
  <c r="BE70" i="3"/>
  <c r="M289" i="3"/>
  <c r="AP71" i="4" s="1"/>
  <c r="N71" i="4" s="1"/>
  <c r="L289" i="3"/>
  <c r="AM71" i="4" s="1"/>
  <c r="M71" i="4" s="1"/>
  <c r="AR218" i="3"/>
  <c r="AM63" i="4" s="1"/>
  <c r="M63" i="4" s="1"/>
  <c r="AV215" i="3"/>
  <c r="O218" i="3"/>
  <c r="AG28" i="4" s="1"/>
  <c r="BC289" i="3"/>
  <c r="AP129" i="4" s="1"/>
  <c r="N129" i="4" s="1"/>
  <c r="J289" i="3"/>
  <c r="AG71" i="4" s="1"/>
  <c r="K71" i="4" s="1"/>
  <c r="W218" i="3"/>
  <c r="AP35" i="4" s="1"/>
  <c r="N35" i="4" s="1"/>
  <c r="BD289" i="3"/>
  <c r="AS129" i="4" s="1"/>
  <c r="O129" i="4" s="1"/>
  <c r="AV203" i="3"/>
  <c r="AW203" i="3"/>
  <c r="BF288" i="3"/>
  <c r="BG288" i="3"/>
  <c r="Q218" i="3"/>
  <c r="AM28" i="4" s="1"/>
  <c r="M28" i="4" s="1"/>
  <c r="AV213" i="3"/>
  <c r="AW213" i="3"/>
  <c r="L218" i="3"/>
  <c r="AM4" i="4" s="1"/>
  <c r="M4" i="4" s="1"/>
  <c r="V289" i="3"/>
  <c r="AM91" i="4" s="1"/>
  <c r="M91" i="4" s="1"/>
  <c r="O289" i="3"/>
  <c r="AG76" i="4" s="1"/>
  <c r="K76" i="4" s="1"/>
  <c r="AT218" i="3"/>
  <c r="AS63" i="4" s="1"/>
  <c r="O63" i="4" s="1"/>
  <c r="AN289" i="3"/>
  <c r="AP112" i="4" s="1"/>
  <c r="N112" i="4" s="1"/>
  <c r="AA289" i="3"/>
  <c r="AM99" i="4" s="1"/>
  <c r="M99" i="4" s="1"/>
  <c r="M218" i="3"/>
  <c r="AP4" i="4" s="1"/>
  <c r="N4" i="4" s="1"/>
  <c r="AT289" i="3"/>
  <c r="AS115" i="4" s="1"/>
  <c r="O115" i="4" s="1"/>
  <c r="AV214" i="3"/>
  <c r="AW214" i="3"/>
  <c r="BF283" i="3"/>
  <c r="BG283" i="3"/>
  <c r="BF278" i="3"/>
  <c r="BG278" i="3"/>
  <c r="AV217" i="3"/>
  <c r="AW217" i="3"/>
  <c r="AV209" i="3"/>
  <c r="AW209" i="3"/>
  <c r="AV207" i="3"/>
  <c r="AW207" i="3"/>
  <c r="AV204" i="3"/>
  <c r="AW204" i="3"/>
  <c r="AP218" i="3"/>
  <c r="AG63" i="4" s="1"/>
  <c r="K63" i="4" s="1"/>
  <c r="Q289" i="3"/>
  <c r="AM76" i="4" s="1"/>
  <c r="M76" i="4" s="1"/>
  <c r="AS289" i="3"/>
  <c r="AP115" i="4" s="1"/>
  <c r="N115" i="4" s="1"/>
  <c r="AC289" i="3"/>
  <c r="AS99" i="4" s="1"/>
  <c r="O99" i="4" s="1"/>
  <c r="W289" i="3"/>
  <c r="AP91" i="4" s="1"/>
  <c r="N91" i="4" s="1"/>
  <c r="AN218" i="3"/>
  <c r="AP55" i="4" s="1"/>
  <c r="N55" i="4" s="1"/>
  <c r="U289" i="3"/>
  <c r="AJ91" i="4" s="1"/>
  <c r="L91" i="4" s="1"/>
  <c r="AO289" i="3"/>
  <c r="AS112" i="4" s="1"/>
  <c r="O112" i="4" s="1"/>
  <c r="AY289" i="3"/>
  <c r="AS118" i="4" s="1"/>
  <c r="O118" i="4" s="1"/>
  <c r="K289" i="3"/>
  <c r="AJ71" i="4" s="1"/>
  <c r="L71" i="4" s="1"/>
  <c r="AV210" i="3"/>
  <c r="AW210" i="3"/>
  <c r="AV205" i="3"/>
  <c r="AW205" i="3"/>
  <c r="BF280" i="3"/>
  <c r="BG280" i="3"/>
  <c r="BF287" i="3"/>
  <c r="BG287" i="3"/>
  <c r="BF285" i="3"/>
  <c r="BG285" i="3"/>
  <c r="BA289" i="3"/>
  <c r="AJ129" i="4" s="1"/>
  <c r="L129" i="4" s="1"/>
  <c r="BB188" i="3"/>
  <c r="AK289" i="3"/>
  <c r="AG112" i="4" s="1"/>
  <c r="K112" i="4" s="1"/>
  <c r="AO218" i="3"/>
  <c r="AS55" i="4" s="1"/>
  <c r="O55" i="4" s="1"/>
  <c r="BF284" i="3"/>
  <c r="BG284" i="3"/>
  <c r="BF276" i="3"/>
  <c r="BG276" i="3"/>
  <c r="AV211" i="3"/>
  <c r="AW211" i="3"/>
  <c r="BF286" i="3"/>
  <c r="BG286" i="3"/>
  <c r="BF274" i="3"/>
  <c r="BG274" i="3"/>
  <c r="AW289" i="3"/>
  <c r="AM118" i="4" s="1"/>
  <c r="M118" i="4" s="1"/>
  <c r="S218" i="3"/>
  <c r="AS28" i="4" s="1"/>
  <c r="O28" i="4" s="1"/>
  <c r="AV212" i="3"/>
  <c r="AW212" i="3"/>
  <c r="BB289" i="3"/>
  <c r="AM129" i="4" s="1"/>
  <c r="M129" i="4" s="1"/>
  <c r="Z289" i="3"/>
  <c r="AJ99" i="4" s="1"/>
  <c r="L99" i="4" s="1"/>
  <c r="P218" i="3"/>
  <c r="AJ28" i="4" s="1"/>
  <c r="L28" i="4" s="1"/>
  <c r="X289" i="3"/>
  <c r="AS91" i="4" s="1"/>
  <c r="O91" i="4" s="1"/>
  <c r="R218" i="3"/>
  <c r="AP28" i="4" s="1"/>
  <c r="N28" i="4" s="1"/>
  <c r="T289" i="3"/>
  <c r="AG91" i="4" s="1"/>
  <c r="AB289" i="3"/>
  <c r="AP99" i="4" s="1"/>
  <c r="N99" i="4" s="1"/>
  <c r="N289" i="3"/>
  <c r="AS71" i="4" s="1"/>
  <c r="O71" i="4" s="1"/>
  <c r="X218" i="3"/>
  <c r="AS35" i="4" s="1"/>
  <c r="O35" i="4" s="1"/>
  <c r="AQ289" i="3"/>
  <c r="AJ115" i="4" s="1"/>
  <c r="L115" i="4" s="1"/>
  <c r="R289" i="3"/>
  <c r="AP76" i="4" s="1"/>
  <c r="N76" i="4" s="1"/>
  <c r="Y289" i="3"/>
  <c r="AG99" i="4" s="1"/>
  <c r="V218" i="3"/>
  <c r="AM35" i="4" s="1"/>
  <c r="AV289" i="3"/>
  <c r="AJ118" i="4" s="1"/>
  <c r="L118" i="4" s="1"/>
  <c r="AL218" i="3"/>
  <c r="AJ55" i="4" s="1"/>
  <c r="L55" i="4" s="1"/>
  <c r="AL289" i="3"/>
  <c r="AJ112" i="4" s="1"/>
  <c r="L112" i="4" s="1"/>
  <c r="N218" i="3"/>
  <c r="AS4" i="4" s="1"/>
  <c r="O4" i="4" s="1"/>
  <c r="BF282" i="3"/>
  <c r="BG282" i="3"/>
  <c r="BF277" i="3"/>
  <c r="BG277" i="3"/>
  <c r="AV216" i="3"/>
  <c r="AW216" i="3"/>
  <c r="BF279" i="3"/>
  <c r="BG279" i="3"/>
  <c r="AU289" i="3"/>
  <c r="AG118" i="4" s="1"/>
  <c r="K118" i="4" s="1"/>
  <c r="AV208" i="3"/>
  <c r="AW208" i="3"/>
  <c r="U218" i="3"/>
  <c r="AJ35" i="4" s="1"/>
  <c r="L35" i="4" s="1"/>
  <c r="AG218" i="3"/>
  <c r="AJ48" i="4" s="1"/>
  <c r="L48" i="4" s="1"/>
  <c r="AP289" i="3"/>
  <c r="AG115" i="4" s="1"/>
  <c r="K115" i="4" s="1"/>
  <c r="AI218" i="3"/>
  <c r="AP48" i="4" s="1"/>
  <c r="N48" i="4" s="1"/>
  <c r="AQ218" i="3"/>
  <c r="AJ63" i="4" s="1"/>
  <c r="L63" i="4" s="1"/>
  <c r="AM289" i="3"/>
  <c r="AM112" i="4" s="1"/>
  <c r="M112" i="4" s="1"/>
  <c r="AR289" i="3"/>
  <c r="AM115" i="4" s="1"/>
  <c r="M115" i="4" s="1"/>
  <c r="P289" i="3"/>
  <c r="AJ76" i="4" s="1"/>
  <c r="L76" i="4" s="1"/>
  <c r="S289" i="3"/>
  <c r="AS76" i="4" s="1"/>
  <c r="O76" i="4" s="1"/>
  <c r="AX289" i="3"/>
  <c r="AP118" i="4" s="1"/>
  <c r="N118" i="4" s="1"/>
  <c r="AZ289" i="3"/>
  <c r="AG129" i="4" s="1"/>
  <c r="K129" i="4" s="1"/>
  <c r="AJ218" i="3"/>
  <c r="AS48" i="4" s="1"/>
  <c r="O48" i="4" s="1"/>
  <c r="AS218" i="3"/>
  <c r="AP63" i="4" s="1"/>
  <c r="N63" i="4" s="1"/>
  <c r="AK218" i="3"/>
  <c r="AG55" i="4" s="1"/>
  <c r="K218" i="3"/>
  <c r="AJ4" i="4" s="1"/>
  <c r="L4" i="4" s="1"/>
  <c r="AV206" i="3"/>
  <c r="AW206" i="3"/>
  <c r="BF275" i="3"/>
  <c r="T111" i="4"/>
  <c r="V111" i="4"/>
  <c r="X111" i="4"/>
  <c r="AU48" i="3"/>
  <c r="BE113" i="3"/>
  <c r="AU53" i="3"/>
  <c r="BE112" i="3"/>
  <c r="AU55" i="3"/>
  <c r="BE103" i="3"/>
  <c r="AU52" i="3"/>
  <c r="AU54" i="3"/>
  <c r="AU43" i="3"/>
  <c r="BE111" i="3"/>
  <c r="AU49" i="3"/>
  <c r="AU44" i="3"/>
  <c r="BE105" i="3"/>
  <c r="BD114" i="3"/>
  <c r="AU42" i="3"/>
  <c r="BE107" i="3"/>
  <c r="BE104" i="3"/>
  <c r="AU50" i="3"/>
  <c r="BE102" i="3"/>
  <c r="AU46" i="3"/>
  <c r="AU45" i="3"/>
  <c r="AT56" i="3"/>
  <c r="AU51" i="3"/>
  <c r="BE81" i="3"/>
  <c r="AI114" i="3"/>
  <c r="AU47" i="3"/>
  <c r="AU184" i="3"/>
  <c r="BE109" i="3"/>
  <c r="BE108" i="3"/>
  <c r="BE66" i="3"/>
  <c r="BE84" i="3"/>
  <c r="AU22" i="3"/>
  <c r="BE110" i="3"/>
  <c r="AU41" i="3"/>
  <c r="BE106" i="3"/>
  <c r="BE100" i="3"/>
  <c r="BE63" i="3"/>
  <c r="BE101" i="3"/>
  <c r="BE99" i="3"/>
  <c r="J315" i="3"/>
  <c r="P310" i="3"/>
  <c r="O314" i="3"/>
  <c r="O321" i="3"/>
  <c r="S319" i="3"/>
  <c r="E432" i="3"/>
  <c r="J327" i="3"/>
  <c r="O326" i="3"/>
  <c r="P322" i="3"/>
  <c r="P327" i="3" s="1"/>
  <c r="BE78" i="3"/>
  <c r="O309" i="3"/>
  <c r="T307" i="3"/>
  <c r="E424" i="3"/>
  <c r="J370" i="3"/>
  <c r="BE93" i="3"/>
  <c r="BE82" i="3"/>
  <c r="BE92" i="3"/>
  <c r="X4" i="4"/>
  <c r="X47" i="4" s="1"/>
  <c r="AU19" i="3"/>
  <c r="AU20" i="3"/>
  <c r="AU13" i="3"/>
  <c r="BE94" i="3"/>
  <c r="BE259" i="3"/>
  <c r="BE68" i="3"/>
  <c r="BE69" i="3"/>
  <c r="BE65" i="3"/>
  <c r="AU35" i="3"/>
  <c r="BE79" i="3"/>
  <c r="BE83" i="3"/>
  <c r="AU26" i="3"/>
  <c r="BE91" i="3"/>
  <c r="AU7" i="3"/>
  <c r="AU9" i="3"/>
  <c r="AU25" i="3"/>
  <c r="AU33" i="3"/>
  <c r="AU11" i="3"/>
  <c r="AU12" i="3"/>
  <c r="AU8" i="3"/>
  <c r="AU23" i="3"/>
  <c r="BE77" i="3"/>
  <c r="AU34" i="3"/>
  <c r="AU10" i="3"/>
  <c r="AU21" i="3"/>
  <c r="AU24" i="3"/>
  <c r="BE67" i="3"/>
  <c r="BE64" i="3"/>
  <c r="BE80" i="3"/>
  <c r="AB76" i="4"/>
  <c r="AB129" i="4"/>
  <c r="AB115" i="4"/>
  <c r="AB99" i="4"/>
  <c r="AB63" i="4"/>
  <c r="K35" i="4"/>
  <c r="AB28" i="4"/>
  <c r="T70" i="4"/>
  <c r="AB118" i="4"/>
  <c r="AB55" i="4"/>
  <c r="V70" i="4"/>
  <c r="AB91" i="4"/>
  <c r="AB35" i="4"/>
  <c r="BF240" i="3"/>
  <c r="AE240" i="3"/>
  <c r="BF242" i="3"/>
  <c r="BF257" i="3"/>
  <c r="AV186" i="3"/>
  <c r="BF239" i="3"/>
  <c r="BF253" i="3"/>
  <c r="BF238" i="3"/>
  <c r="BF244" i="3"/>
  <c r="BF241" i="3"/>
  <c r="BF268" i="3"/>
  <c r="BF255" i="3"/>
  <c r="BF252" i="3"/>
  <c r="BF256" i="3"/>
  <c r="BF267" i="3"/>
  <c r="AV196" i="3"/>
  <c r="BF258" i="3"/>
  <c r="BF243" i="3"/>
  <c r="BF269" i="3"/>
  <c r="BF254" i="3"/>
  <c r="AV182" i="3"/>
  <c r="AV187" i="3"/>
  <c r="AV183" i="3"/>
  <c r="AV198" i="3"/>
  <c r="AV195" i="3"/>
  <c r="AV188" i="3"/>
  <c r="AV197" i="3"/>
  <c r="AV185" i="3"/>
  <c r="BE237" i="3"/>
  <c r="AB70" i="11" l="1"/>
  <c r="Y114" i="11"/>
  <c r="E384" i="3"/>
  <c r="Y81" i="11"/>
  <c r="AA72" i="11"/>
  <c r="Z39" i="11"/>
  <c r="AB10" i="11"/>
  <c r="AC11" i="11"/>
  <c r="Y71" i="11"/>
  <c r="Y156" i="11"/>
  <c r="AD156" i="11" s="1"/>
  <c r="Q370" i="3"/>
  <c r="Q371" i="3" s="1"/>
  <c r="U353" i="3"/>
  <c r="Y29" i="11"/>
  <c r="AV181" i="3"/>
  <c r="AA43" i="11"/>
  <c r="AC71" i="11"/>
  <c r="AC141" i="11" s="1"/>
  <c r="Y133" i="11"/>
  <c r="Y88" i="11"/>
  <c r="AD88" i="11" s="1"/>
  <c r="Y123" i="11"/>
  <c r="AD123" i="11" s="1"/>
  <c r="AC72" i="11"/>
  <c r="Z89" i="11"/>
  <c r="BE293" i="3"/>
  <c r="BG293" i="3" s="1"/>
  <c r="W89" i="11"/>
  <c r="Z56" i="11"/>
  <c r="Y79" i="11"/>
  <c r="Y70" i="11"/>
  <c r="AA55" i="11"/>
  <c r="AB71" i="11"/>
  <c r="AC79" i="11"/>
  <c r="AB55" i="11"/>
  <c r="AA70" i="11"/>
  <c r="Z55" i="11"/>
  <c r="Y113" i="11"/>
  <c r="AD113" i="11" s="1"/>
  <c r="Z38" i="11"/>
  <c r="Y80" i="11"/>
  <c r="AA105" i="11"/>
  <c r="AD294" i="3"/>
  <c r="Y97" i="11"/>
  <c r="AD97" i="11" s="1"/>
  <c r="AA29" i="11"/>
  <c r="Y72" i="11"/>
  <c r="W105" i="11"/>
  <c r="AA11" i="11"/>
  <c r="AA65" i="11" s="1"/>
  <c r="AB80" i="11"/>
  <c r="Y98" i="11"/>
  <c r="AD98" i="11" s="1"/>
  <c r="Y124" i="11"/>
  <c r="AD124" i="11" s="1"/>
  <c r="Y105" i="11"/>
  <c r="Z9" i="11"/>
  <c r="S142" i="11"/>
  <c r="G63" i="15"/>
  <c r="Y57" i="11"/>
  <c r="Y9" i="11"/>
  <c r="J182" i="14"/>
  <c r="AB56" i="11"/>
  <c r="L152" i="12"/>
  <c r="M152" i="12" s="1"/>
  <c r="R152" i="11"/>
  <c r="W152" i="11" s="1"/>
  <c r="L176" i="14"/>
  <c r="M176" i="14" s="1"/>
  <c r="AC10" i="11"/>
  <c r="L103" i="15"/>
  <c r="M103" i="15" s="1"/>
  <c r="W80" i="11"/>
  <c r="W164" i="11"/>
  <c r="R176" i="11"/>
  <c r="W176" i="11" s="1"/>
  <c r="Z30" i="11"/>
  <c r="K182" i="14"/>
  <c r="L175" i="13"/>
  <c r="M175" i="13" s="1"/>
  <c r="W160" i="11"/>
  <c r="R175" i="11"/>
  <c r="W175" i="11" s="1"/>
  <c r="AC56" i="11"/>
  <c r="G177" i="12"/>
  <c r="R168" i="11"/>
  <c r="Y168" i="11" s="1"/>
  <c r="AA10" i="11"/>
  <c r="Y48" i="11"/>
  <c r="AD48" i="11" s="1"/>
  <c r="V182" i="11"/>
  <c r="AA100" i="11"/>
  <c r="L142" i="14"/>
  <c r="M142" i="14" s="1"/>
  <c r="Z72" i="11"/>
  <c r="Z73" i="11"/>
  <c r="U143" i="11"/>
  <c r="Y87" i="11"/>
  <c r="AD87" i="11" s="1"/>
  <c r="Z107" i="11"/>
  <c r="Y132" i="11"/>
  <c r="AD132" i="11" s="1"/>
  <c r="Z82" i="11"/>
  <c r="Y134" i="11"/>
  <c r="AD134" i="11" s="1"/>
  <c r="H182" i="14"/>
  <c r="W79" i="11"/>
  <c r="U103" i="11"/>
  <c r="W92" i="11"/>
  <c r="Z125" i="11"/>
  <c r="Z108" i="11"/>
  <c r="V140" i="11"/>
  <c r="Z135" i="11"/>
  <c r="AA135" i="11"/>
  <c r="AC90" i="11"/>
  <c r="AA108" i="11"/>
  <c r="AB117" i="11"/>
  <c r="L115" i="12"/>
  <c r="M115" i="12" s="1"/>
  <c r="R115" i="11"/>
  <c r="W115" i="11" s="1"/>
  <c r="AD291" i="3"/>
  <c r="AE291" i="3" s="1"/>
  <c r="I67" i="12"/>
  <c r="BD296" i="3"/>
  <c r="K127" i="15"/>
  <c r="V127" i="11" s="1"/>
  <c r="AC127" i="11" s="1"/>
  <c r="S70" i="11"/>
  <c r="S140" i="11" s="1"/>
  <c r="H140" i="15"/>
  <c r="L140" i="15" s="1"/>
  <c r="M140" i="15" s="1"/>
  <c r="R140" i="11"/>
  <c r="AA71" i="11"/>
  <c r="AB115" i="11"/>
  <c r="AB108" i="11"/>
  <c r="AB125" i="11"/>
  <c r="AC125" i="11"/>
  <c r="L135" i="12"/>
  <c r="M135" i="12" s="1"/>
  <c r="R135" i="11"/>
  <c r="W135" i="11" s="1"/>
  <c r="L70" i="15"/>
  <c r="M70" i="15" s="1"/>
  <c r="L125" i="12"/>
  <c r="M125" i="12" s="1"/>
  <c r="R125" i="11"/>
  <c r="W125" i="11" s="1"/>
  <c r="L75" i="12"/>
  <c r="AB73" i="11"/>
  <c r="AC70" i="11"/>
  <c r="AB90" i="11"/>
  <c r="AA82" i="11"/>
  <c r="AD106" i="11"/>
  <c r="AB135" i="11"/>
  <c r="L82" i="12"/>
  <c r="M82" i="12" s="1"/>
  <c r="R82" i="11"/>
  <c r="W82" i="11" s="1"/>
  <c r="T143" i="11"/>
  <c r="Z90" i="11"/>
  <c r="AC115" i="11"/>
  <c r="W110" i="11"/>
  <c r="AC100" i="11"/>
  <c r="AA115" i="11"/>
  <c r="AA73" i="11"/>
  <c r="AB82" i="11"/>
  <c r="AY296" i="3"/>
  <c r="K117" i="15"/>
  <c r="V117" i="11" s="1"/>
  <c r="W117" i="11" s="1"/>
  <c r="S141" i="11"/>
  <c r="S103" i="11"/>
  <c r="L90" i="12"/>
  <c r="M90" i="12" s="1"/>
  <c r="R90" i="11"/>
  <c r="W84" i="11"/>
  <c r="AZ296" i="3"/>
  <c r="G127" i="15"/>
  <c r="AC82" i="11"/>
  <c r="AC108" i="11"/>
  <c r="Z141" i="11"/>
  <c r="Z100" i="11"/>
  <c r="Z115" i="11"/>
  <c r="AD292" i="3"/>
  <c r="AE292" i="3" s="1"/>
  <c r="I75" i="14"/>
  <c r="L75" i="14" s="1"/>
  <c r="M75" i="14" s="1"/>
  <c r="AA125" i="11"/>
  <c r="L73" i="12"/>
  <c r="M73" i="12" s="1"/>
  <c r="R73" i="11"/>
  <c r="W73" i="11" s="1"/>
  <c r="Y122" i="11"/>
  <c r="AD122" i="11" s="1"/>
  <c r="L108" i="12"/>
  <c r="M108" i="12" s="1"/>
  <c r="R108" i="11"/>
  <c r="W108" i="11" s="1"/>
  <c r="AD293" i="3"/>
  <c r="J67" i="13"/>
  <c r="L67" i="13" s="1"/>
  <c r="M67" i="13" s="1"/>
  <c r="T182" i="11"/>
  <c r="W72" i="11"/>
  <c r="U141" i="11"/>
  <c r="Y112" i="11"/>
  <c r="AD112" i="11" s="1"/>
  <c r="AB100" i="11"/>
  <c r="I182" i="14"/>
  <c r="T140" i="11"/>
  <c r="L100" i="12"/>
  <c r="M100" i="12" s="1"/>
  <c r="R100" i="11"/>
  <c r="W100" i="11" s="1"/>
  <c r="AA117" i="11"/>
  <c r="V143" i="11"/>
  <c r="AC135" i="11"/>
  <c r="AA90" i="11"/>
  <c r="W71" i="11"/>
  <c r="R141" i="11"/>
  <c r="L107" i="14"/>
  <c r="M107" i="14" s="1"/>
  <c r="R107" i="11"/>
  <c r="W107" i="11" s="1"/>
  <c r="AD81" i="11"/>
  <c r="Y99" i="11"/>
  <c r="AD99" i="11" s="1"/>
  <c r="AA127" i="11"/>
  <c r="AC73" i="11"/>
  <c r="Y89" i="11"/>
  <c r="S143" i="11"/>
  <c r="AD133" i="11"/>
  <c r="AD114" i="11"/>
  <c r="U182" i="11"/>
  <c r="W123" i="11"/>
  <c r="L141" i="13"/>
  <c r="M141" i="13" s="1"/>
  <c r="Y24" i="11"/>
  <c r="S65" i="11"/>
  <c r="AC22" i="11"/>
  <c r="Z32" i="11"/>
  <c r="AB38" i="11"/>
  <c r="Y19" i="11"/>
  <c r="AD19" i="11" s="1"/>
  <c r="Y30" i="11"/>
  <c r="AC32" i="11"/>
  <c r="Y11" i="11"/>
  <c r="W24" i="11"/>
  <c r="AB9" i="11"/>
  <c r="L51" i="14"/>
  <c r="M51" i="14" s="1"/>
  <c r="AB12" i="11"/>
  <c r="S64" i="11"/>
  <c r="AC9" i="11"/>
  <c r="AC41" i="11"/>
  <c r="S63" i="11"/>
  <c r="H63" i="15"/>
  <c r="Z41" i="11"/>
  <c r="Z22" i="11"/>
  <c r="AA22" i="11"/>
  <c r="S66" i="11"/>
  <c r="AA9" i="11"/>
  <c r="Z11" i="11"/>
  <c r="I64" i="13"/>
  <c r="I181" i="13" s="1"/>
  <c r="V66" i="11"/>
  <c r="AB41" i="11"/>
  <c r="U63" i="11"/>
  <c r="Y21" i="11"/>
  <c r="AD21" i="11" s="1"/>
  <c r="J63" i="15"/>
  <c r="W30" i="11"/>
  <c r="W29" i="11"/>
  <c r="AC39" i="11"/>
  <c r="L41" i="12"/>
  <c r="M41" i="12" s="1"/>
  <c r="R41" i="11"/>
  <c r="W41" i="11" s="1"/>
  <c r="Z10" i="11"/>
  <c r="L32" i="12"/>
  <c r="M32" i="12" s="1"/>
  <c r="R32" i="11"/>
  <c r="W32" i="11" s="1"/>
  <c r="AB22" i="11"/>
  <c r="Z12" i="11"/>
  <c r="U66" i="11"/>
  <c r="W57" i="11"/>
  <c r="T38" i="11"/>
  <c r="AA38" i="11" s="1"/>
  <c r="AC12" i="11"/>
  <c r="AA41" i="11"/>
  <c r="H64" i="13"/>
  <c r="H181" i="13" s="1"/>
  <c r="L12" i="12"/>
  <c r="R12" i="11"/>
  <c r="Y223" i="3"/>
  <c r="AV223" i="3" s="1"/>
  <c r="G5" i="15"/>
  <c r="W43" i="11"/>
  <c r="Y49" i="11"/>
  <c r="AD49" i="11" s="1"/>
  <c r="L22" i="12"/>
  <c r="M22" i="12" s="1"/>
  <c r="R22" i="11"/>
  <c r="W22" i="11" s="1"/>
  <c r="AU222" i="3"/>
  <c r="AW222" i="3" s="1"/>
  <c r="G35" i="13"/>
  <c r="V63" i="11"/>
  <c r="L39" i="13"/>
  <c r="M39" i="13" s="1"/>
  <c r="R39" i="11"/>
  <c r="M24" i="14"/>
  <c r="Y46" i="11"/>
  <c r="AD46" i="11" s="1"/>
  <c r="Y20" i="11"/>
  <c r="AD20" i="11" s="1"/>
  <c r="AB58" i="11"/>
  <c r="W51" i="11"/>
  <c r="K63" i="15"/>
  <c r="L56" i="13"/>
  <c r="M56" i="13" s="1"/>
  <c r="R56" i="11"/>
  <c r="W56" i="11" s="1"/>
  <c r="AC38" i="11"/>
  <c r="AC58" i="11"/>
  <c r="W11" i="11"/>
  <c r="R65" i="11"/>
  <c r="V64" i="11"/>
  <c r="V181" i="11" s="1"/>
  <c r="AC55" i="11"/>
  <c r="Z57" i="11"/>
  <c r="M11" i="14"/>
  <c r="K64" i="13"/>
  <c r="K181" i="13" s="1"/>
  <c r="AA58" i="11"/>
  <c r="Y40" i="11"/>
  <c r="AD40" i="11" s="1"/>
  <c r="AA32" i="11"/>
  <c r="Z58" i="11"/>
  <c r="L65" i="14"/>
  <c r="M65" i="14" s="1"/>
  <c r="G182" i="14"/>
  <c r="U64" i="11"/>
  <c r="Y31" i="11"/>
  <c r="AD31" i="11" s="1"/>
  <c r="L58" i="12"/>
  <c r="M58" i="12" s="1"/>
  <c r="R58" i="11"/>
  <c r="W58" i="11" s="1"/>
  <c r="L14" i="12"/>
  <c r="R14" i="11"/>
  <c r="W14" i="11" s="1"/>
  <c r="I63" i="15"/>
  <c r="J64" i="13"/>
  <c r="J181" i="13" s="1"/>
  <c r="AB39" i="11"/>
  <c r="AB32" i="11"/>
  <c r="T66" i="11"/>
  <c r="Y47" i="11"/>
  <c r="AD47" i="11" s="1"/>
  <c r="W9" i="11"/>
  <c r="T39" i="11"/>
  <c r="AA39" i="11" s="1"/>
  <c r="L38" i="15"/>
  <c r="R38" i="11"/>
  <c r="Y38" i="11" s="1"/>
  <c r="G64" i="13"/>
  <c r="L10" i="13"/>
  <c r="R10" i="11"/>
  <c r="AB11" i="11"/>
  <c r="AB65" i="11" s="1"/>
  <c r="AA12" i="11"/>
  <c r="M9" i="15"/>
  <c r="L55" i="15"/>
  <c r="M55" i="15" s="1"/>
  <c r="R55" i="11"/>
  <c r="W55" i="11" s="1"/>
  <c r="H175" i="11"/>
  <c r="Z160" i="11"/>
  <c r="Z175" i="11" s="1"/>
  <c r="I175" i="11"/>
  <c r="AA160" i="11"/>
  <c r="AA175" i="11" s="1"/>
  <c r="G177" i="11"/>
  <c r="J175" i="11"/>
  <c r="AB160" i="11"/>
  <c r="AB175" i="11" s="1"/>
  <c r="AA141" i="11"/>
  <c r="G176" i="11"/>
  <c r="Y164" i="11"/>
  <c r="J176" i="11"/>
  <c r="AB164" i="11"/>
  <c r="AB176" i="11" s="1"/>
  <c r="G175" i="11"/>
  <c r="Y160" i="11"/>
  <c r="AB140" i="11"/>
  <c r="L152" i="11"/>
  <c r="M152" i="11" s="1"/>
  <c r="AC65" i="11"/>
  <c r="K175" i="11"/>
  <c r="AC160" i="11"/>
  <c r="AC175" i="11" s="1"/>
  <c r="AC142" i="11"/>
  <c r="K176" i="11"/>
  <c r="AC164" i="11"/>
  <c r="AC176" i="11" s="1"/>
  <c r="I176" i="11"/>
  <c r="AA164" i="11"/>
  <c r="AA176" i="11" s="1"/>
  <c r="AA142" i="11"/>
  <c r="H176" i="11"/>
  <c r="Z164" i="11"/>
  <c r="Z176" i="11" s="1"/>
  <c r="AB142" i="11"/>
  <c r="AW296" i="3"/>
  <c r="H127" i="11"/>
  <c r="Z127" i="11" s="1"/>
  <c r="L90" i="11"/>
  <c r="M90" i="11" s="1"/>
  <c r="J127" i="11"/>
  <c r="AB127" i="11" s="1"/>
  <c r="BA296" i="3"/>
  <c r="Q296" i="3"/>
  <c r="BB296" i="3"/>
  <c r="BC296" i="3"/>
  <c r="BE294" i="3"/>
  <c r="BG294" i="3" s="1"/>
  <c r="AN296" i="3"/>
  <c r="BF266" i="3"/>
  <c r="E405" i="3" s="1"/>
  <c r="F405" i="3" s="1"/>
  <c r="J66" i="11"/>
  <c r="M127" i="12"/>
  <c r="AL296" i="3"/>
  <c r="AE294" i="3"/>
  <c r="M296" i="3"/>
  <c r="L296" i="3"/>
  <c r="BG291" i="3"/>
  <c r="AX296" i="3"/>
  <c r="L132" i="11"/>
  <c r="M132" i="11" s="1"/>
  <c r="L87" i="11"/>
  <c r="M87" i="11" s="1"/>
  <c r="J225" i="3"/>
  <c r="G65" i="11"/>
  <c r="L88" i="11"/>
  <c r="M88" i="11" s="1"/>
  <c r="L31" i="11"/>
  <c r="M31" i="11" s="1"/>
  <c r="L29" i="11"/>
  <c r="M29" i="11" s="1"/>
  <c r="L71" i="11"/>
  <c r="M71" i="11" s="1"/>
  <c r="L22" i="11"/>
  <c r="M22" i="11" s="1"/>
  <c r="O225" i="3"/>
  <c r="L122" i="11"/>
  <c r="M122" i="11" s="1"/>
  <c r="AF225" i="3"/>
  <c r="Y220" i="3"/>
  <c r="AR225" i="3"/>
  <c r="AW220" i="3"/>
  <c r="L57" i="11"/>
  <c r="M57" i="11" s="1"/>
  <c r="L49" i="11"/>
  <c r="M49" i="11" s="1"/>
  <c r="K142" i="11"/>
  <c r="L46" i="11"/>
  <c r="M46" i="11" s="1"/>
  <c r="L81" i="11"/>
  <c r="M81" i="11" s="1"/>
  <c r="J141" i="11"/>
  <c r="L114" i="11"/>
  <c r="M114" i="11" s="1"/>
  <c r="L97" i="11"/>
  <c r="M97" i="11" s="1"/>
  <c r="L12" i="11"/>
  <c r="M12" i="11" s="1"/>
  <c r="L19" i="11"/>
  <c r="M19" i="11" s="1"/>
  <c r="L48" i="11"/>
  <c r="M48" i="11" s="1"/>
  <c r="L108" i="11"/>
  <c r="M108" i="11" s="1"/>
  <c r="H141" i="11"/>
  <c r="K66" i="11"/>
  <c r="L124" i="11"/>
  <c r="M124" i="11" s="1"/>
  <c r="L82" i="11"/>
  <c r="M82" i="11" s="1"/>
  <c r="L30" i="11"/>
  <c r="M30" i="11" s="1"/>
  <c r="L113" i="11"/>
  <c r="M113" i="11" s="1"/>
  <c r="L58" i="11"/>
  <c r="M58" i="11" s="1"/>
  <c r="I143" i="11"/>
  <c r="L73" i="11"/>
  <c r="M73" i="11" s="1"/>
  <c r="L105" i="11"/>
  <c r="M105" i="11" s="1"/>
  <c r="L79" i="11"/>
  <c r="M79" i="11" s="1"/>
  <c r="AU221" i="3"/>
  <c r="M105" i="12"/>
  <c r="J65" i="11"/>
  <c r="J142" i="11"/>
  <c r="L125" i="11"/>
  <c r="M125" i="11" s="1"/>
  <c r="L89" i="11"/>
  <c r="M89" i="11" s="1"/>
  <c r="H66" i="11"/>
  <c r="L20" i="11"/>
  <c r="M20" i="11" s="1"/>
  <c r="K141" i="11"/>
  <c r="I66" i="11"/>
  <c r="L98" i="11"/>
  <c r="M98" i="11" s="1"/>
  <c r="L133" i="11"/>
  <c r="M133" i="11" s="1"/>
  <c r="L21" i="11"/>
  <c r="M21" i="11" s="1"/>
  <c r="J143" i="11"/>
  <c r="I141" i="11"/>
  <c r="G140" i="11"/>
  <c r="J140" i="11"/>
  <c r="L123" i="11"/>
  <c r="M123" i="11" s="1"/>
  <c r="L9" i="11"/>
  <c r="M9" i="11" s="1"/>
  <c r="H65" i="11"/>
  <c r="L72" i="11"/>
  <c r="M72" i="11" s="1"/>
  <c r="K140" i="11"/>
  <c r="L41" i="11"/>
  <c r="M41" i="11" s="1"/>
  <c r="L106" i="11"/>
  <c r="M106" i="11" s="1"/>
  <c r="L47" i="11"/>
  <c r="M47" i="11" s="1"/>
  <c r="L112" i="11"/>
  <c r="M112" i="11" s="1"/>
  <c r="K65" i="12"/>
  <c r="L100" i="11"/>
  <c r="M100" i="11" s="1"/>
  <c r="L134" i="11"/>
  <c r="M134" i="11" s="1"/>
  <c r="K143" i="11"/>
  <c r="M19" i="12"/>
  <c r="M87" i="12"/>
  <c r="L115" i="11"/>
  <c r="M115" i="11" s="1"/>
  <c r="L32" i="11"/>
  <c r="M32" i="11" s="1"/>
  <c r="H63" i="12"/>
  <c r="J65" i="12"/>
  <c r="L99" i="11"/>
  <c r="M99" i="11" s="1"/>
  <c r="I140" i="11"/>
  <c r="H143" i="11"/>
  <c r="G143" i="11"/>
  <c r="I65" i="11"/>
  <c r="L11" i="11"/>
  <c r="M11" i="11" s="1"/>
  <c r="L135" i="11"/>
  <c r="M135" i="11" s="1"/>
  <c r="J5" i="11"/>
  <c r="AB5" i="11" s="1"/>
  <c r="K43" i="11"/>
  <c r="AC43" i="11" s="1"/>
  <c r="L40" i="11"/>
  <c r="M40" i="11" s="1"/>
  <c r="G107" i="11"/>
  <c r="M107" i="12"/>
  <c r="G141" i="11"/>
  <c r="G103" i="11"/>
  <c r="Y103" i="11" s="1"/>
  <c r="G66" i="12"/>
  <c r="M12" i="12"/>
  <c r="J63" i="12"/>
  <c r="M98" i="12"/>
  <c r="M123" i="12"/>
  <c r="M30" i="12"/>
  <c r="I5" i="11"/>
  <c r="AA5" i="11" s="1"/>
  <c r="H103" i="11"/>
  <c r="H143" i="12"/>
  <c r="M106" i="12"/>
  <c r="I14" i="11"/>
  <c r="AA14" i="11" s="1"/>
  <c r="J51" i="11"/>
  <c r="AB51" i="11" s="1"/>
  <c r="I110" i="11"/>
  <c r="AA110" i="11" s="1"/>
  <c r="I67" i="11"/>
  <c r="G67" i="11"/>
  <c r="Y67" i="11" s="1"/>
  <c r="G66" i="11"/>
  <c r="L164" i="11"/>
  <c r="M164" i="11" s="1"/>
  <c r="M20" i="12"/>
  <c r="G65" i="12"/>
  <c r="M11" i="12"/>
  <c r="J66" i="12"/>
  <c r="J142" i="12"/>
  <c r="M114" i="12"/>
  <c r="J75" i="11"/>
  <c r="AB75" i="11" s="1"/>
  <c r="H24" i="11"/>
  <c r="Z24" i="11" s="1"/>
  <c r="K92" i="11"/>
  <c r="AC92" i="11" s="1"/>
  <c r="H67" i="11"/>
  <c r="Z67" i="11" s="1"/>
  <c r="M80" i="12"/>
  <c r="M38" i="12"/>
  <c r="H14" i="11"/>
  <c r="Z14" i="11" s="1"/>
  <c r="G43" i="11"/>
  <c r="Y43" i="11" s="1"/>
  <c r="H43" i="11"/>
  <c r="Z43" i="11" s="1"/>
  <c r="I35" i="11"/>
  <c r="AA35" i="11" s="1"/>
  <c r="H84" i="11"/>
  <c r="Z84" i="11" s="1"/>
  <c r="G84" i="11"/>
  <c r="Y84" i="11" s="1"/>
  <c r="M40" i="12"/>
  <c r="I143" i="12"/>
  <c r="M88" i="12"/>
  <c r="M160" i="12"/>
  <c r="G175" i="12"/>
  <c r="L175" i="12" s="1"/>
  <c r="M175" i="12" s="1"/>
  <c r="M31" i="12"/>
  <c r="I84" i="11"/>
  <c r="AA84" i="11" s="1"/>
  <c r="H142" i="12"/>
  <c r="H35" i="11"/>
  <c r="Z35" i="11" s="1"/>
  <c r="AB48" i="4"/>
  <c r="AB70" i="4" s="1"/>
  <c r="H51" i="11"/>
  <c r="Z51" i="11" s="1"/>
  <c r="J84" i="11"/>
  <c r="AB84" i="11" s="1"/>
  <c r="I75" i="11"/>
  <c r="K110" i="11"/>
  <c r="AC110" i="11" s="1"/>
  <c r="K65" i="11"/>
  <c r="H142" i="11"/>
  <c r="L160" i="11"/>
  <c r="M160" i="11" s="1"/>
  <c r="J64" i="12"/>
  <c r="M113" i="12"/>
  <c r="M112" i="12"/>
  <c r="G117" i="11"/>
  <c r="Y117" i="11" s="1"/>
  <c r="K103" i="11"/>
  <c r="AC103" i="11" s="1"/>
  <c r="G10" i="11"/>
  <c r="J35" i="11"/>
  <c r="AB35" i="11" s="1"/>
  <c r="I103" i="11"/>
  <c r="AA103" i="11" s="1"/>
  <c r="I142" i="11"/>
  <c r="H141" i="12"/>
  <c r="M47" i="12"/>
  <c r="H65" i="12"/>
  <c r="K66" i="12"/>
  <c r="M124" i="12"/>
  <c r="G63" i="12"/>
  <c r="J103" i="11"/>
  <c r="K51" i="11"/>
  <c r="AC51" i="11" s="1"/>
  <c r="G110" i="11"/>
  <c r="Y110" i="11" s="1"/>
  <c r="J67" i="11"/>
  <c r="H117" i="11"/>
  <c r="Z117" i="11" s="1"/>
  <c r="M99" i="12"/>
  <c r="I140" i="12"/>
  <c r="M29" i="12"/>
  <c r="I141" i="12"/>
  <c r="J92" i="11"/>
  <c r="AB92" i="11" s="1"/>
  <c r="J24" i="11"/>
  <c r="AB24" i="11" s="1"/>
  <c r="K14" i="11"/>
  <c r="AC14" i="11" s="1"/>
  <c r="I92" i="11"/>
  <c r="AA92" i="11" s="1"/>
  <c r="H70" i="11"/>
  <c r="H110" i="11"/>
  <c r="Z110" i="11" s="1"/>
  <c r="H64" i="12"/>
  <c r="M72" i="12"/>
  <c r="M164" i="12"/>
  <c r="G176" i="12"/>
  <c r="L176" i="12" s="1"/>
  <c r="M176" i="12" s="1"/>
  <c r="M97" i="12"/>
  <c r="M89" i="12"/>
  <c r="M49" i="12"/>
  <c r="H66" i="12"/>
  <c r="H5" i="11"/>
  <c r="Z5" i="11" s="1"/>
  <c r="G51" i="11"/>
  <c r="Y51" i="11" s="1"/>
  <c r="G75" i="11"/>
  <c r="Y75" i="11" s="1"/>
  <c r="K67" i="11"/>
  <c r="AC67" i="11" s="1"/>
  <c r="H92" i="11"/>
  <c r="Z92" i="11" s="1"/>
  <c r="M39" i="12"/>
  <c r="K142" i="12"/>
  <c r="M55" i="12"/>
  <c r="G140" i="12"/>
  <c r="K35" i="11"/>
  <c r="AC35" i="11" s="1"/>
  <c r="H75" i="11"/>
  <c r="Z75" i="11" s="1"/>
  <c r="M132" i="12"/>
  <c r="M21" i="12"/>
  <c r="K140" i="12"/>
  <c r="I66" i="12"/>
  <c r="J141" i="12"/>
  <c r="M134" i="12"/>
  <c r="G141" i="12"/>
  <c r="M71" i="12"/>
  <c r="J14" i="11"/>
  <c r="AB14" i="11" s="1"/>
  <c r="K64" i="12"/>
  <c r="J43" i="11"/>
  <c r="AB43" i="11" s="1"/>
  <c r="K63" i="12"/>
  <c r="G14" i="11"/>
  <c r="G92" i="11"/>
  <c r="Y92" i="11" s="1"/>
  <c r="M133" i="12"/>
  <c r="G143" i="12"/>
  <c r="I65" i="12"/>
  <c r="I142" i="12"/>
  <c r="M122" i="12"/>
  <c r="M46" i="12"/>
  <c r="I63" i="12"/>
  <c r="G35" i="11"/>
  <c r="K5" i="11"/>
  <c r="AC5" i="11" s="1"/>
  <c r="K24" i="11"/>
  <c r="AC24" i="11" s="1"/>
  <c r="K75" i="11"/>
  <c r="AC75" i="11" s="1"/>
  <c r="K143" i="12"/>
  <c r="J140" i="12"/>
  <c r="M57" i="12"/>
  <c r="M79" i="12"/>
  <c r="M81" i="12"/>
  <c r="M56" i="12"/>
  <c r="K141" i="12"/>
  <c r="I64" i="12"/>
  <c r="K84" i="11"/>
  <c r="AC84" i="11" s="1"/>
  <c r="G5" i="11"/>
  <c r="I24" i="11"/>
  <c r="AA24" i="11" s="1"/>
  <c r="I51" i="11"/>
  <c r="AA51" i="11" s="1"/>
  <c r="L80" i="11"/>
  <c r="M80" i="11" s="1"/>
  <c r="J110" i="11"/>
  <c r="AB110" i="11" s="1"/>
  <c r="J143" i="12"/>
  <c r="M48" i="12"/>
  <c r="AB112" i="4"/>
  <c r="AB149" i="4" s="1"/>
  <c r="S327" i="3"/>
  <c r="U327" i="3" s="1"/>
  <c r="S367" i="3"/>
  <c r="T315" i="3"/>
  <c r="T370" i="3" s="1"/>
  <c r="T371" i="3" s="1"/>
  <c r="X158" i="4" s="1"/>
  <c r="X183" i="4" s="1"/>
  <c r="X184" i="4" s="1"/>
  <c r="T366" i="3"/>
  <c r="P315" i="3"/>
  <c r="J63" i="11"/>
  <c r="G63" i="11"/>
  <c r="K64" i="11"/>
  <c r="H63" i="11"/>
  <c r="I64" i="11"/>
  <c r="I63" i="11"/>
  <c r="J64" i="11"/>
  <c r="K63" i="11"/>
  <c r="H64" i="11"/>
  <c r="AY218" i="3"/>
  <c r="BF281" i="3"/>
  <c r="E437" i="3" s="1"/>
  <c r="F437" i="3" s="1"/>
  <c r="BE298" i="3"/>
  <c r="L55" i="11"/>
  <c r="M55" i="11" s="1"/>
  <c r="BF300" i="3"/>
  <c r="AJ302" i="3"/>
  <c r="BI302" i="3"/>
  <c r="AJ300" i="3"/>
  <c r="BF302" i="3"/>
  <c r="BK289" i="3"/>
  <c r="BK300" i="3"/>
  <c r="AI289" i="3"/>
  <c r="AI300" i="3"/>
  <c r="L38" i="11"/>
  <c r="M38" i="11" s="1"/>
  <c r="AG302" i="3"/>
  <c r="AJ301" i="3"/>
  <c r="AJ245" i="3"/>
  <c r="AJ299" i="3" s="1"/>
  <c r="AF299" i="3"/>
  <c r="L39" i="11"/>
  <c r="M39" i="11" s="1"/>
  <c r="G384" i="3"/>
  <c r="BF299" i="3"/>
  <c r="AH301" i="3"/>
  <c r="L56" i="11"/>
  <c r="M56" i="11" s="1"/>
  <c r="BJ259" i="3"/>
  <c r="BL259" i="3" s="1"/>
  <c r="BE301" i="3"/>
  <c r="BL245" i="3"/>
  <c r="BH299" i="3"/>
  <c r="AY231" i="3"/>
  <c r="AE231" i="3"/>
  <c r="BB231" i="3"/>
  <c r="AD184" i="3"/>
  <c r="Y229" i="3"/>
  <c r="AZ230" i="3"/>
  <c r="AE230" i="3"/>
  <c r="AV228" i="3"/>
  <c r="AV230" i="3"/>
  <c r="BB230" i="3"/>
  <c r="AA228" i="3"/>
  <c r="AB231" i="3"/>
  <c r="AV231" i="3"/>
  <c r="BA184" i="3"/>
  <c r="BB184" i="3" s="1"/>
  <c r="AU229" i="3"/>
  <c r="BB176" i="3"/>
  <c r="AX228" i="3"/>
  <c r="AC230" i="3"/>
  <c r="P134" i="3"/>
  <c r="P121" i="3"/>
  <c r="P123" i="3"/>
  <c r="P131" i="3"/>
  <c r="E388" i="3"/>
  <c r="G388" i="3" s="1"/>
  <c r="P144" i="3"/>
  <c r="P133" i="3"/>
  <c r="P122" i="3"/>
  <c r="P124" i="3"/>
  <c r="P132" i="3"/>
  <c r="AE176" i="3"/>
  <c r="E387" i="3"/>
  <c r="G387" i="3" s="1"/>
  <c r="E445" i="3"/>
  <c r="F445" i="3" s="1"/>
  <c r="AA218" i="3"/>
  <c r="E410" i="3"/>
  <c r="H410" i="3" s="1"/>
  <c r="E411" i="3"/>
  <c r="H411" i="3" s="1"/>
  <c r="E400" i="3"/>
  <c r="I400" i="3" s="1"/>
  <c r="E401" i="3"/>
  <c r="I401" i="3" s="1"/>
  <c r="E409" i="3"/>
  <c r="H409" i="3" s="1"/>
  <c r="E412" i="3"/>
  <c r="H412" i="3" s="1"/>
  <c r="E403" i="3"/>
  <c r="I403" i="3" s="1"/>
  <c r="E404" i="3"/>
  <c r="I404" i="3" s="1"/>
  <c r="E399" i="3"/>
  <c r="I399" i="3" s="1"/>
  <c r="E402" i="3"/>
  <c r="I402" i="3" s="1"/>
  <c r="AC218" i="3"/>
  <c r="AH289" i="3"/>
  <c r="AB218" i="3"/>
  <c r="AG289" i="3"/>
  <c r="Z111" i="4"/>
  <c r="AF289" i="3"/>
  <c r="E436" i="3"/>
  <c r="F436" i="3" s="1"/>
  <c r="E415" i="3"/>
  <c r="E428" i="3"/>
  <c r="F428" i="3" s="1"/>
  <c r="E426" i="3"/>
  <c r="F426" i="3" s="1"/>
  <c r="E435" i="3"/>
  <c r="F435" i="3" s="1"/>
  <c r="E434" i="3"/>
  <c r="F434" i="3" s="1"/>
  <c r="BE289" i="3"/>
  <c r="E429" i="3"/>
  <c r="F429" i="3" s="1"/>
  <c r="K91" i="4"/>
  <c r="P91" i="4" s="1"/>
  <c r="R91" i="4" s="1"/>
  <c r="AT91" i="4"/>
  <c r="AT118" i="4"/>
  <c r="M35" i="4"/>
  <c r="P35" i="4" s="1"/>
  <c r="R35" i="4" s="1"/>
  <c r="AT35" i="4"/>
  <c r="K55" i="4"/>
  <c r="P55" i="4" s="1"/>
  <c r="R55" i="4" s="1"/>
  <c r="AT55" i="4"/>
  <c r="K99" i="4"/>
  <c r="P99" i="4" s="1"/>
  <c r="R99" i="4" s="1"/>
  <c r="AT99" i="4"/>
  <c r="P115" i="4"/>
  <c r="R115" i="4" s="1"/>
  <c r="AT129" i="4"/>
  <c r="E427" i="3"/>
  <c r="F427" i="3" s="1"/>
  <c r="P129" i="4"/>
  <c r="R129" i="4" s="1"/>
  <c r="AT115" i="4"/>
  <c r="AT28" i="4"/>
  <c r="E417" i="3"/>
  <c r="P118" i="4"/>
  <c r="R118" i="4" s="1"/>
  <c r="E416" i="3"/>
  <c r="AB111" i="4"/>
  <c r="P150" i="3"/>
  <c r="P152" i="3"/>
  <c r="P151" i="3"/>
  <c r="P63" i="4"/>
  <c r="R63" i="4" s="1"/>
  <c r="AV184" i="3"/>
  <c r="AT63" i="4"/>
  <c r="P48" i="4"/>
  <c r="R48" i="4" s="1"/>
  <c r="AT48" i="4"/>
  <c r="O327" i="3"/>
  <c r="BF259" i="3"/>
  <c r="P76" i="4"/>
  <c r="R76" i="4" s="1"/>
  <c r="AB4" i="4"/>
  <c r="AB47" i="4" s="1"/>
  <c r="O315" i="3"/>
  <c r="I432" i="3"/>
  <c r="I438" i="3" s="1"/>
  <c r="J424" i="3"/>
  <c r="J430" i="3" s="1"/>
  <c r="K28" i="4"/>
  <c r="P28" i="4" s="1"/>
  <c r="R28" i="4" s="1"/>
  <c r="AT4" i="4"/>
  <c r="AT71" i="4"/>
  <c r="AT76" i="4"/>
  <c r="AT112" i="4"/>
  <c r="P4" i="4"/>
  <c r="P71" i="4"/>
  <c r="P112" i="4"/>
  <c r="BG237" i="3"/>
  <c r="BL255" i="3"/>
  <c r="BL269" i="3"/>
  <c r="E406" i="3"/>
  <c r="F406" i="3" s="1"/>
  <c r="E391" i="3"/>
  <c r="F391" i="3" s="1"/>
  <c r="E392" i="3"/>
  <c r="F392" i="3" s="1"/>
  <c r="AX218" i="3"/>
  <c r="E395" i="3"/>
  <c r="F395" i="3" s="1"/>
  <c r="E408" i="3"/>
  <c r="H408" i="3" s="1"/>
  <c r="E407" i="3"/>
  <c r="F407" i="3" s="1"/>
  <c r="E393" i="3"/>
  <c r="F393" i="3" s="1"/>
  <c r="E397" i="3"/>
  <c r="F397" i="3" s="1"/>
  <c r="E396" i="3"/>
  <c r="F396" i="3" s="1"/>
  <c r="L163" i="4"/>
  <c r="S153" i="11" s="1"/>
  <c r="Z153" i="11" s="1"/>
  <c r="AH181" i="4"/>
  <c r="AK181" i="4" s="1"/>
  <c r="AN181" i="4" s="1"/>
  <c r="AH130" i="4"/>
  <c r="AN130" i="4" s="1"/>
  <c r="AH113" i="4"/>
  <c r="AK113" i="4" s="1"/>
  <c r="G624" i="8"/>
  <c r="G611" i="8"/>
  <c r="G591" i="8"/>
  <c r="G586" i="8"/>
  <c r="G587" i="8" s="1"/>
  <c r="G570" i="8"/>
  <c r="G571" i="8" s="1"/>
  <c r="AK100" i="4" s="1"/>
  <c r="AN100" i="4" s="1"/>
  <c r="G794" i="8"/>
  <c r="G795" i="8"/>
  <c r="AD29" i="11" l="1"/>
  <c r="AA140" i="11"/>
  <c r="Z63" i="11"/>
  <c r="BF293" i="3"/>
  <c r="Z142" i="11"/>
  <c r="AD79" i="11"/>
  <c r="AD89" i="11"/>
  <c r="Y141" i="11"/>
  <c r="AE293" i="3"/>
  <c r="AD30" i="11"/>
  <c r="AB141" i="11"/>
  <c r="AD141" i="11" s="1"/>
  <c r="AD71" i="11"/>
  <c r="AC140" i="11"/>
  <c r="AD105" i="11"/>
  <c r="AD72" i="11"/>
  <c r="AD80" i="11"/>
  <c r="S182" i="11"/>
  <c r="AB103" i="11"/>
  <c r="AA64" i="11"/>
  <c r="AA181" i="11" s="1"/>
  <c r="AB64" i="11"/>
  <c r="Y152" i="11"/>
  <c r="AD152" i="11" s="1"/>
  <c r="AB63" i="11"/>
  <c r="Z64" i="11"/>
  <c r="Z181" i="11" s="1"/>
  <c r="AC64" i="11"/>
  <c r="AC181" i="11" s="1"/>
  <c r="R177" i="11"/>
  <c r="BF291" i="3"/>
  <c r="Y125" i="11"/>
  <c r="AD125" i="11" s="1"/>
  <c r="AC117" i="11"/>
  <c r="AD117" i="11" s="1"/>
  <c r="W141" i="11"/>
  <c r="Y108" i="11"/>
  <c r="AD108" i="11" s="1"/>
  <c r="W103" i="11"/>
  <c r="Y100" i="11"/>
  <c r="AD100" i="11" s="1"/>
  <c r="AB143" i="11"/>
  <c r="AD84" i="11"/>
  <c r="L182" i="14"/>
  <c r="M182" i="14" s="1"/>
  <c r="Y115" i="11"/>
  <c r="AD115" i="11" s="1"/>
  <c r="Y73" i="11"/>
  <c r="AD73" i="11" s="1"/>
  <c r="S181" i="11"/>
  <c r="AC143" i="11"/>
  <c r="Z143" i="11"/>
  <c r="R143" i="11"/>
  <c r="W143" i="11" s="1"/>
  <c r="W90" i="11"/>
  <c r="E187" i="14"/>
  <c r="T67" i="11"/>
  <c r="L67" i="12"/>
  <c r="M67" i="12" s="1"/>
  <c r="R142" i="11"/>
  <c r="W142" i="11" s="1"/>
  <c r="BF292" i="3"/>
  <c r="AA143" i="11"/>
  <c r="Y90" i="11"/>
  <c r="AD90" i="11" s="1"/>
  <c r="U181" i="11"/>
  <c r="Y82" i="11"/>
  <c r="L127" i="15"/>
  <c r="M127" i="15" s="1"/>
  <c r="R127" i="11"/>
  <c r="W140" i="11"/>
  <c r="W70" i="11"/>
  <c r="BE296" i="3"/>
  <c r="AD92" i="11"/>
  <c r="AD110" i="11"/>
  <c r="U67" i="11"/>
  <c r="AB67" i="11" s="1"/>
  <c r="Y135" i="11"/>
  <c r="AD135" i="11" s="1"/>
  <c r="L117" i="15"/>
  <c r="M117" i="15" s="1"/>
  <c r="Z103" i="11"/>
  <c r="Y140" i="11"/>
  <c r="T75" i="11"/>
  <c r="W75" i="11" s="1"/>
  <c r="AD9" i="11"/>
  <c r="Y14" i="11"/>
  <c r="AD14" i="11" s="1"/>
  <c r="AC63" i="11"/>
  <c r="Y32" i="11"/>
  <c r="AD32" i="11" s="1"/>
  <c r="Y56" i="11"/>
  <c r="AD56" i="11" s="1"/>
  <c r="C187" i="15"/>
  <c r="Z66" i="11"/>
  <c r="AV222" i="3"/>
  <c r="AA66" i="11"/>
  <c r="AB66" i="11"/>
  <c r="Y41" i="11"/>
  <c r="AD41" i="11" s="1"/>
  <c r="AD24" i="11"/>
  <c r="AC66" i="11"/>
  <c r="AA63" i="11"/>
  <c r="M38" i="15"/>
  <c r="R63" i="11"/>
  <c r="L63" i="15"/>
  <c r="M63" i="15" s="1"/>
  <c r="Z65" i="11"/>
  <c r="AD38" i="11"/>
  <c r="AD57" i="11"/>
  <c r="Y58" i="11"/>
  <c r="AD58" i="11" s="1"/>
  <c r="T64" i="11"/>
  <c r="T181" i="11" s="1"/>
  <c r="Y22" i="11"/>
  <c r="AD22" i="11" s="1"/>
  <c r="AD51" i="11"/>
  <c r="L5" i="15"/>
  <c r="R5" i="11"/>
  <c r="W5" i="11" s="1"/>
  <c r="AD43" i="11"/>
  <c r="W65" i="11"/>
  <c r="R182" i="11"/>
  <c r="T63" i="11"/>
  <c r="W12" i="11"/>
  <c r="R66" i="11"/>
  <c r="Y65" i="11"/>
  <c r="Y12" i="11"/>
  <c r="AD11" i="11"/>
  <c r="Y55" i="11"/>
  <c r="AD55" i="11" s="1"/>
  <c r="W10" i="11"/>
  <c r="R64" i="11"/>
  <c r="W39" i="11"/>
  <c r="M10" i="13"/>
  <c r="D187" i="13"/>
  <c r="D195" i="13" s="1"/>
  <c r="Y39" i="11"/>
  <c r="AD39" i="11" s="1"/>
  <c r="L64" i="13"/>
  <c r="M64" i="13" s="1"/>
  <c r="G181" i="13"/>
  <c r="L181" i="13" s="1"/>
  <c r="M181" i="13" s="1"/>
  <c r="W38" i="11"/>
  <c r="L35" i="13"/>
  <c r="R35" i="11"/>
  <c r="W35" i="11" s="1"/>
  <c r="AD160" i="11"/>
  <c r="AD164" i="11"/>
  <c r="AH104" i="4"/>
  <c r="AK104" i="4" s="1"/>
  <c r="K182" i="11"/>
  <c r="L176" i="11"/>
  <c r="M176" i="11" s="1"/>
  <c r="L175" i="11"/>
  <c r="M175" i="11" s="1"/>
  <c r="AN113" i="4"/>
  <c r="AQ113" i="4" s="1"/>
  <c r="H157" i="11"/>
  <c r="H174" i="11" s="1"/>
  <c r="H157" i="15"/>
  <c r="AB182" i="11"/>
  <c r="Y175" i="11"/>
  <c r="AD175" i="11" s="1"/>
  <c r="AC182" i="11"/>
  <c r="Y177" i="11"/>
  <c r="L127" i="11"/>
  <c r="M127" i="11" s="1"/>
  <c r="L10" i="11"/>
  <c r="M10" i="11" s="1"/>
  <c r="Y10" i="11"/>
  <c r="AD10" i="11" s="1"/>
  <c r="AA182" i="11"/>
  <c r="L107" i="11"/>
  <c r="M107" i="11" s="1"/>
  <c r="Y107" i="11"/>
  <c r="AD107" i="11" s="1"/>
  <c r="Y176" i="11"/>
  <c r="AD176" i="11" s="1"/>
  <c r="L70" i="11"/>
  <c r="M70" i="11" s="1"/>
  <c r="Z70" i="11"/>
  <c r="AD70" i="11" s="1"/>
  <c r="K181" i="11"/>
  <c r="BF294" i="3"/>
  <c r="J182" i="11"/>
  <c r="L66" i="11"/>
  <c r="M66" i="11" s="1"/>
  <c r="I181" i="11"/>
  <c r="G64" i="11"/>
  <c r="G181" i="11" s="1"/>
  <c r="H181" i="11"/>
  <c r="AW221" i="3"/>
  <c r="AV221" i="3"/>
  <c r="J181" i="11"/>
  <c r="AV220" i="3"/>
  <c r="L117" i="11"/>
  <c r="M117" i="11" s="1"/>
  <c r="L143" i="11"/>
  <c r="M143" i="11" s="1"/>
  <c r="I181" i="12"/>
  <c r="L141" i="11"/>
  <c r="M141" i="11" s="1"/>
  <c r="L65" i="11"/>
  <c r="M65" i="11" s="1"/>
  <c r="K182" i="12"/>
  <c r="L14" i="11"/>
  <c r="M14" i="11" s="1"/>
  <c r="J182" i="12"/>
  <c r="L103" i="11"/>
  <c r="M103" i="11" s="1"/>
  <c r="G142" i="12"/>
  <c r="G182" i="12" s="1"/>
  <c r="L67" i="11"/>
  <c r="M67" i="11" s="1"/>
  <c r="J180" i="12"/>
  <c r="I182" i="11"/>
  <c r="L84" i="11"/>
  <c r="M84" i="11" s="1"/>
  <c r="M24" i="12"/>
  <c r="G183" i="11"/>
  <c r="G142" i="11"/>
  <c r="G182" i="11" s="1"/>
  <c r="H182" i="11"/>
  <c r="L43" i="11"/>
  <c r="M43" i="11" s="1"/>
  <c r="L51" i="11"/>
  <c r="M51" i="11" s="1"/>
  <c r="I182" i="12"/>
  <c r="L110" i="11"/>
  <c r="M110" i="11" s="1"/>
  <c r="L35" i="11"/>
  <c r="M35" i="11" s="1"/>
  <c r="L92" i="11"/>
  <c r="M92" i="11" s="1"/>
  <c r="H140" i="11"/>
  <c r="L140" i="11" s="1"/>
  <c r="M140" i="11" s="1"/>
  <c r="L24" i="11"/>
  <c r="M24" i="11" s="1"/>
  <c r="L75" i="11"/>
  <c r="M75" i="11" s="1"/>
  <c r="L142" i="12"/>
  <c r="M142" i="12" s="1"/>
  <c r="L5" i="11"/>
  <c r="M5" i="11" s="1"/>
  <c r="H181" i="12"/>
  <c r="M110" i="12"/>
  <c r="L5" i="12"/>
  <c r="M5" i="12" s="1"/>
  <c r="G64" i="12"/>
  <c r="M103" i="12"/>
  <c r="K180" i="12"/>
  <c r="M51" i="12"/>
  <c r="M84" i="12"/>
  <c r="M35" i="12"/>
  <c r="M9" i="12"/>
  <c r="G183" i="12"/>
  <c r="L66" i="12"/>
  <c r="M66" i="12" s="1"/>
  <c r="L63" i="12"/>
  <c r="M63" i="12" s="1"/>
  <c r="G180" i="12"/>
  <c r="E187" i="12"/>
  <c r="K181" i="12"/>
  <c r="I180" i="12"/>
  <c r="L65" i="12"/>
  <c r="M65" i="12" s="1"/>
  <c r="M70" i="12"/>
  <c r="H140" i="12"/>
  <c r="H180" i="12" s="1"/>
  <c r="M92" i="12"/>
  <c r="L141" i="12"/>
  <c r="M141" i="12" s="1"/>
  <c r="M117" i="12"/>
  <c r="H182" i="12"/>
  <c r="J181" i="12"/>
  <c r="M43" i="12"/>
  <c r="M75" i="12"/>
  <c r="L143" i="12"/>
  <c r="M143" i="12" s="1"/>
  <c r="M14" i="12"/>
  <c r="E187" i="11"/>
  <c r="U315" i="3"/>
  <c r="S370" i="3"/>
  <c r="S371" i="3" s="1"/>
  <c r="V158" i="4" s="1"/>
  <c r="V183" i="4" s="1"/>
  <c r="V184" i="4" s="1"/>
  <c r="AJ289" i="3"/>
  <c r="L63" i="11"/>
  <c r="M63" i="11" s="1"/>
  <c r="BA218" i="3"/>
  <c r="BL302" i="3"/>
  <c r="BL301" i="3"/>
  <c r="BL300" i="3"/>
  <c r="E398" i="3"/>
  <c r="I398" i="3" s="1"/>
  <c r="I413" i="3" s="1"/>
  <c r="BF301" i="3"/>
  <c r="BJ289" i="3"/>
  <c r="BJ301" i="3"/>
  <c r="BG289" i="3"/>
  <c r="BG298" i="3"/>
  <c r="BL299" i="3"/>
  <c r="AD218" i="3"/>
  <c r="AD229" i="3"/>
  <c r="AE184" i="3"/>
  <c r="AE218" i="3" s="1"/>
  <c r="E394" i="3"/>
  <c r="J394" i="3" s="1"/>
  <c r="J413" i="3" s="1"/>
  <c r="AV229" i="3"/>
  <c r="AE228" i="3"/>
  <c r="BB229" i="3"/>
  <c r="BA229" i="3"/>
  <c r="G413" i="3"/>
  <c r="H413" i="3"/>
  <c r="R4" i="4"/>
  <c r="F430" i="3"/>
  <c r="E430" i="3"/>
  <c r="F438" i="3"/>
  <c r="E438" i="3"/>
  <c r="BL289" i="3"/>
  <c r="G612" i="8"/>
  <c r="AH108" i="4" s="1"/>
  <c r="AK108" i="4" s="1"/>
  <c r="AN108" i="4" s="1"/>
  <c r="AQ108" i="4" s="1"/>
  <c r="R112" i="4"/>
  <c r="R71" i="4"/>
  <c r="BB218" i="3"/>
  <c r="AJ181" i="4"/>
  <c r="M163" i="4"/>
  <c r="T153" i="11" s="1"/>
  <c r="AA153" i="11" s="1"/>
  <c r="AM181" i="4"/>
  <c r="M181" i="4" s="1"/>
  <c r="I154" i="12" s="1"/>
  <c r="AP181" i="4"/>
  <c r="N181" i="4" s="1"/>
  <c r="J154" i="12" s="1"/>
  <c r="AQ181" i="4"/>
  <c r="AS181" i="4" s="1"/>
  <c r="O181" i="4" s="1"/>
  <c r="K154" i="12" s="1"/>
  <c r="G625" i="8"/>
  <c r="G594" i="8"/>
  <c r="G796" i="8"/>
  <c r="G766" i="8"/>
  <c r="AE141" i="4" s="1"/>
  <c r="AG141" i="4" s="1"/>
  <c r="G779" i="8"/>
  <c r="G778" i="8"/>
  <c r="G777" i="8"/>
  <c r="AG143" i="4"/>
  <c r="K143" i="4" s="1"/>
  <c r="AG146" i="4"/>
  <c r="K146" i="4" s="1"/>
  <c r="G131" i="13" s="1"/>
  <c r="Z182" i="11" l="1"/>
  <c r="AB181" i="11"/>
  <c r="AD103" i="11"/>
  <c r="W182" i="11"/>
  <c r="W67" i="11"/>
  <c r="AA75" i="11"/>
  <c r="AD75" i="11" s="1"/>
  <c r="AA67" i="11"/>
  <c r="AD67" i="11" s="1"/>
  <c r="E195" i="14"/>
  <c r="W127" i="11"/>
  <c r="Y127" i="11"/>
  <c r="AD127" i="11" s="1"/>
  <c r="AD82" i="11"/>
  <c r="Y143" i="11"/>
  <c r="AD143" i="11" s="1"/>
  <c r="W63" i="11"/>
  <c r="Y5" i="11"/>
  <c r="AD5" i="11" s="1"/>
  <c r="F190" i="14"/>
  <c r="AD65" i="11"/>
  <c r="Y35" i="11"/>
  <c r="AD35" i="11" s="1"/>
  <c r="AD12" i="11"/>
  <c r="Y66" i="11"/>
  <c r="AD66" i="11" s="1"/>
  <c r="M35" i="13"/>
  <c r="B187" i="13"/>
  <c r="G187" i="13" s="1"/>
  <c r="W66" i="11"/>
  <c r="R183" i="11"/>
  <c r="M5" i="15"/>
  <c r="B187" i="15"/>
  <c r="G187" i="15" s="1"/>
  <c r="Y63" i="11"/>
  <c r="AD63" i="11" s="1"/>
  <c r="W64" i="11"/>
  <c r="R181" i="11"/>
  <c r="W181" i="11" s="1"/>
  <c r="I94" i="15"/>
  <c r="I157" i="11"/>
  <c r="I174" i="11" s="1"/>
  <c r="I180" i="11" s="1"/>
  <c r="I157" i="15"/>
  <c r="AN104" i="4"/>
  <c r="AQ104" i="4" s="1"/>
  <c r="S157" i="11"/>
  <c r="H174" i="15"/>
  <c r="H180" i="15" s="1"/>
  <c r="Y64" i="11"/>
  <c r="Z140" i="11"/>
  <c r="Y142" i="11"/>
  <c r="L64" i="11"/>
  <c r="M64" i="11" s="1"/>
  <c r="H180" i="11"/>
  <c r="L181" i="11"/>
  <c r="M181" i="11" s="1"/>
  <c r="L182" i="11"/>
  <c r="M182" i="11" s="1"/>
  <c r="L142" i="11"/>
  <c r="M142" i="11" s="1"/>
  <c r="G181" i="12"/>
  <c r="L181" i="12" s="1"/>
  <c r="M181" i="12" s="1"/>
  <c r="L64" i="12"/>
  <c r="M64" i="12" s="1"/>
  <c r="L180" i="12"/>
  <c r="M180" i="12" s="1"/>
  <c r="L182" i="12"/>
  <c r="M182" i="12" s="1"/>
  <c r="E195" i="12"/>
  <c r="D190" i="12" s="1"/>
  <c r="L140" i="12"/>
  <c r="M140" i="12" s="1"/>
  <c r="M10" i="12"/>
  <c r="BB228" i="3"/>
  <c r="AE229" i="3"/>
  <c r="AK146" i="4"/>
  <c r="AN146" i="4" s="1"/>
  <c r="AQ146" i="4" s="1"/>
  <c r="AH105" i="4"/>
  <c r="AK105" i="4" s="1"/>
  <c r="AT181" i="4"/>
  <c r="L181" i="4"/>
  <c r="H154" i="12" s="1"/>
  <c r="L154" i="12" s="1"/>
  <c r="AT141" i="4"/>
  <c r="K141" i="4"/>
  <c r="G128" i="15" s="1"/>
  <c r="L128" i="15" s="1"/>
  <c r="N163" i="4"/>
  <c r="U153" i="11" s="1"/>
  <c r="AB153" i="11" s="1"/>
  <c r="G780" i="8"/>
  <c r="C188" i="14" l="1"/>
  <c r="F187" i="14"/>
  <c r="F194" i="14"/>
  <c r="B187" i="14"/>
  <c r="F192" i="14"/>
  <c r="F189" i="14"/>
  <c r="D188" i="14"/>
  <c r="F193" i="14"/>
  <c r="C190" i="14"/>
  <c r="D192" i="14"/>
  <c r="C187" i="14"/>
  <c r="D191" i="14"/>
  <c r="C189" i="14"/>
  <c r="C191" i="14"/>
  <c r="C193" i="14"/>
  <c r="D193" i="14"/>
  <c r="D189" i="14"/>
  <c r="D187" i="14"/>
  <c r="D190" i="14"/>
  <c r="D194" i="14"/>
  <c r="F191" i="14"/>
  <c r="F188" i="14"/>
  <c r="C194" i="14"/>
  <c r="C192" i="14"/>
  <c r="Y183" i="11"/>
  <c r="G131" i="15"/>
  <c r="H131" i="15"/>
  <c r="H94" i="15"/>
  <c r="D188" i="12"/>
  <c r="F190" i="12"/>
  <c r="K94" i="15"/>
  <c r="D187" i="12"/>
  <c r="F188" i="12"/>
  <c r="D193" i="12"/>
  <c r="D191" i="12"/>
  <c r="D189" i="12"/>
  <c r="B187" i="12"/>
  <c r="P181" i="4"/>
  <c r="R181" i="4" s="1"/>
  <c r="C192" i="12"/>
  <c r="F191" i="12"/>
  <c r="D192" i="12"/>
  <c r="F193" i="12"/>
  <c r="F189" i="12"/>
  <c r="C194" i="12"/>
  <c r="F194" i="12"/>
  <c r="S174" i="11"/>
  <c r="S180" i="11" s="1"/>
  <c r="Z157" i="11"/>
  <c r="Z174" i="11" s="1"/>
  <c r="Z180" i="11" s="1"/>
  <c r="AN105" i="4"/>
  <c r="AQ105" i="4" s="1"/>
  <c r="T157" i="11"/>
  <c r="I174" i="15"/>
  <c r="I180" i="15" s="1"/>
  <c r="J157" i="11"/>
  <c r="J174" i="11" s="1"/>
  <c r="J180" i="11" s="1"/>
  <c r="J157" i="15"/>
  <c r="G128" i="11"/>
  <c r="F192" i="12"/>
  <c r="AD142" i="11"/>
  <c r="Y182" i="11"/>
  <c r="AD182" i="11" s="1"/>
  <c r="AD140" i="11"/>
  <c r="Y181" i="11"/>
  <c r="AD181" i="11" s="1"/>
  <c r="AD64" i="11"/>
  <c r="C190" i="12"/>
  <c r="C191" i="12"/>
  <c r="C193" i="12"/>
  <c r="C187" i="12"/>
  <c r="C188" i="12"/>
  <c r="C189" i="12"/>
  <c r="D194" i="12"/>
  <c r="AH143" i="4"/>
  <c r="AK143" i="4" s="1"/>
  <c r="AN143" i="4" s="1"/>
  <c r="AQ143" i="4" s="1"/>
  <c r="P141" i="4"/>
  <c r="R141" i="4" s="1"/>
  <c r="O163" i="4"/>
  <c r="V153" i="11" s="1"/>
  <c r="AC153" i="11" s="1"/>
  <c r="I131" i="15"/>
  <c r="G187" i="14" l="1"/>
  <c r="F195" i="14"/>
  <c r="D195" i="14"/>
  <c r="C195" i="14"/>
  <c r="G131" i="11"/>
  <c r="L128" i="11"/>
  <c r="M128" i="11" s="1"/>
  <c r="M128" i="13"/>
  <c r="M128" i="15"/>
  <c r="M128" i="14"/>
  <c r="M128" i="12"/>
  <c r="T174" i="11"/>
  <c r="T180" i="11" s="1"/>
  <c r="AA157" i="11"/>
  <c r="AA174" i="11" s="1"/>
  <c r="AA180" i="11" s="1"/>
  <c r="R131" i="11"/>
  <c r="R128" i="11"/>
  <c r="K157" i="11"/>
  <c r="K157" i="15"/>
  <c r="U157" i="11"/>
  <c r="U174" i="11" s="1"/>
  <c r="U180" i="11" s="1"/>
  <c r="J174" i="15"/>
  <c r="J180" i="15" s="1"/>
  <c r="D195" i="12"/>
  <c r="C195" i="12"/>
  <c r="K131" i="15"/>
  <c r="J131" i="15"/>
  <c r="J94" i="15" l="1"/>
  <c r="L94" i="15" s="1"/>
  <c r="L131" i="15"/>
  <c r="Y131" i="11"/>
  <c r="Y128" i="11"/>
  <c r="AD128" i="11" s="1"/>
  <c r="W128" i="11"/>
  <c r="AB157" i="11"/>
  <c r="AB174" i="11" s="1"/>
  <c r="AB180" i="11" s="1"/>
  <c r="V157" i="11"/>
  <c r="V174" i="11" s="1"/>
  <c r="V180" i="11" s="1"/>
  <c r="K174" i="15"/>
  <c r="K180" i="15" s="1"/>
  <c r="K174" i="11"/>
  <c r="K180" i="11" s="1"/>
  <c r="AC157" i="11" l="1"/>
  <c r="AC174" i="11" s="1"/>
  <c r="AC180" i="11" s="1"/>
  <c r="G772" i="8"/>
  <c r="G771" i="8"/>
  <c r="G770" i="8"/>
  <c r="G773" i="8" l="1"/>
  <c r="AH142" i="4" s="1"/>
  <c r="AK142" i="4" s="1"/>
  <c r="AN142" i="4" s="1"/>
  <c r="AQ142" i="4" s="1"/>
  <c r="G752" i="8"/>
  <c r="G747" i="8"/>
  <c r="G746" i="8"/>
  <c r="G745" i="8"/>
  <c r="G744" i="8"/>
  <c r="G743" i="8"/>
  <c r="G742" i="8"/>
  <c r="G741" i="8"/>
  <c r="G740" i="8"/>
  <c r="G739" i="8"/>
  <c r="G753" i="8" l="1"/>
  <c r="AH138" i="4" s="1"/>
  <c r="AK138" i="4" s="1"/>
  <c r="AN138" i="4" s="1"/>
  <c r="AQ138" i="4" s="1"/>
  <c r="G748" i="8"/>
  <c r="G724" i="8"/>
  <c r="G723" i="8"/>
  <c r="G722" i="8"/>
  <c r="AH137" i="4" l="1"/>
  <c r="AJ137" i="4" s="1"/>
  <c r="L137" i="4" s="1"/>
  <c r="H130" i="15" s="1"/>
  <c r="G725" i="8"/>
  <c r="AH134" i="4" l="1"/>
  <c r="AK134" i="4" s="1"/>
  <c r="AK137" i="4"/>
  <c r="AN137" i="4" l="1"/>
  <c r="AQ137" i="4" s="1"/>
  <c r="AS137" i="4" s="1"/>
  <c r="O137" i="4" s="1"/>
  <c r="K130" i="15" s="1"/>
  <c r="AN134" i="4"/>
  <c r="AQ134" i="4" s="1"/>
  <c r="AM137" i="4"/>
  <c r="M137" i="4" s="1"/>
  <c r="I130" i="15" s="1"/>
  <c r="AP137" i="4" l="1"/>
  <c r="N137" i="4" s="1"/>
  <c r="J130" i="15" s="1"/>
  <c r="L130" i="15" s="1"/>
  <c r="P137" i="4" l="1"/>
  <c r="R137" i="4" s="1"/>
  <c r="AT137" i="4"/>
  <c r="AF72" i="4"/>
  <c r="AH159" i="4"/>
  <c r="AK159" i="4" s="1"/>
  <c r="G707" i="8"/>
  <c r="AK128" i="4" s="1"/>
  <c r="AN128" i="4" s="1"/>
  <c r="AQ128" i="4" s="1"/>
  <c r="AS128" i="4" s="1"/>
  <c r="O128" i="4" s="1"/>
  <c r="K121" i="15" s="1"/>
  <c r="G688" i="8"/>
  <c r="G687" i="8"/>
  <c r="G671" i="8"/>
  <c r="G670" i="8"/>
  <c r="G658" i="8"/>
  <c r="G657" i="8"/>
  <c r="G654" i="8"/>
  <c r="G653" i="8"/>
  <c r="G652" i="8"/>
  <c r="G664" i="8"/>
  <c r="G663" i="8"/>
  <c r="G665" i="8"/>
  <c r="G648" i="8"/>
  <c r="K121" i="11" l="1"/>
  <c r="AN159" i="4"/>
  <c r="AQ159" i="4" s="1"/>
  <c r="G649" i="8"/>
  <c r="AH119" i="4" s="1"/>
  <c r="AK119" i="4" s="1"/>
  <c r="G690" i="8"/>
  <c r="AK116" i="4"/>
  <c r="G673" i="8"/>
  <c r="AH122" i="4" s="1"/>
  <c r="AQ122" i="4" s="1"/>
  <c r="AM128" i="4"/>
  <c r="M128" i="4" s="1"/>
  <c r="AP128" i="4"/>
  <c r="N128" i="4" s="1"/>
  <c r="J121" i="15" s="1"/>
  <c r="AH120" i="4"/>
  <c r="AK120" i="4" s="1"/>
  <c r="G659" i="8"/>
  <c r="AE120" i="4" s="1"/>
  <c r="AG120" i="4" s="1"/>
  <c r="K120" i="4" s="1"/>
  <c r="G118" i="15" s="1"/>
  <c r="G666" i="8"/>
  <c r="AH121" i="4" s="1"/>
  <c r="J120" i="15" l="1"/>
  <c r="V121" i="11"/>
  <c r="AC121" i="11" s="1"/>
  <c r="J121" i="11"/>
  <c r="AN116" i="4"/>
  <c r="AQ116" i="4" s="1"/>
  <c r="AM120" i="4"/>
  <c r="M120" i="4" s="1"/>
  <c r="I118" i="15" s="1"/>
  <c r="G118" i="11"/>
  <c r="AH125" i="4"/>
  <c r="AK125" i="4" s="1"/>
  <c r="AN125" i="4" s="1"/>
  <c r="AQ125" i="4" s="1"/>
  <c r="AK122" i="4"/>
  <c r="AN122" i="4" s="1"/>
  <c r="AP122" i="4" s="1"/>
  <c r="P128" i="4"/>
  <c r="R128" i="4" s="1"/>
  <c r="AT128" i="4"/>
  <c r="AJ120" i="4"/>
  <c r="L120" i="4" s="1"/>
  <c r="H118" i="15" s="1"/>
  <c r="AN120" i="4"/>
  <c r="AQ120" i="4" s="1"/>
  <c r="AS120" i="4" s="1"/>
  <c r="O120" i="4" s="1"/>
  <c r="K118" i="15" s="1"/>
  <c r="AK121" i="4"/>
  <c r="AJ121" i="4"/>
  <c r="L121" i="4" s="1"/>
  <c r="H119" i="15" s="1"/>
  <c r="K120" i="15" l="1"/>
  <c r="U121" i="11"/>
  <c r="AB121" i="11" s="1"/>
  <c r="I118" i="11"/>
  <c r="AN121" i="4"/>
  <c r="AQ121" i="4" s="1"/>
  <c r="AS121" i="4" s="1"/>
  <c r="O121" i="4" s="1"/>
  <c r="K119" i="15" s="1"/>
  <c r="L119" i="15" s="1"/>
  <c r="R118" i="11"/>
  <c r="H118" i="11"/>
  <c r="K118" i="11"/>
  <c r="J120" i="11"/>
  <c r="AM122" i="4"/>
  <c r="AP120" i="4"/>
  <c r="K120" i="11" l="1"/>
  <c r="V120" i="11"/>
  <c r="AT121" i="4"/>
  <c r="Y118" i="11"/>
  <c r="T118" i="11"/>
  <c r="AA118" i="11" s="1"/>
  <c r="S118" i="11"/>
  <c r="Z118" i="11" s="1"/>
  <c r="P121" i="4"/>
  <c r="R121" i="4" s="1"/>
  <c r="V118" i="11"/>
  <c r="AC118" i="11" s="1"/>
  <c r="U120" i="11"/>
  <c r="AB120" i="11" s="1"/>
  <c r="AT120" i="4"/>
  <c r="N120" i="4"/>
  <c r="J118" i="15" s="1"/>
  <c r="L118" i="15" s="1"/>
  <c r="AC120" i="11" l="1"/>
  <c r="J118" i="11"/>
  <c r="P120" i="4"/>
  <c r="R120" i="4" s="1"/>
  <c r="G839" i="8"/>
  <c r="G840" i="8" s="1"/>
  <c r="AK152" i="4" s="1"/>
  <c r="G825" i="8"/>
  <c r="G826" i="8" s="1"/>
  <c r="AK151" i="4" s="1"/>
  <c r="AG92" i="4"/>
  <c r="K92" i="4" s="1"/>
  <c r="G86" i="15" s="1"/>
  <c r="G537" i="8"/>
  <c r="AH92" i="4" s="1"/>
  <c r="G499" i="8"/>
  <c r="G500" i="8"/>
  <c r="G498" i="8"/>
  <c r="G493" i="8"/>
  <c r="G492" i="8"/>
  <c r="G491" i="8"/>
  <c r="G490" i="8"/>
  <c r="G489" i="8"/>
  <c r="G488" i="8"/>
  <c r="G487" i="8"/>
  <c r="G486" i="8"/>
  <c r="G485" i="8"/>
  <c r="G467" i="8"/>
  <c r="G466" i="8"/>
  <c r="G439" i="8"/>
  <c r="G441" i="8"/>
  <c r="G438" i="8"/>
  <c r="G408" i="8"/>
  <c r="G409" i="8"/>
  <c r="G406" i="8"/>
  <c r="G407" i="8"/>
  <c r="G430" i="8"/>
  <c r="G431" i="8"/>
  <c r="L118" i="11" l="1"/>
  <c r="M118" i="11" s="1"/>
  <c r="M118" i="14"/>
  <c r="M118" i="15"/>
  <c r="M118" i="12"/>
  <c r="M118" i="13"/>
  <c r="U118" i="11"/>
  <c r="W118" i="11" s="1"/>
  <c r="G86" i="11"/>
  <c r="AM152" i="4"/>
  <c r="AN152" i="4"/>
  <c r="AG95" i="4"/>
  <c r="AH95" i="4"/>
  <c r="AJ95" i="4" s="1"/>
  <c r="L95" i="4" s="1"/>
  <c r="H85" i="12" s="1"/>
  <c r="G502" i="8"/>
  <c r="G470" i="8"/>
  <c r="G410" i="8"/>
  <c r="AE72" i="4" s="1"/>
  <c r="AH72" i="4" s="1"/>
  <c r="AK72" i="4" s="1"/>
  <c r="AH93" i="4"/>
  <c r="AJ103" i="4"/>
  <c r="L103" i="4" s="1"/>
  <c r="H95" i="15" s="1"/>
  <c r="AM103" i="4"/>
  <c r="M103" i="4" s="1"/>
  <c r="I95" i="15" s="1"/>
  <c r="G494" i="8"/>
  <c r="G442" i="8"/>
  <c r="Z3" i="4"/>
  <c r="X3" i="4"/>
  <c r="R3" i="4"/>
  <c r="AE77" i="4" l="1"/>
  <c r="AE81" i="4"/>
  <c r="AH81" i="4" s="1"/>
  <c r="AE85" i="4"/>
  <c r="AH85" i="4" s="1"/>
  <c r="AK85" i="4" s="1"/>
  <c r="AN72" i="4"/>
  <c r="AQ72" i="4" s="1"/>
  <c r="I95" i="11"/>
  <c r="H95" i="11"/>
  <c r="AB118" i="11"/>
  <c r="AD118" i="11" s="1"/>
  <c r="R86" i="11"/>
  <c r="AP152" i="4"/>
  <c r="N152" i="4" s="1"/>
  <c r="AQ152" i="4"/>
  <c r="AS152" i="4" s="1"/>
  <c r="O152" i="4" s="1"/>
  <c r="M152" i="4"/>
  <c r="AE84" i="4"/>
  <c r="AG84" i="4" s="1"/>
  <c r="K84" i="4" s="1"/>
  <c r="K95" i="4"/>
  <c r="AT95" i="4"/>
  <c r="AG93" i="4"/>
  <c r="K93" i="4" s="1"/>
  <c r="AN96" i="4"/>
  <c r="AQ96" i="4" s="1"/>
  <c r="AJ75" i="4"/>
  <c r="L75" i="4" s="1"/>
  <c r="H69" i="15" s="1"/>
  <c r="AN103" i="4"/>
  <c r="AG81" i="4" l="1"/>
  <c r="K81" i="4" s="1"/>
  <c r="AJ85" i="4"/>
  <c r="L85" i="4" s="1"/>
  <c r="Y86" i="11"/>
  <c r="P95" i="4"/>
  <c r="R95" i="4" s="1"/>
  <c r="G85" i="12"/>
  <c r="L85" i="12" s="1"/>
  <c r="T95" i="11"/>
  <c r="AA95" i="11" s="1"/>
  <c r="H69" i="11"/>
  <c r="S95" i="11"/>
  <c r="AT152" i="4"/>
  <c r="P152" i="4"/>
  <c r="R152" i="4" s="1"/>
  <c r="AS103" i="4"/>
  <c r="O103" i="4" s="1"/>
  <c r="K95" i="15" s="1"/>
  <c r="AH84" i="4"/>
  <c r="AJ84" i="4" s="1"/>
  <c r="L84" i="4" s="1"/>
  <c r="H77" i="15" s="1"/>
  <c r="AG153" i="4"/>
  <c r="AP96" i="4"/>
  <c r="N96" i="4" s="1"/>
  <c r="J85" i="13" s="1"/>
  <c r="AM96" i="4"/>
  <c r="M96" i="4" s="1"/>
  <c r="I85" i="13" s="1"/>
  <c r="AP103" i="4"/>
  <c r="AS96" i="4"/>
  <c r="O96" i="4" s="1"/>
  <c r="K85" i="13" s="1"/>
  <c r="AM85" i="4"/>
  <c r="M85" i="4" s="1"/>
  <c r="AN85" i="4"/>
  <c r="AJ81" i="4"/>
  <c r="L81" i="4" s="1"/>
  <c r="H76" i="13" s="1"/>
  <c r="AK81" i="4"/>
  <c r="Z95" i="11" l="1"/>
  <c r="S69" i="11"/>
  <c r="Z69" i="11" s="1"/>
  <c r="J85" i="11"/>
  <c r="J91" i="11" s="1"/>
  <c r="J91" i="13"/>
  <c r="J91" i="14"/>
  <c r="J91" i="15"/>
  <c r="H77" i="11"/>
  <c r="H76" i="11"/>
  <c r="H83" i="15"/>
  <c r="K95" i="11"/>
  <c r="K85" i="11"/>
  <c r="K91" i="15"/>
  <c r="K91" i="13"/>
  <c r="K91" i="14"/>
  <c r="I85" i="11"/>
  <c r="I91" i="11" s="1"/>
  <c r="I91" i="15"/>
  <c r="I91" i="14"/>
  <c r="I91" i="13"/>
  <c r="AK84" i="4"/>
  <c r="K153" i="4"/>
  <c r="G145" i="15" s="1"/>
  <c r="AK153" i="4"/>
  <c r="AJ153" i="4"/>
  <c r="L153" i="4" s="1"/>
  <c r="H145" i="15" s="1"/>
  <c r="AT103" i="4"/>
  <c r="N103" i="4"/>
  <c r="J95" i="15" s="1"/>
  <c r="L95" i="15" s="1"/>
  <c r="AQ85" i="4"/>
  <c r="AS85" i="4" s="1"/>
  <c r="O85" i="4" s="1"/>
  <c r="AP85" i="4"/>
  <c r="N85" i="4" s="1"/>
  <c r="AM81" i="4"/>
  <c r="M81" i="4" s="1"/>
  <c r="I76" i="13" s="1"/>
  <c r="AN81" i="4"/>
  <c r="V95" i="11" l="1"/>
  <c r="AC95" i="11" s="1"/>
  <c r="S77" i="11"/>
  <c r="Z77" i="11" s="1"/>
  <c r="H145" i="11"/>
  <c r="U85" i="11"/>
  <c r="J91" i="12"/>
  <c r="K91" i="11"/>
  <c r="S76" i="11"/>
  <c r="H83" i="12"/>
  <c r="AN84" i="4"/>
  <c r="AQ84" i="4" s="1"/>
  <c r="AS84" i="4" s="1"/>
  <c r="O84" i="4" s="1"/>
  <c r="K77" i="15" s="1"/>
  <c r="H83" i="11"/>
  <c r="I76" i="11"/>
  <c r="H83" i="13"/>
  <c r="G145" i="11"/>
  <c r="V85" i="11"/>
  <c r="V91" i="11" s="1"/>
  <c r="K91" i="12"/>
  <c r="J95" i="11"/>
  <c r="T85" i="11"/>
  <c r="T91" i="11" s="1"/>
  <c r="I91" i="12"/>
  <c r="H83" i="14"/>
  <c r="AM84" i="4"/>
  <c r="M84" i="4" s="1"/>
  <c r="I77" i="15" s="1"/>
  <c r="AM153" i="4"/>
  <c r="M153" i="4" s="1"/>
  <c r="I145" i="15" s="1"/>
  <c r="AN153" i="4"/>
  <c r="P103" i="4"/>
  <c r="R103" i="4" s="1"/>
  <c r="AP81" i="4"/>
  <c r="N81" i="4" s="1"/>
  <c r="J76" i="13" s="1"/>
  <c r="AQ81" i="4"/>
  <c r="AS81" i="4" s="1"/>
  <c r="O81" i="4" s="1"/>
  <c r="K76" i="13" s="1"/>
  <c r="S83" i="11" l="1"/>
  <c r="AA85" i="11"/>
  <c r="AA91" i="11" s="1"/>
  <c r="AP84" i="4"/>
  <c r="N84" i="4" s="1"/>
  <c r="J77" i="15" s="1"/>
  <c r="J76" i="11"/>
  <c r="K77" i="11"/>
  <c r="R145" i="11"/>
  <c r="I77" i="11"/>
  <c r="I83" i="11" s="1"/>
  <c r="I83" i="15"/>
  <c r="I83" i="14"/>
  <c r="I83" i="13"/>
  <c r="S145" i="11"/>
  <c r="U91" i="11"/>
  <c r="AB85" i="11"/>
  <c r="AB91" i="11" s="1"/>
  <c r="U95" i="11"/>
  <c r="L95" i="11"/>
  <c r="M95" i="11" s="1"/>
  <c r="M95" i="14"/>
  <c r="M95" i="15"/>
  <c r="M95" i="13"/>
  <c r="M95" i="12"/>
  <c r="I145" i="11"/>
  <c r="Z76" i="11"/>
  <c r="Z83" i="11" s="1"/>
  <c r="K76" i="11"/>
  <c r="T76" i="11"/>
  <c r="AA76" i="11" s="1"/>
  <c r="I83" i="12"/>
  <c r="AC85" i="11"/>
  <c r="AC91" i="11" s="1"/>
  <c r="AP153" i="4"/>
  <c r="AQ153" i="4"/>
  <c r="AS153" i="4" s="1"/>
  <c r="O153" i="4" s="1"/>
  <c r="K145" i="15" s="1"/>
  <c r="P81" i="4"/>
  <c r="AT81" i="4"/>
  <c r="R81" i="4" l="1"/>
  <c r="J77" i="11"/>
  <c r="J83" i="11" s="1"/>
  <c r="AT84" i="4"/>
  <c r="P84" i="4"/>
  <c r="R84" i="4" s="1"/>
  <c r="AB95" i="11"/>
  <c r="AD95" i="11" s="1"/>
  <c r="W95" i="11"/>
  <c r="K83" i="15"/>
  <c r="J83" i="13"/>
  <c r="V77" i="11"/>
  <c r="AC77" i="11" s="1"/>
  <c r="K83" i="13"/>
  <c r="K83" i="14"/>
  <c r="K145" i="11"/>
  <c r="T145" i="11"/>
  <c r="AA145" i="11" s="1"/>
  <c r="U77" i="11"/>
  <c r="Y145" i="11"/>
  <c r="J83" i="14"/>
  <c r="V76" i="11"/>
  <c r="K83" i="12"/>
  <c r="K83" i="11"/>
  <c r="U76" i="11"/>
  <c r="AB76" i="11" s="1"/>
  <c r="J83" i="12"/>
  <c r="T77" i="11"/>
  <c r="T83" i="11" s="1"/>
  <c r="J83" i="15"/>
  <c r="Z145" i="11"/>
  <c r="N153" i="4"/>
  <c r="J145" i="15" s="1"/>
  <c r="L145" i="15" s="1"/>
  <c r="AT153" i="4"/>
  <c r="G389" i="8"/>
  <c r="G390" i="8" s="1"/>
  <c r="AH67" i="4" s="1"/>
  <c r="G371" i="8"/>
  <c r="G370" i="8"/>
  <c r="G369" i="8"/>
  <c r="F348" i="8"/>
  <c r="G348" i="8" s="1"/>
  <c r="F349" i="8"/>
  <c r="G349" i="8" s="1"/>
  <c r="F347" i="8"/>
  <c r="G347" i="8" s="1"/>
  <c r="G330" i="8"/>
  <c r="G329" i="8"/>
  <c r="G328" i="8"/>
  <c r="AB77" i="11" l="1"/>
  <c r="AB83" i="11" s="1"/>
  <c r="V83" i="11"/>
  <c r="H54" i="13"/>
  <c r="AA77" i="11"/>
  <c r="AA83" i="11" s="1"/>
  <c r="V145" i="11"/>
  <c r="J145" i="11"/>
  <c r="U83" i="11"/>
  <c r="AC76" i="11"/>
  <c r="AC83" i="11" s="1"/>
  <c r="P153" i="4"/>
  <c r="G351" i="8"/>
  <c r="G373" i="8"/>
  <c r="AH64" i="4" s="1"/>
  <c r="AJ67" i="4"/>
  <c r="L67" i="4" s="1"/>
  <c r="H53" i="13" s="1"/>
  <c r="AK67" i="4"/>
  <c r="G331" i="8"/>
  <c r="AH56" i="4" s="1"/>
  <c r="I54" i="13" l="1"/>
  <c r="AH60" i="4"/>
  <c r="AJ60" i="4" s="1"/>
  <c r="L60" i="4" s="1"/>
  <c r="H53" i="11"/>
  <c r="U145" i="11"/>
  <c r="H54" i="11"/>
  <c r="AC145" i="11"/>
  <c r="R153" i="4"/>
  <c r="G54" i="13"/>
  <c r="AK56" i="4"/>
  <c r="AK64" i="4"/>
  <c r="AJ64" i="4"/>
  <c r="L64" i="4" s="1"/>
  <c r="H52" i="13" s="1"/>
  <c r="AM67" i="4"/>
  <c r="M67" i="4" s="1"/>
  <c r="I53" i="13" s="1"/>
  <c r="AN67" i="4"/>
  <c r="K54" i="13" l="1"/>
  <c r="AK60" i="4"/>
  <c r="AM60" i="4" s="1"/>
  <c r="M60" i="4" s="1"/>
  <c r="AB145" i="11"/>
  <c r="AD145" i="11" s="1"/>
  <c r="W145" i="11"/>
  <c r="S53" i="11"/>
  <c r="Z53" i="11" s="1"/>
  <c r="L145" i="11"/>
  <c r="M145" i="11" s="1"/>
  <c r="M145" i="15"/>
  <c r="M145" i="13"/>
  <c r="M145" i="14"/>
  <c r="M145" i="12"/>
  <c r="G54" i="11"/>
  <c r="I54" i="11"/>
  <c r="I53" i="11"/>
  <c r="H52" i="11"/>
  <c r="H59" i="11" s="1"/>
  <c r="H59" i="13"/>
  <c r="H59" i="14"/>
  <c r="H59" i="15"/>
  <c r="S54" i="11"/>
  <c r="Z54" i="11" s="1"/>
  <c r="AJ56" i="4"/>
  <c r="L56" i="4" s="1"/>
  <c r="H44" i="13" s="1"/>
  <c r="AN56" i="4"/>
  <c r="AM56" i="4"/>
  <c r="M56" i="4" s="1"/>
  <c r="AN64" i="4"/>
  <c r="AM64" i="4"/>
  <c r="M64" i="4" s="1"/>
  <c r="I52" i="13" s="1"/>
  <c r="AQ67" i="4"/>
  <c r="AS67" i="4" s="1"/>
  <c r="O67" i="4" s="1"/>
  <c r="K53" i="13" s="1"/>
  <c r="AP67" i="4"/>
  <c r="N67" i="4" s="1"/>
  <c r="J53" i="13" s="1"/>
  <c r="AN60" i="4" l="1"/>
  <c r="AQ60" i="4" s="1"/>
  <c r="AS60" i="4" s="1"/>
  <c r="O60" i="4" s="1"/>
  <c r="I44" i="13"/>
  <c r="T53" i="11"/>
  <c r="AA53" i="11" s="1"/>
  <c r="K53" i="11"/>
  <c r="S52" i="11"/>
  <c r="S59" i="11" s="1"/>
  <c r="H59" i="12"/>
  <c r="J53" i="11"/>
  <c r="K54" i="11"/>
  <c r="R54" i="11"/>
  <c r="I52" i="11"/>
  <c r="I59" i="15"/>
  <c r="I59" i="13"/>
  <c r="I59" i="14"/>
  <c r="T54" i="11"/>
  <c r="AA54" i="11" s="1"/>
  <c r="J54" i="13"/>
  <c r="L54" i="13" s="1"/>
  <c r="AS56" i="4"/>
  <c r="O56" i="4" s="1"/>
  <c r="AP56" i="4"/>
  <c r="N56" i="4" s="1"/>
  <c r="AQ64" i="4"/>
  <c r="AS64" i="4" s="1"/>
  <c r="O64" i="4" s="1"/>
  <c r="K52" i="13" s="1"/>
  <c r="AP64" i="4"/>
  <c r="N64" i="4" s="1"/>
  <c r="J52" i="13" s="1"/>
  <c r="AP60" i="4"/>
  <c r="N60" i="4" s="1"/>
  <c r="Y54" i="11" l="1"/>
  <c r="K44" i="13"/>
  <c r="K50" i="13" s="1"/>
  <c r="J44" i="13"/>
  <c r="V54" i="11"/>
  <c r="AC54" i="11" s="1"/>
  <c r="U53" i="11"/>
  <c r="AB53" i="11" s="1"/>
  <c r="J52" i="11"/>
  <c r="J59" i="14"/>
  <c r="K52" i="11"/>
  <c r="K59" i="15"/>
  <c r="K59" i="13"/>
  <c r="K59" i="14"/>
  <c r="K50" i="14"/>
  <c r="K50" i="15"/>
  <c r="Z52" i="11"/>
  <c r="Z59" i="11" s="1"/>
  <c r="I59" i="11"/>
  <c r="V53" i="11"/>
  <c r="AC53" i="11" s="1"/>
  <c r="T52" i="11"/>
  <c r="AA52" i="11" s="1"/>
  <c r="AA59" i="11" s="1"/>
  <c r="I59" i="12"/>
  <c r="K44" i="11"/>
  <c r="J54" i="11"/>
  <c r="G819" i="8"/>
  <c r="G820" i="8" s="1"/>
  <c r="G308" i="8"/>
  <c r="G816" i="8"/>
  <c r="G817" i="8" s="1"/>
  <c r="G275" i="8"/>
  <c r="G278" i="8" s="1"/>
  <c r="AH49" i="4" s="1"/>
  <c r="G226" i="8"/>
  <c r="AE39" i="4" s="1"/>
  <c r="G213" i="8"/>
  <c r="AE36" i="4" s="1"/>
  <c r="AG43" i="4"/>
  <c r="K43" i="4" s="1"/>
  <c r="G28" i="15" s="1"/>
  <c r="G199" i="8"/>
  <c r="G200" i="8" s="1"/>
  <c r="AE32" i="4" s="1"/>
  <c r="AH32" i="4" s="1"/>
  <c r="G185" i="8"/>
  <c r="G184" i="8"/>
  <c r="G183" i="8"/>
  <c r="G182" i="8"/>
  <c r="G181" i="8"/>
  <c r="G180" i="8"/>
  <c r="G179" i="8"/>
  <c r="G178" i="8"/>
  <c r="G177" i="8"/>
  <c r="F167" i="8"/>
  <c r="F810" i="8"/>
  <c r="G810" i="8" s="1"/>
  <c r="J59" i="15" l="1"/>
  <c r="J59" i="13"/>
  <c r="T59" i="11"/>
  <c r="V52" i="11"/>
  <c r="V59" i="11" s="1"/>
  <c r="K59" i="12"/>
  <c r="U54" i="11"/>
  <c r="U52" i="11"/>
  <c r="J59" i="12"/>
  <c r="V44" i="11"/>
  <c r="V50" i="11" s="1"/>
  <c r="K50" i="12"/>
  <c r="K59" i="11"/>
  <c r="L54" i="11"/>
  <c r="M54" i="11" s="1"/>
  <c r="M54" i="13"/>
  <c r="M54" i="14"/>
  <c r="M54" i="15"/>
  <c r="M54" i="12"/>
  <c r="G28" i="11"/>
  <c r="J59" i="11"/>
  <c r="K50" i="11"/>
  <c r="G195" i="8"/>
  <c r="AE31" i="4" s="1"/>
  <c r="G167" i="8"/>
  <c r="G814" i="8"/>
  <c r="G310" i="8"/>
  <c r="AH52" i="4" s="1"/>
  <c r="AG51" i="4"/>
  <c r="K51" i="4" s="1"/>
  <c r="G36" i="12" s="1"/>
  <c r="AH43" i="4"/>
  <c r="AK43" i="4" s="1"/>
  <c r="G233" i="8"/>
  <c r="AK32" i="4"/>
  <c r="AB54" i="11" l="1"/>
  <c r="AD54" i="11" s="1"/>
  <c r="W54" i="11"/>
  <c r="U59" i="11"/>
  <c r="AB52" i="11"/>
  <c r="AC44" i="11"/>
  <c r="AC50" i="11" s="1"/>
  <c r="R28" i="11"/>
  <c r="AN32" i="4"/>
  <c r="AQ32" i="4" s="1"/>
  <c r="AM43" i="4"/>
  <c r="M43" i="4" s="1"/>
  <c r="I28" i="15" s="1"/>
  <c r="AC52" i="11"/>
  <c r="AC59" i="11" s="1"/>
  <c r="H37" i="12"/>
  <c r="I37" i="14"/>
  <c r="H37" i="14"/>
  <c r="I37" i="12"/>
  <c r="J37" i="12"/>
  <c r="AE40" i="4"/>
  <c r="AH40" i="4" s="1"/>
  <c r="AK40" i="4" s="1"/>
  <c r="G168" i="8"/>
  <c r="AE29" i="4" s="1"/>
  <c r="L29" i="4" s="1"/>
  <c r="H16" i="15" s="1"/>
  <c r="AG52" i="4"/>
  <c r="K52" i="4" s="1"/>
  <c r="AK52" i="4"/>
  <c r="AK31" i="4"/>
  <c r="AJ31" i="4"/>
  <c r="L31" i="4" s="1"/>
  <c r="H17" i="15" s="1"/>
  <c r="G343" i="8"/>
  <c r="AK49" i="4"/>
  <c r="AK50" i="4"/>
  <c r="AN50" i="4" s="1"/>
  <c r="AS50" i="4" s="1"/>
  <c r="O50" i="4" s="1"/>
  <c r="K36" i="14" s="1"/>
  <c r="AJ51" i="4"/>
  <c r="L51" i="4" s="1"/>
  <c r="H36" i="12" s="1"/>
  <c r="AJ43" i="4"/>
  <c r="L43" i="4" s="1"/>
  <c r="H28" i="15" s="1"/>
  <c r="AN43" i="4"/>
  <c r="AP43" i="4" s="1"/>
  <c r="N43" i="4" s="1"/>
  <c r="J28" i="15" s="1"/>
  <c r="AB59" i="11" l="1"/>
  <c r="Y28" i="11"/>
  <c r="L37" i="12"/>
  <c r="AN40" i="4"/>
  <c r="AQ40" i="4" s="1"/>
  <c r="I28" i="11"/>
  <c r="H28" i="11"/>
  <c r="J28" i="11"/>
  <c r="AN49" i="4"/>
  <c r="H17" i="11"/>
  <c r="H16" i="11"/>
  <c r="AJ58" i="4"/>
  <c r="AK58" i="4"/>
  <c r="G37" i="13"/>
  <c r="M29" i="4"/>
  <c r="I16" i="15" s="1"/>
  <c r="AH59" i="4"/>
  <c r="AM31" i="4"/>
  <c r="M31" i="4" s="1"/>
  <c r="I17" i="15" s="1"/>
  <c r="AN31" i="4"/>
  <c r="AJ52" i="4"/>
  <c r="L52" i="4" s="1"/>
  <c r="AM52" i="4"/>
  <c r="M52" i="4" s="1"/>
  <c r="AN52" i="4"/>
  <c r="AK51" i="4"/>
  <c r="AM51" i="4" s="1"/>
  <c r="M51" i="4" s="1"/>
  <c r="I36" i="12" s="1"/>
  <c r="AJ50" i="4"/>
  <c r="L50" i="4" s="1"/>
  <c r="H36" i="14" s="1"/>
  <c r="AP50" i="4"/>
  <c r="N50" i="4" s="1"/>
  <c r="J36" i="14" s="1"/>
  <c r="AG50" i="4"/>
  <c r="K50" i="4" s="1"/>
  <c r="G36" i="14" s="1"/>
  <c r="AM50" i="4"/>
  <c r="M50" i="4" s="1"/>
  <c r="I36" i="14" s="1"/>
  <c r="AQ43" i="4"/>
  <c r="AS43" i="4" s="1"/>
  <c r="O43" i="4" s="1"/>
  <c r="K28" i="15" s="1"/>
  <c r="L28" i="15" s="1"/>
  <c r="H37" i="13" l="1"/>
  <c r="H37" i="11"/>
  <c r="L36" i="14"/>
  <c r="J37" i="14"/>
  <c r="L37" i="14" s="1"/>
  <c r="U28" i="11"/>
  <c r="AB28" i="11" s="1"/>
  <c r="S17" i="11"/>
  <c r="Z17" i="11" s="1"/>
  <c r="S16" i="11"/>
  <c r="Z16" i="11" s="1"/>
  <c r="S28" i="11"/>
  <c r="T28" i="11"/>
  <c r="AA28" i="11" s="1"/>
  <c r="I17" i="11"/>
  <c r="G37" i="11"/>
  <c r="I16" i="11"/>
  <c r="P43" i="4"/>
  <c r="R43" i="4" s="1"/>
  <c r="K28" i="11"/>
  <c r="AJ59" i="4"/>
  <c r="L59" i="4" s="1"/>
  <c r="H45" i="15" s="1"/>
  <c r="AK59" i="4"/>
  <c r="L58" i="4"/>
  <c r="H44" i="12" s="1"/>
  <c r="AM58" i="4"/>
  <c r="M58" i="4" s="1"/>
  <c r="I44" i="12" s="1"/>
  <c r="AN58" i="4"/>
  <c r="AP58" i="4" s="1"/>
  <c r="N58" i="4" s="1"/>
  <c r="J44" i="12" s="1"/>
  <c r="H37" i="15"/>
  <c r="J37" i="15"/>
  <c r="O29" i="4"/>
  <c r="K16" i="15" s="1"/>
  <c r="P50" i="4"/>
  <c r="R50" i="4" s="1"/>
  <c r="AQ31" i="4"/>
  <c r="AS31" i="4" s="1"/>
  <c r="O31" i="4" s="1"/>
  <c r="K17" i="15" s="1"/>
  <c r="AP31" i="4"/>
  <c r="N31" i="4" s="1"/>
  <c r="J17" i="15" s="1"/>
  <c r="AT43" i="4"/>
  <c r="AP52" i="4"/>
  <c r="O52" i="4"/>
  <c r="AN51" i="4"/>
  <c r="AS51" i="4" s="1"/>
  <c r="O51" i="4" s="1"/>
  <c r="K36" i="12" s="1"/>
  <c r="AT50" i="4"/>
  <c r="Z28" i="11" l="1"/>
  <c r="L44" i="12"/>
  <c r="T17" i="11"/>
  <c r="AA17" i="11" s="1"/>
  <c r="T16" i="11"/>
  <c r="AA16" i="11" s="1"/>
  <c r="R37" i="11"/>
  <c r="H45" i="11"/>
  <c r="I44" i="11"/>
  <c r="K16" i="11"/>
  <c r="L28" i="11"/>
  <c r="M28" i="11" s="1"/>
  <c r="M28" i="15"/>
  <c r="M28" i="13"/>
  <c r="M28" i="14"/>
  <c r="M28" i="12"/>
  <c r="V28" i="11"/>
  <c r="AC28" i="11" s="1"/>
  <c r="J17" i="11"/>
  <c r="J44" i="11"/>
  <c r="H44" i="11"/>
  <c r="H50" i="15"/>
  <c r="H50" i="13"/>
  <c r="K17" i="11"/>
  <c r="AN59" i="4"/>
  <c r="AP59" i="4" s="1"/>
  <c r="N59" i="4" s="1"/>
  <c r="J45" i="15" s="1"/>
  <c r="AM59" i="4"/>
  <c r="P58" i="4"/>
  <c r="R58" i="4" s="1"/>
  <c r="AT58" i="4"/>
  <c r="I37" i="13"/>
  <c r="N52" i="4"/>
  <c r="P52" i="4" s="1"/>
  <c r="R52" i="4" s="1"/>
  <c r="AT52" i="4"/>
  <c r="N29" i="4"/>
  <c r="J16" i="15" s="1"/>
  <c r="I37" i="15"/>
  <c r="K37" i="13"/>
  <c r="AP51" i="4"/>
  <c r="N51" i="4" s="1"/>
  <c r="K37" i="15"/>
  <c r="L37" i="15" l="1"/>
  <c r="W28" i="11"/>
  <c r="Y37" i="11"/>
  <c r="AD28" i="11"/>
  <c r="J37" i="11"/>
  <c r="J37" i="13"/>
  <c r="L37" i="13" s="1"/>
  <c r="P51" i="4"/>
  <c r="R51" i="4" s="1"/>
  <c r="J36" i="12"/>
  <c r="L36" i="12" s="1"/>
  <c r="U17" i="11"/>
  <c r="AB17" i="11" s="1"/>
  <c r="V17" i="11"/>
  <c r="AC17" i="11" s="1"/>
  <c r="S37" i="11"/>
  <c r="Z37" i="11" s="1"/>
  <c r="S45" i="11"/>
  <c r="V16" i="11"/>
  <c r="AC16" i="11" s="1"/>
  <c r="J16" i="11"/>
  <c r="J45" i="11"/>
  <c r="J50" i="11" s="1"/>
  <c r="J50" i="15"/>
  <c r="J50" i="13"/>
  <c r="J50" i="14"/>
  <c r="S44" i="11"/>
  <c r="H50" i="12"/>
  <c r="H50" i="14"/>
  <c r="H50" i="11"/>
  <c r="U44" i="11"/>
  <c r="T44" i="11"/>
  <c r="K37" i="11"/>
  <c r="I37" i="11"/>
  <c r="M59" i="4"/>
  <c r="I45" i="15" s="1"/>
  <c r="L45" i="15" s="1"/>
  <c r="AT59" i="4"/>
  <c r="AT51" i="4"/>
  <c r="Z45" i="11" l="1"/>
  <c r="S50" i="11"/>
  <c r="U45" i="11"/>
  <c r="U50" i="11" s="1"/>
  <c r="U37" i="11"/>
  <c r="AB37" i="11" s="1"/>
  <c r="V37" i="11"/>
  <c r="AC37" i="11" s="1"/>
  <c r="Z44" i="11"/>
  <c r="M37" i="15"/>
  <c r="M37" i="14"/>
  <c r="M37" i="12"/>
  <c r="M37" i="13"/>
  <c r="I50" i="14"/>
  <c r="I50" i="13"/>
  <c r="AA44" i="11"/>
  <c r="T37" i="11"/>
  <c r="AA37" i="11" s="1"/>
  <c r="U16" i="11"/>
  <c r="AB16" i="11" s="1"/>
  <c r="AB44" i="11"/>
  <c r="J50" i="12"/>
  <c r="L37" i="11"/>
  <c r="M37" i="11" s="1"/>
  <c r="P59" i="4"/>
  <c r="R59" i="4" s="1"/>
  <c r="I45" i="11"/>
  <c r="G81" i="8"/>
  <c r="G80" i="8"/>
  <c r="AB45" i="11" l="1"/>
  <c r="AB50" i="11" s="1"/>
  <c r="Z50" i="11"/>
  <c r="AD37" i="11"/>
  <c r="W37" i="11"/>
  <c r="L45" i="11"/>
  <c r="M45" i="11" s="1"/>
  <c r="M45" i="13"/>
  <c r="M45" i="15"/>
  <c r="M45" i="12"/>
  <c r="M45" i="14"/>
  <c r="T45" i="11"/>
  <c r="I50" i="12"/>
  <c r="I50" i="15"/>
  <c r="I50" i="11"/>
  <c r="G84" i="8"/>
  <c r="AG16" i="4"/>
  <c r="K16" i="4" s="1"/>
  <c r="G6" i="15" s="1"/>
  <c r="G75" i="8"/>
  <c r="G74" i="8"/>
  <c r="G73" i="8"/>
  <c r="G69" i="8"/>
  <c r="G68" i="8"/>
  <c r="G67" i="8"/>
  <c r="G63" i="8"/>
  <c r="G62" i="8"/>
  <c r="G61" i="8"/>
  <c r="G55" i="8"/>
  <c r="G56" i="8"/>
  <c r="G122" i="8"/>
  <c r="AE21" i="4" l="1"/>
  <c r="AH21" i="4" s="1"/>
  <c r="AH16" i="4"/>
  <c r="AJ16" i="4" s="1"/>
  <c r="L16" i="4" s="1"/>
  <c r="H6" i="15" s="1"/>
  <c r="L6" i="15" s="1"/>
  <c r="T50" i="11"/>
  <c r="W45" i="11"/>
  <c r="G6" i="11"/>
  <c r="AA45" i="11"/>
  <c r="G76" i="8"/>
  <c r="G70" i="8"/>
  <c r="G64" i="8"/>
  <c r="G57" i="8"/>
  <c r="G51" i="8"/>
  <c r="G14" i="8"/>
  <c r="G13" i="8"/>
  <c r="G12" i="8"/>
  <c r="G11" i="8"/>
  <c r="G46" i="8"/>
  <c r="G41" i="8"/>
  <c r="AG21" i="4" l="1"/>
  <c r="K21" i="4" s="1"/>
  <c r="G7" i="13" s="1"/>
  <c r="AT16" i="4"/>
  <c r="P16" i="4"/>
  <c r="R16" i="4" s="1"/>
  <c r="H6" i="11"/>
  <c r="AH12" i="4"/>
  <c r="AE11" i="4"/>
  <c r="AG11" i="4" s="1"/>
  <c r="K11" i="4" s="1"/>
  <c r="AE10" i="4"/>
  <c r="AG10" i="4" s="1"/>
  <c r="K10" i="4" s="1"/>
  <c r="P10" i="4" s="1"/>
  <c r="R10" i="4" s="1"/>
  <c r="AE9" i="4"/>
  <c r="AG9" i="4" s="1"/>
  <c r="AT9" i="4" s="1"/>
  <c r="AA50" i="11"/>
  <c r="AD45" i="11"/>
  <c r="S6" i="11"/>
  <c r="R6" i="11"/>
  <c r="G15" i="8"/>
  <c r="AH13" i="4"/>
  <c r="AJ13" i="4" s="1"/>
  <c r="L13" i="4" s="1"/>
  <c r="AG14" i="4"/>
  <c r="K14" i="4" s="1"/>
  <c r="AH14" i="4"/>
  <c r="AJ14" i="4" s="1"/>
  <c r="L14" i="4" s="1"/>
  <c r="H8" i="14" s="1"/>
  <c r="AH15" i="4"/>
  <c r="AJ15" i="4" s="1"/>
  <c r="L15" i="4" s="1"/>
  <c r="H8" i="12" s="1"/>
  <c r="AH17" i="4"/>
  <c r="AK17" i="4" s="1"/>
  <c r="AN17" i="4" s="1"/>
  <c r="AQ17" i="4" s="1"/>
  <c r="AG15" i="4"/>
  <c r="K15" i="4" s="1"/>
  <c r="AK21" i="4"/>
  <c r="AJ21" i="4"/>
  <c r="L21" i="4" s="1"/>
  <c r="H7" i="13" s="1"/>
  <c r="AJ18" i="4"/>
  <c r="L18" i="4" s="1"/>
  <c r="AK18" i="4"/>
  <c r="AG18" i="4"/>
  <c r="K18" i="4" s="1"/>
  <c r="Z6" i="11" l="1"/>
  <c r="K9" i="4"/>
  <c r="P9" i="4" s="1"/>
  <c r="R9" i="4" s="1"/>
  <c r="AT10" i="4"/>
  <c r="H8" i="13"/>
  <c r="G8" i="14"/>
  <c r="L8" i="14" s="1"/>
  <c r="W6" i="11"/>
  <c r="P11" i="4"/>
  <c r="R11" i="4" s="1"/>
  <c r="G8" i="12"/>
  <c r="L8" i="12" s="1"/>
  <c r="L6" i="11"/>
  <c r="M6" i="11" s="1"/>
  <c r="Y6" i="11"/>
  <c r="G809" i="8"/>
  <c r="G811" i="8" s="1"/>
  <c r="G821" i="8" s="1"/>
  <c r="AH150" i="4" s="1"/>
  <c r="AJ150" i="4" s="1"/>
  <c r="L150" i="4" s="1"/>
  <c r="G432" i="8"/>
  <c r="AE75" i="4" s="1"/>
  <c r="AG75" i="4" s="1"/>
  <c r="AN151" i="4"/>
  <c r="AQ151" i="4" s="1"/>
  <c r="P15" i="4"/>
  <c r="R15" i="4" s="1"/>
  <c r="P14" i="4"/>
  <c r="R14" i="4" s="1"/>
  <c r="AT15" i="4"/>
  <c r="AT11" i="4"/>
  <c r="AT14" i="4"/>
  <c r="AM21" i="4"/>
  <c r="M21" i="4" s="1"/>
  <c r="I7" i="13" s="1"/>
  <c r="AN21" i="4"/>
  <c r="AN18" i="4"/>
  <c r="AM18" i="4"/>
  <c r="M18" i="4" s="1"/>
  <c r="AD6" i="11" l="1"/>
  <c r="M6" i="13"/>
  <c r="M6" i="14"/>
  <c r="M6" i="15"/>
  <c r="M6" i="12"/>
  <c r="AE150" i="4"/>
  <c r="AG150" i="4" s="1"/>
  <c r="K150" i="4" s="1"/>
  <c r="K75" i="4"/>
  <c r="G69" i="15" s="1"/>
  <c r="L69" i="15" s="1"/>
  <c r="AT75" i="4"/>
  <c r="AP21" i="4"/>
  <c r="N21" i="4" s="1"/>
  <c r="J7" i="13" s="1"/>
  <c r="AQ21" i="4"/>
  <c r="AS21" i="4" s="1"/>
  <c r="O21" i="4" s="1"/>
  <c r="K7" i="13" s="1"/>
  <c r="AQ18" i="4"/>
  <c r="AS18" i="4" s="1"/>
  <c r="O18" i="4" s="1"/>
  <c r="AP18" i="4"/>
  <c r="N18" i="4" s="1"/>
  <c r="L7" i="13" l="1"/>
  <c r="P75" i="4"/>
  <c r="R75" i="4" s="1"/>
  <c r="G69" i="11"/>
  <c r="P21" i="4"/>
  <c r="R21" i="4" s="1"/>
  <c r="AT150" i="4"/>
  <c r="P18" i="4"/>
  <c r="R18" i="4" s="1"/>
  <c r="P150" i="4"/>
  <c r="AT21" i="4"/>
  <c r="AT18" i="4"/>
  <c r="L69" i="11" l="1"/>
  <c r="M69" i="11" s="1"/>
  <c r="M69" i="15"/>
  <c r="M69" i="14"/>
  <c r="M69" i="13"/>
  <c r="M69" i="12"/>
  <c r="R69" i="11"/>
  <c r="R150" i="4"/>
  <c r="AJ142" i="4"/>
  <c r="L142" i="4" s="1"/>
  <c r="AJ143" i="4"/>
  <c r="L143" i="4" s="1"/>
  <c r="G120" i="15"/>
  <c r="AG122" i="4"/>
  <c r="K122" i="4" s="1"/>
  <c r="AJ108" i="4"/>
  <c r="L108" i="4" s="1"/>
  <c r="H94" i="13" s="1"/>
  <c r="G77" i="15"/>
  <c r="L77" i="15" s="1"/>
  <c r="AJ12" i="4"/>
  <c r="L12" i="4" s="1"/>
  <c r="AG64" i="4"/>
  <c r="K64" i="4" s="1"/>
  <c r="G52" i="13" s="1"/>
  <c r="L52" i="13" s="1"/>
  <c r="AS40" i="4"/>
  <c r="O40" i="4" s="1"/>
  <c r="K27" i="13" s="1"/>
  <c r="AM138" i="4"/>
  <c r="M138" i="4" s="1"/>
  <c r="AS146" i="4"/>
  <c r="O146" i="4" s="1"/>
  <c r="K131" i="13" s="1"/>
  <c r="AS104" i="4"/>
  <c r="O104" i="4" s="1"/>
  <c r="K96" i="15" s="1"/>
  <c r="AS36" i="4"/>
  <c r="O36" i="4" s="1"/>
  <c r="K25" i="13" s="1"/>
  <c r="AS13" i="4"/>
  <c r="O13" i="4" s="1"/>
  <c r="K8" i="13" s="1"/>
  <c r="AP146" i="4"/>
  <c r="N146" i="4" s="1"/>
  <c r="J131" i="13" s="1"/>
  <c r="AP104" i="4"/>
  <c r="N104" i="4" s="1"/>
  <c r="J96" i="15" s="1"/>
  <c r="AP13" i="4"/>
  <c r="N13" i="4" s="1"/>
  <c r="J8" i="13" s="1"/>
  <c r="AM104" i="4"/>
  <c r="M104" i="4" s="1"/>
  <c r="I96" i="15" s="1"/>
  <c r="AM13" i="4"/>
  <c r="M13" i="4" s="1"/>
  <c r="I8" i="13" s="1"/>
  <c r="AJ93" i="4"/>
  <c r="L93" i="4" s="1"/>
  <c r="AJ104" i="4"/>
  <c r="L104" i="4" s="1"/>
  <c r="H96" i="15" s="1"/>
  <c r="AJ116" i="4"/>
  <c r="L116" i="4" s="1"/>
  <c r="H111" i="15" s="1"/>
  <c r="AJ138" i="4"/>
  <c r="L138" i="4" s="1"/>
  <c r="H130" i="13" s="1"/>
  <c r="AG31" i="4"/>
  <c r="AG12" i="4"/>
  <c r="K12" i="4" s="1"/>
  <c r="AG24" i="4"/>
  <c r="K24" i="4" s="1"/>
  <c r="AG29" i="4"/>
  <c r="AG32" i="4"/>
  <c r="AG60" i="4"/>
  <c r="AG67" i="4"/>
  <c r="K96" i="4"/>
  <c r="G85" i="13" s="1"/>
  <c r="AG151" i="4"/>
  <c r="K151" i="4" s="1"/>
  <c r="G146" i="15" s="1"/>
  <c r="AG100" i="4"/>
  <c r="K100" i="4" s="1"/>
  <c r="AG105" i="4"/>
  <c r="K105" i="4" s="1"/>
  <c r="AG108" i="4"/>
  <c r="K108" i="4" s="1"/>
  <c r="G94" i="13" s="1"/>
  <c r="AG113" i="4"/>
  <c r="K113" i="4" s="1"/>
  <c r="G104" i="15" s="1"/>
  <c r="AG130" i="4"/>
  <c r="K130" i="4" s="1"/>
  <c r="AG116" i="4"/>
  <c r="K116" i="4" s="1"/>
  <c r="G111" i="15" s="1"/>
  <c r="AG119" i="4"/>
  <c r="K119" i="4" s="1"/>
  <c r="G121" i="15" s="1"/>
  <c r="AG134" i="4"/>
  <c r="K134" i="4" s="1"/>
  <c r="G129" i="13" s="1"/>
  <c r="AG138" i="4"/>
  <c r="K138" i="4" s="1"/>
  <c r="G130" i="13" s="1"/>
  <c r="AG142" i="4"/>
  <c r="K142" i="4" s="1"/>
  <c r="AG163" i="4"/>
  <c r="AG13" i="4"/>
  <c r="K13" i="4" s="1"/>
  <c r="G8" i="13" s="1"/>
  <c r="G93" i="13" l="1"/>
  <c r="G129" i="15"/>
  <c r="G7" i="15"/>
  <c r="Y69" i="11"/>
  <c r="AD69" i="11" s="1"/>
  <c r="W69" i="11"/>
  <c r="L8" i="13"/>
  <c r="H96" i="11"/>
  <c r="H116" i="15"/>
  <c r="H116" i="13"/>
  <c r="H116" i="14"/>
  <c r="G120" i="11"/>
  <c r="G116" i="15"/>
  <c r="G116" i="13"/>
  <c r="G116" i="14"/>
  <c r="G94" i="11"/>
  <c r="J96" i="11"/>
  <c r="G85" i="11"/>
  <c r="G91" i="11" s="1"/>
  <c r="H94" i="11"/>
  <c r="J131" i="11"/>
  <c r="K131" i="11"/>
  <c r="I96" i="11"/>
  <c r="K96" i="11"/>
  <c r="G104" i="11"/>
  <c r="G109" i="11" s="1"/>
  <c r="G109" i="15"/>
  <c r="K25" i="11"/>
  <c r="AT163" i="4"/>
  <c r="G130" i="11"/>
  <c r="K27" i="11"/>
  <c r="G121" i="11"/>
  <c r="H111" i="11"/>
  <c r="G111" i="11"/>
  <c r="G116" i="11" s="1"/>
  <c r="G129" i="11"/>
  <c r="G93" i="11"/>
  <c r="H130" i="11"/>
  <c r="G7" i="11"/>
  <c r="K157" i="4"/>
  <c r="G146" i="11"/>
  <c r="P64" i="4"/>
  <c r="G52" i="11"/>
  <c r="G77" i="11"/>
  <c r="P93" i="4"/>
  <c r="R93" i="4" s="1"/>
  <c r="K163" i="4"/>
  <c r="K31" i="4"/>
  <c r="G17" i="15" s="1"/>
  <c r="L17" i="15" s="1"/>
  <c r="AT31" i="4"/>
  <c r="K32" i="4"/>
  <c r="G18" i="13" s="1"/>
  <c r="K29" i="4"/>
  <c r="G16" i="15" s="1"/>
  <c r="L16" i="15" s="1"/>
  <c r="AT29" i="4"/>
  <c r="P13" i="4"/>
  <c r="R13" i="4" s="1"/>
  <c r="K67" i="4"/>
  <c r="G53" i="13" s="1"/>
  <c r="L53" i="13" s="1"/>
  <c r="K60" i="4"/>
  <c r="AS143" i="4"/>
  <c r="O143" i="4" s="1"/>
  <c r="AM143" i="4"/>
  <c r="M143" i="4" s="1"/>
  <c r="I130" i="11" s="1"/>
  <c r="AP143" i="4"/>
  <c r="N143" i="4" s="1"/>
  <c r="AJ105" i="4"/>
  <c r="L105" i="4" s="1"/>
  <c r="H93" i="13" s="1"/>
  <c r="AM108" i="4"/>
  <c r="M108" i="4" s="1"/>
  <c r="I94" i="13" s="1"/>
  <c r="H120" i="15"/>
  <c r="AJ72" i="4"/>
  <c r="L72" i="4" s="1"/>
  <c r="H68" i="13" s="1"/>
  <c r="AG49" i="4"/>
  <c r="K49" i="4" s="1"/>
  <c r="G36" i="13" s="1"/>
  <c r="AG40" i="4"/>
  <c r="K40" i="4" s="1"/>
  <c r="G27" i="13" s="1"/>
  <c r="AG56" i="4"/>
  <c r="AT93" i="4"/>
  <c r="AP138" i="4"/>
  <c r="N138" i="4" s="1"/>
  <c r="AT13" i="4"/>
  <c r="AU174" i="3"/>
  <c r="AW174" i="3" s="1"/>
  <c r="AU172" i="3"/>
  <c r="AW172" i="3" s="1"/>
  <c r="Y171" i="3"/>
  <c r="Z171" i="3" s="1"/>
  <c r="Y168" i="3"/>
  <c r="Y173" i="3"/>
  <c r="Z173" i="3" s="1"/>
  <c r="AU171" i="3"/>
  <c r="AW171" i="3" s="1"/>
  <c r="Y172" i="3"/>
  <c r="Z172" i="3" s="1"/>
  <c r="AU168" i="3"/>
  <c r="Y174" i="3"/>
  <c r="Z174" i="3" s="1"/>
  <c r="AU173" i="3"/>
  <c r="AW173" i="3" s="1"/>
  <c r="AD6" i="3"/>
  <c r="AD56" i="3" s="1"/>
  <c r="AG17" i="4"/>
  <c r="K17" i="4" s="1"/>
  <c r="J130" i="13" l="1"/>
  <c r="I130" i="13"/>
  <c r="G157" i="15"/>
  <c r="L157" i="15" s="1"/>
  <c r="R153" i="11"/>
  <c r="S130" i="11"/>
  <c r="Z130" i="11" s="1"/>
  <c r="U131" i="11"/>
  <c r="AB131" i="11" s="1"/>
  <c r="U96" i="11"/>
  <c r="AB96" i="11" s="1"/>
  <c r="S94" i="11"/>
  <c r="Z94" i="11" s="1"/>
  <c r="S96" i="11"/>
  <c r="Z96" i="11" s="1"/>
  <c r="V96" i="11"/>
  <c r="AC96" i="11" s="1"/>
  <c r="V131" i="11"/>
  <c r="AC131" i="11" s="1"/>
  <c r="G91" i="14"/>
  <c r="G53" i="11"/>
  <c r="G59" i="11" s="1"/>
  <c r="L59" i="11" s="1"/>
  <c r="M59" i="11" s="1"/>
  <c r="G59" i="14"/>
  <c r="L59" i="14" s="1"/>
  <c r="M59" i="14" s="1"/>
  <c r="G59" i="13"/>
  <c r="L59" i="13" s="1"/>
  <c r="M59" i="13" s="1"/>
  <c r="G59" i="12"/>
  <c r="L59" i="12" s="1"/>
  <c r="M59" i="12" s="1"/>
  <c r="G59" i="15"/>
  <c r="L59" i="15" s="1"/>
  <c r="M59" i="15" s="1"/>
  <c r="T96" i="11"/>
  <c r="AA96" i="11" s="1"/>
  <c r="R121" i="11"/>
  <c r="R111" i="11"/>
  <c r="G109" i="13"/>
  <c r="R93" i="11"/>
  <c r="G18" i="11"/>
  <c r="G27" i="11"/>
  <c r="R130" i="11"/>
  <c r="R104" i="11"/>
  <c r="G109" i="12"/>
  <c r="R120" i="11"/>
  <c r="G150" i="14"/>
  <c r="G147" i="14"/>
  <c r="G109" i="14"/>
  <c r="H68" i="11"/>
  <c r="H74" i="11" s="1"/>
  <c r="R146" i="11"/>
  <c r="G147" i="12"/>
  <c r="G150" i="12"/>
  <c r="G136" i="13"/>
  <c r="R94" i="11"/>
  <c r="G150" i="15"/>
  <c r="G147" i="15"/>
  <c r="R129" i="11"/>
  <c r="G136" i="12"/>
  <c r="G36" i="11"/>
  <c r="G42" i="11" s="1"/>
  <c r="G42" i="13"/>
  <c r="G147" i="13"/>
  <c r="G150" i="13"/>
  <c r="G136" i="14"/>
  <c r="R77" i="11"/>
  <c r="R7" i="11"/>
  <c r="H116" i="12"/>
  <c r="S111" i="11"/>
  <c r="S116" i="11" s="1"/>
  <c r="H120" i="11"/>
  <c r="H93" i="11"/>
  <c r="H101" i="11" s="1"/>
  <c r="H101" i="15"/>
  <c r="H101" i="14"/>
  <c r="H101" i="13"/>
  <c r="G136" i="15"/>
  <c r="R85" i="11"/>
  <c r="G91" i="12"/>
  <c r="I94" i="11"/>
  <c r="G91" i="15"/>
  <c r="R52" i="11"/>
  <c r="V27" i="11"/>
  <c r="AC27" i="11" s="1"/>
  <c r="V25" i="11"/>
  <c r="AC25" i="11" s="1"/>
  <c r="G91" i="13"/>
  <c r="G136" i="11"/>
  <c r="H116" i="11"/>
  <c r="G116" i="12"/>
  <c r="J130" i="11"/>
  <c r="G150" i="11"/>
  <c r="G147" i="11"/>
  <c r="G148" i="11" s="1"/>
  <c r="G149" i="11" s="1"/>
  <c r="P29" i="4"/>
  <c r="R29" i="4" s="1"/>
  <c r="G16" i="11"/>
  <c r="P163" i="4"/>
  <c r="Z163" i="4" s="1"/>
  <c r="G157" i="11"/>
  <c r="P31" i="4"/>
  <c r="R31" i="4" s="1"/>
  <c r="G17" i="11"/>
  <c r="AW168" i="3"/>
  <c r="P143" i="4"/>
  <c r="R143" i="4" s="1"/>
  <c r="P60" i="4"/>
  <c r="R60" i="4" s="1"/>
  <c r="P67" i="4"/>
  <c r="R67" i="4" s="1"/>
  <c r="Z168" i="3"/>
  <c r="AV168" i="3"/>
  <c r="AU6" i="3"/>
  <c r="AU56" i="3" s="1"/>
  <c r="K56" i="4"/>
  <c r="G44" i="13" s="1"/>
  <c r="L44" i="13" s="1"/>
  <c r="AT56" i="4"/>
  <c r="AT143" i="4"/>
  <c r="AM142" i="4"/>
  <c r="M142" i="4" s="1"/>
  <c r="AV174" i="3"/>
  <c r="I120" i="15"/>
  <c r="L120" i="15" s="1"/>
  <c r="AS108" i="4"/>
  <c r="O108" i="4" s="1"/>
  <c r="K94" i="13" s="1"/>
  <c r="AP108" i="4"/>
  <c r="N108" i="4" s="1"/>
  <c r="J94" i="13" s="1"/>
  <c r="AS138" i="4"/>
  <c r="O138" i="4" s="1"/>
  <c r="K130" i="13" s="1"/>
  <c r="AD237" i="3"/>
  <c r="AV171" i="3"/>
  <c r="AV172" i="3"/>
  <c r="AV173" i="3"/>
  <c r="G174" i="15" l="1"/>
  <c r="L174" i="15" s="1"/>
  <c r="M174" i="15" s="1"/>
  <c r="R157" i="11"/>
  <c r="R174" i="11" s="1"/>
  <c r="C191" i="15"/>
  <c r="C195" i="15" s="1"/>
  <c r="L94" i="13"/>
  <c r="Y120" i="11"/>
  <c r="R116" i="11"/>
  <c r="L130" i="13"/>
  <c r="Y52" i="11"/>
  <c r="AD52" i="11" s="1"/>
  <c r="W52" i="11"/>
  <c r="Y77" i="11"/>
  <c r="AD77" i="11" s="1"/>
  <c r="W77" i="11"/>
  <c r="R91" i="11"/>
  <c r="Y129" i="11"/>
  <c r="Y93" i="11"/>
  <c r="Y121" i="11"/>
  <c r="Y130" i="11"/>
  <c r="Y94" i="11"/>
  <c r="Y153" i="11"/>
  <c r="AD153" i="11" s="1"/>
  <c r="W153" i="11"/>
  <c r="Y85" i="11"/>
  <c r="G23" i="13"/>
  <c r="Z111" i="11"/>
  <c r="Z116" i="11" s="1"/>
  <c r="T94" i="11"/>
  <c r="AA94" i="11" s="1"/>
  <c r="G23" i="15"/>
  <c r="R36" i="11"/>
  <c r="G42" i="12"/>
  <c r="H74" i="15"/>
  <c r="R18" i="11"/>
  <c r="S93" i="11"/>
  <c r="H101" i="12"/>
  <c r="G42" i="14"/>
  <c r="R109" i="11"/>
  <c r="Y104" i="11"/>
  <c r="G148" i="12"/>
  <c r="R53" i="11"/>
  <c r="G42" i="15"/>
  <c r="R150" i="11"/>
  <c r="R147" i="11"/>
  <c r="Y111" i="11"/>
  <c r="K130" i="11"/>
  <c r="M157" i="15"/>
  <c r="U130" i="11"/>
  <c r="AB130" i="11" s="1"/>
  <c r="R17" i="11"/>
  <c r="L53" i="11"/>
  <c r="M53" i="11" s="1"/>
  <c r="M53" i="12"/>
  <c r="J94" i="11"/>
  <c r="L17" i="11"/>
  <c r="M17" i="11" s="1"/>
  <c r="M17" i="13"/>
  <c r="M17" i="14"/>
  <c r="M17" i="15"/>
  <c r="M17" i="12"/>
  <c r="S120" i="11"/>
  <c r="Z120" i="11" s="1"/>
  <c r="R136" i="11"/>
  <c r="G148" i="14"/>
  <c r="R16" i="11"/>
  <c r="W16" i="11" s="1"/>
  <c r="G23" i="12"/>
  <c r="G148" i="15"/>
  <c r="R27" i="11"/>
  <c r="S68" i="11"/>
  <c r="H74" i="12"/>
  <c r="I120" i="11"/>
  <c r="L77" i="11"/>
  <c r="M77" i="11" s="1"/>
  <c r="M77" i="15"/>
  <c r="M77" i="14"/>
  <c r="M77" i="13"/>
  <c r="M77" i="12"/>
  <c r="G50" i="13"/>
  <c r="L50" i="13" s="1"/>
  <c r="M50" i="13" s="1"/>
  <c r="G50" i="15"/>
  <c r="L50" i="15" s="1"/>
  <c r="M50" i="15" s="1"/>
  <c r="G50" i="14"/>
  <c r="L50" i="14" s="1"/>
  <c r="M50" i="14" s="1"/>
  <c r="L16" i="11"/>
  <c r="M16" i="11" s="1"/>
  <c r="M16" i="12"/>
  <c r="G148" i="13"/>
  <c r="H74" i="14"/>
  <c r="K94" i="11"/>
  <c r="T130" i="11"/>
  <c r="AA130" i="11" s="1"/>
  <c r="G23" i="14"/>
  <c r="H74" i="13"/>
  <c r="Y146" i="11"/>
  <c r="Y7" i="11"/>
  <c r="AB163" i="4"/>
  <c r="L157" i="11"/>
  <c r="R163" i="4"/>
  <c r="G174" i="11"/>
  <c r="G23" i="11"/>
  <c r="K70" i="4"/>
  <c r="G44" i="11"/>
  <c r="Z183" i="4"/>
  <c r="Z184" i="4" s="1"/>
  <c r="AD289" i="3"/>
  <c r="AD298" i="3"/>
  <c r="AD296" i="3" s="1"/>
  <c r="P108" i="4"/>
  <c r="R108" i="4" s="1"/>
  <c r="P138" i="4"/>
  <c r="R138" i="4" s="1"/>
  <c r="P56" i="4"/>
  <c r="AE237" i="3"/>
  <c r="E382" i="3"/>
  <c r="F382" i="3" s="1"/>
  <c r="E381" i="3"/>
  <c r="F381" i="3" s="1"/>
  <c r="E380" i="3"/>
  <c r="F380" i="3" s="1"/>
  <c r="E379" i="3"/>
  <c r="F379" i="3" s="1"/>
  <c r="BF237" i="3"/>
  <c r="AT138" i="4"/>
  <c r="AP142" i="4"/>
  <c r="N142" i="4" s="1"/>
  <c r="AS142" i="4"/>
  <c r="O142" i="4" s="1"/>
  <c r="AT108" i="4"/>
  <c r="R56" i="4" l="1"/>
  <c r="G180" i="15"/>
  <c r="L180" i="15" s="1"/>
  <c r="M180" i="15" s="1"/>
  <c r="W174" i="11"/>
  <c r="R180" i="11"/>
  <c r="W180" i="11" s="1"/>
  <c r="Y157" i="11"/>
  <c r="Y174" i="11" s="1"/>
  <c r="W157" i="11"/>
  <c r="Y53" i="11"/>
  <c r="W53" i="11"/>
  <c r="Y91" i="11"/>
  <c r="Y136" i="11"/>
  <c r="Y17" i="11"/>
  <c r="AD17" i="11" s="1"/>
  <c r="W17" i="11"/>
  <c r="Y27" i="11"/>
  <c r="Y18" i="11"/>
  <c r="Y116" i="11"/>
  <c r="Y109" i="11"/>
  <c r="R42" i="11"/>
  <c r="R23" i="11"/>
  <c r="G60" i="13"/>
  <c r="T120" i="11"/>
  <c r="AA120" i="11" s="1"/>
  <c r="AD120" i="11" s="1"/>
  <c r="Y147" i="11"/>
  <c r="Y148" i="11" s="1"/>
  <c r="Y149" i="11" s="1"/>
  <c r="Y150" i="11"/>
  <c r="G149" i="13"/>
  <c r="G149" i="14"/>
  <c r="M53" i="13"/>
  <c r="V130" i="11"/>
  <c r="AC130" i="11" s="1"/>
  <c r="AD130" i="11" s="1"/>
  <c r="M53" i="14"/>
  <c r="M53" i="15"/>
  <c r="G149" i="12"/>
  <c r="Y16" i="11"/>
  <c r="L153" i="11"/>
  <c r="M153" i="11" s="1"/>
  <c r="M153" i="12"/>
  <c r="M153" i="13"/>
  <c r="M153" i="15"/>
  <c r="M153" i="14"/>
  <c r="M16" i="14"/>
  <c r="R59" i="11"/>
  <c r="W59" i="11" s="1"/>
  <c r="R148" i="11"/>
  <c r="M16" i="15"/>
  <c r="S101" i="11"/>
  <c r="Z93" i="11"/>
  <c r="Z101" i="11" s="1"/>
  <c r="V94" i="11"/>
  <c r="AC94" i="11" s="1"/>
  <c r="L130" i="11"/>
  <c r="M130" i="11" s="1"/>
  <c r="M130" i="15"/>
  <c r="M130" i="12"/>
  <c r="M130" i="14"/>
  <c r="M130" i="13"/>
  <c r="L120" i="11"/>
  <c r="M120" i="11" s="1"/>
  <c r="M120" i="15"/>
  <c r="M120" i="14"/>
  <c r="M120" i="12"/>
  <c r="M120" i="13"/>
  <c r="R44" i="11"/>
  <c r="G50" i="12"/>
  <c r="L50" i="12" s="1"/>
  <c r="M50" i="12" s="1"/>
  <c r="S74" i="11"/>
  <c r="M16" i="13"/>
  <c r="G149" i="15"/>
  <c r="L94" i="11"/>
  <c r="M94" i="11" s="1"/>
  <c r="M94" i="14"/>
  <c r="M94" i="13"/>
  <c r="M94" i="15"/>
  <c r="M94" i="12"/>
  <c r="Y36" i="11"/>
  <c r="Z68" i="11"/>
  <c r="Z74" i="11" s="1"/>
  <c r="L44" i="11"/>
  <c r="M44" i="11" s="1"/>
  <c r="M44" i="15"/>
  <c r="M44" i="14"/>
  <c r="M44" i="13"/>
  <c r="M44" i="12"/>
  <c r="U94" i="11"/>
  <c r="AB94" i="11" s="1"/>
  <c r="G60" i="15"/>
  <c r="G60" i="14"/>
  <c r="M157" i="11"/>
  <c r="L174" i="11"/>
  <c r="M174" i="11" s="1"/>
  <c r="G180" i="11"/>
  <c r="L180" i="11" s="1"/>
  <c r="M180" i="11" s="1"/>
  <c r="G50" i="11"/>
  <c r="AE289" i="3"/>
  <c r="AE298" i="3"/>
  <c r="BF289" i="3"/>
  <c r="BF298" i="3"/>
  <c r="BF296" i="3" s="1"/>
  <c r="P142" i="4"/>
  <c r="R142" i="4" s="1"/>
  <c r="E376" i="3"/>
  <c r="AT142" i="4"/>
  <c r="AD157" i="11" l="1"/>
  <c r="Y180" i="11"/>
  <c r="AD180" i="11" s="1"/>
  <c r="AD174" i="11"/>
  <c r="AD94" i="11"/>
  <c r="W120" i="11"/>
  <c r="W94" i="11"/>
  <c r="W130" i="11"/>
  <c r="Y42" i="11"/>
  <c r="Y23" i="11"/>
  <c r="AD16" i="11"/>
  <c r="Y59" i="11"/>
  <c r="AD59" i="11" s="1"/>
  <c r="AD53" i="11"/>
  <c r="R50" i="11"/>
  <c r="W50" i="11" s="1"/>
  <c r="W44" i="11"/>
  <c r="G60" i="12"/>
  <c r="R149" i="11"/>
  <c r="Y44" i="11"/>
  <c r="L50" i="11"/>
  <c r="M50" i="11" s="1"/>
  <c r="G60" i="11"/>
  <c r="F376" i="3"/>
  <c r="AU170" i="3"/>
  <c r="AW170" i="3" s="1"/>
  <c r="AU169" i="3"/>
  <c r="R60" i="11" l="1"/>
  <c r="Y50" i="11"/>
  <c r="AD50" i="11" s="1"/>
  <c r="AD44" i="11"/>
  <c r="AW169" i="3"/>
  <c r="AG125" i="4"/>
  <c r="K125" i="4" s="1"/>
  <c r="G119" i="13" s="1"/>
  <c r="AL119" i="4"/>
  <c r="AI119" i="4"/>
  <c r="AJ119" i="4" s="1"/>
  <c r="L119" i="4" s="1"/>
  <c r="H121" i="15" s="1"/>
  <c r="AI113" i="4"/>
  <c r="AJ113" i="4" s="1"/>
  <c r="L113" i="4" s="1"/>
  <c r="H104" i="15" s="1"/>
  <c r="AG104" i="4"/>
  <c r="K104" i="4" s="1"/>
  <c r="G96" i="15" s="1"/>
  <c r="L96" i="15" s="1"/>
  <c r="AS100" i="4"/>
  <c r="O100" i="4" s="1"/>
  <c r="AP100" i="4"/>
  <c r="N100" i="4" s="1"/>
  <c r="AM100" i="4"/>
  <c r="M100" i="4" s="1"/>
  <c r="AG85" i="4"/>
  <c r="AG77" i="4"/>
  <c r="K77" i="4" s="1"/>
  <c r="AJ49" i="4"/>
  <c r="L49" i="4" s="1"/>
  <c r="H36" i="13" s="1"/>
  <c r="AG36" i="4"/>
  <c r="K36" i="4" s="1"/>
  <c r="G25" i="13" s="1"/>
  <c r="AG159" i="4"/>
  <c r="N331" i="3"/>
  <c r="M331" i="3"/>
  <c r="L331" i="3"/>
  <c r="K331" i="3"/>
  <c r="Y60" i="11" l="1"/>
  <c r="K159" i="4"/>
  <c r="G154" i="15" s="1"/>
  <c r="H109" i="15"/>
  <c r="G25" i="11"/>
  <c r="G126" i="15"/>
  <c r="G126" i="13"/>
  <c r="G126" i="14"/>
  <c r="H42" i="13"/>
  <c r="G96" i="11"/>
  <c r="G101" i="11" s="1"/>
  <c r="G101" i="14"/>
  <c r="G101" i="13"/>
  <c r="H121" i="11"/>
  <c r="H104" i="11"/>
  <c r="K149" i="4"/>
  <c r="G119" i="11"/>
  <c r="N333" i="3"/>
  <c r="N339" i="3" s="1"/>
  <c r="N368" i="3"/>
  <c r="K333" i="3"/>
  <c r="K339" i="3" s="1"/>
  <c r="K368" i="3"/>
  <c r="M333" i="3"/>
  <c r="M339" i="3" s="1"/>
  <c r="M368" i="3"/>
  <c r="L333" i="3"/>
  <c r="L339" i="3" s="1"/>
  <c r="L368" i="3"/>
  <c r="L70" i="4"/>
  <c r="H36" i="11"/>
  <c r="P77" i="4"/>
  <c r="L157" i="3"/>
  <c r="L352" i="3"/>
  <c r="M157" i="3"/>
  <c r="N157" i="3"/>
  <c r="N352" i="3"/>
  <c r="J157" i="3"/>
  <c r="J352" i="3"/>
  <c r="K157" i="3"/>
  <c r="K352" i="3"/>
  <c r="P100" i="4"/>
  <c r="P104" i="4"/>
  <c r="R104" i="4" s="1"/>
  <c r="K85" i="4"/>
  <c r="G76" i="11" s="1"/>
  <c r="AT104" i="4"/>
  <c r="AT85" i="4"/>
  <c r="AT100" i="4"/>
  <c r="AP105" i="4"/>
  <c r="N105" i="4" s="1"/>
  <c r="J93" i="11" s="1"/>
  <c r="AM105" i="4"/>
  <c r="M105" i="4" s="1"/>
  <c r="I93" i="11" s="1"/>
  <c r="AT67" i="4"/>
  <c r="AM49" i="4"/>
  <c r="M49" i="4" s="1"/>
  <c r="I36" i="13" s="1"/>
  <c r="AJ159" i="4"/>
  <c r="L159" i="4" s="1"/>
  <c r="H154" i="15" s="1"/>
  <c r="AG72" i="4"/>
  <c r="K72" i="4" s="1"/>
  <c r="G68" i="13" s="1"/>
  <c r="P347" i="3"/>
  <c r="P346" i="3"/>
  <c r="O336" i="3"/>
  <c r="E444" i="3" s="1"/>
  <c r="O334" i="3"/>
  <c r="O332" i="3"/>
  <c r="O335" i="3"/>
  <c r="E443" i="3" s="1"/>
  <c r="O142" i="3"/>
  <c r="P142" i="3" s="1"/>
  <c r="O141" i="3"/>
  <c r="P141" i="3" s="1"/>
  <c r="O155" i="3"/>
  <c r="O157" i="3" s="1"/>
  <c r="R100" i="4" l="1"/>
  <c r="K370" i="3"/>
  <c r="N370" i="3"/>
  <c r="G76" i="13"/>
  <c r="L76" i="13" s="1"/>
  <c r="J93" i="13"/>
  <c r="J101" i="13" s="1"/>
  <c r="I93" i="13"/>
  <c r="J101" i="15"/>
  <c r="J101" i="14"/>
  <c r="S104" i="11"/>
  <c r="I101" i="15"/>
  <c r="I101" i="14"/>
  <c r="H109" i="14"/>
  <c r="H60" i="13"/>
  <c r="H42" i="15"/>
  <c r="L96" i="11"/>
  <c r="M96" i="11" s="1"/>
  <c r="M96" i="15"/>
  <c r="M96" i="13"/>
  <c r="M96" i="12"/>
  <c r="M96" i="14"/>
  <c r="R96" i="11"/>
  <c r="G101" i="12"/>
  <c r="H42" i="14"/>
  <c r="H154" i="11"/>
  <c r="G137" i="14"/>
  <c r="G83" i="14"/>
  <c r="L83" i="14" s="1"/>
  <c r="M83" i="14" s="1"/>
  <c r="I101" i="12"/>
  <c r="S121" i="11"/>
  <c r="H109" i="13"/>
  <c r="R119" i="11"/>
  <c r="G126" i="12"/>
  <c r="S36" i="11"/>
  <c r="H42" i="12"/>
  <c r="I42" i="13"/>
  <c r="I60" i="13" s="1"/>
  <c r="I42" i="15"/>
  <c r="I60" i="15" s="1"/>
  <c r="I42" i="14"/>
  <c r="I60" i="14" s="1"/>
  <c r="G101" i="15"/>
  <c r="G137" i="15"/>
  <c r="G83" i="15"/>
  <c r="L83" i="15" s="1"/>
  <c r="M83" i="15" s="1"/>
  <c r="G137" i="13"/>
  <c r="R25" i="11"/>
  <c r="G68" i="11"/>
  <c r="G154" i="11"/>
  <c r="J101" i="11"/>
  <c r="H109" i="11"/>
  <c r="I168" i="11"/>
  <c r="I168" i="12"/>
  <c r="T168" i="11" s="1"/>
  <c r="T177" i="11" s="1"/>
  <c r="T183" i="11" s="1"/>
  <c r="J168" i="11"/>
  <c r="J168" i="12"/>
  <c r="U168" i="11" s="1"/>
  <c r="U177" i="11" s="1"/>
  <c r="U183" i="11" s="1"/>
  <c r="H168" i="11"/>
  <c r="H168" i="12"/>
  <c r="H109" i="12"/>
  <c r="K168" i="11"/>
  <c r="K168" i="12"/>
  <c r="V168" i="11" s="1"/>
  <c r="V177" i="11" s="1"/>
  <c r="V183" i="11" s="1"/>
  <c r="G126" i="11"/>
  <c r="M370" i="3"/>
  <c r="L370" i="3"/>
  <c r="E442" i="3"/>
  <c r="F442" i="3" s="1"/>
  <c r="I101" i="11"/>
  <c r="G83" i="11"/>
  <c r="L83" i="11" s="1"/>
  <c r="M83" i="11" s="1"/>
  <c r="H42" i="11"/>
  <c r="M70" i="4"/>
  <c r="I36" i="11"/>
  <c r="K111" i="4"/>
  <c r="F444" i="3"/>
  <c r="J353" i="3"/>
  <c r="J369" i="3"/>
  <c r="J371" i="3" s="1"/>
  <c r="AG158" i="4" s="1"/>
  <c r="N353" i="3"/>
  <c r="N369" i="3"/>
  <c r="N371" i="3" s="1"/>
  <c r="AS158" i="4" s="1"/>
  <c r="O158" i="4" s="1"/>
  <c r="L353" i="3"/>
  <c r="L369" i="3"/>
  <c r="O350" i="3"/>
  <c r="O364" i="3" s="1"/>
  <c r="O362" i="3" s="1"/>
  <c r="M352" i="3"/>
  <c r="K353" i="3"/>
  <c r="K369" i="3"/>
  <c r="O338" i="3"/>
  <c r="F415" i="3"/>
  <c r="P85" i="4"/>
  <c r="P345" i="3"/>
  <c r="E441" i="3"/>
  <c r="H441" i="3" s="1"/>
  <c r="R332" i="3"/>
  <c r="P336" i="3"/>
  <c r="P334" i="3"/>
  <c r="F443" i="3"/>
  <c r="P335" i="3"/>
  <c r="F416" i="3"/>
  <c r="F417" i="3"/>
  <c r="Y170" i="3"/>
  <c r="AM159" i="4"/>
  <c r="AS105" i="4"/>
  <c r="O105" i="4" s="1"/>
  <c r="K93" i="13" s="1"/>
  <c r="AS49" i="4"/>
  <c r="O49" i="4" s="1"/>
  <c r="K36" i="13" s="1"/>
  <c r="AP49" i="4"/>
  <c r="N49" i="4" s="1"/>
  <c r="J36" i="13" s="1"/>
  <c r="R85" i="4" l="1"/>
  <c r="C77" i="4"/>
  <c r="AA168" i="11"/>
  <c r="AA177" i="11" s="1"/>
  <c r="AA183" i="11" s="1"/>
  <c r="AB168" i="11"/>
  <c r="AB177" i="11" s="1"/>
  <c r="AB183" i="11" s="1"/>
  <c r="J177" i="11"/>
  <c r="J183" i="11" s="1"/>
  <c r="S168" i="11"/>
  <c r="L168" i="12"/>
  <c r="I177" i="11"/>
  <c r="I183" i="11" s="1"/>
  <c r="G83" i="13"/>
  <c r="L83" i="13" s="1"/>
  <c r="M83" i="13" s="1"/>
  <c r="L36" i="13"/>
  <c r="S109" i="11"/>
  <c r="S42" i="11"/>
  <c r="S60" i="11" s="1"/>
  <c r="R126" i="11"/>
  <c r="R137" i="11" s="1"/>
  <c r="Z121" i="11"/>
  <c r="Y25" i="11"/>
  <c r="I101" i="13"/>
  <c r="L93" i="13"/>
  <c r="R101" i="11"/>
  <c r="W96" i="11"/>
  <c r="T93" i="11"/>
  <c r="Z104" i="11"/>
  <c r="G139" i="14"/>
  <c r="G74" i="14"/>
  <c r="H172" i="14"/>
  <c r="H173" i="14"/>
  <c r="H60" i="14"/>
  <c r="R76" i="11"/>
  <c r="W76" i="11" s="1"/>
  <c r="G83" i="12"/>
  <c r="L83" i="12" s="1"/>
  <c r="M83" i="12" s="1"/>
  <c r="H172" i="15"/>
  <c r="H173" i="15"/>
  <c r="R154" i="11"/>
  <c r="G172" i="12"/>
  <c r="G173" i="12"/>
  <c r="G172" i="15"/>
  <c r="G173" i="15"/>
  <c r="H60" i="15"/>
  <c r="G137" i="12"/>
  <c r="G172" i="13"/>
  <c r="G173" i="13"/>
  <c r="K42" i="15"/>
  <c r="K60" i="15" s="1"/>
  <c r="K42" i="13"/>
  <c r="K60" i="13" s="1"/>
  <c r="K42" i="14"/>
  <c r="K60" i="14" s="1"/>
  <c r="J42" i="15"/>
  <c r="J60" i="15" s="1"/>
  <c r="J42" i="14"/>
  <c r="J60" i="14" s="1"/>
  <c r="J42" i="13"/>
  <c r="J60" i="13" s="1"/>
  <c r="T36" i="11"/>
  <c r="T42" i="11" s="1"/>
  <c r="T60" i="11" s="1"/>
  <c r="I42" i="12"/>
  <c r="I60" i="12" s="1"/>
  <c r="H173" i="11"/>
  <c r="G172" i="14"/>
  <c r="G173" i="14"/>
  <c r="K93" i="11"/>
  <c r="K101" i="11" s="1"/>
  <c r="L101" i="11" s="1"/>
  <c r="M101" i="11" s="1"/>
  <c r="K101" i="14"/>
  <c r="L101" i="14" s="1"/>
  <c r="M101" i="14" s="1"/>
  <c r="K101" i="13"/>
  <c r="G139" i="11"/>
  <c r="Y96" i="11"/>
  <c r="Y119" i="11"/>
  <c r="Z36" i="11"/>
  <c r="G139" i="13"/>
  <c r="G74" i="13"/>
  <c r="H60" i="12"/>
  <c r="U93" i="11"/>
  <c r="J101" i="12"/>
  <c r="R68" i="11"/>
  <c r="G74" i="12"/>
  <c r="G139" i="12"/>
  <c r="S154" i="11"/>
  <c r="H173" i="12"/>
  <c r="G74" i="11"/>
  <c r="G102" i="11" s="1"/>
  <c r="G172" i="11"/>
  <c r="G173" i="11"/>
  <c r="M159" i="4"/>
  <c r="I154" i="15" s="1"/>
  <c r="G139" i="15"/>
  <c r="G74" i="15"/>
  <c r="H173" i="13"/>
  <c r="H172" i="13"/>
  <c r="K177" i="11"/>
  <c r="K183" i="11" s="1"/>
  <c r="AC168" i="11"/>
  <c r="AC177" i="11" s="1"/>
  <c r="AC183" i="11" s="1"/>
  <c r="I42" i="11"/>
  <c r="I60" i="11" s="1"/>
  <c r="H177" i="11"/>
  <c r="H183" i="11" s="1"/>
  <c r="Z168" i="11"/>
  <c r="O370" i="3"/>
  <c r="J177" i="12"/>
  <c r="J183" i="12" s="1"/>
  <c r="L168" i="11"/>
  <c r="M168" i="11" s="1"/>
  <c r="H177" i="12"/>
  <c r="H172" i="12"/>
  <c r="H172" i="11"/>
  <c r="I177" i="12"/>
  <c r="I183" i="12" s="1"/>
  <c r="K177" i="12"/>
  <c r="K183" i="12" s="1"/>
  <c r="L371" i="3"/>
  <c r="AM158" i="4" s="1"/>
  <c r="M158" i="4" s="1"/>
  <c r="G137" i="11"/>
  <c r="H60" i="11"/>
  <c r="O70" i="4"/>
  <c r="K36" i="11"/>
  <c r="N70" i="4"/>
  <c r="J36" i="11"/>
  <c r="K371" i="3"/>
  <c r="AJ158" i="4" s="1"/>
  <c r="L158" i="4" s="1"/>
  <c r="L183" i="4" s="1"/>
  <c r="K158" i="4"/>
  <c r="P339" i="3"/>
  <c r="F446" i="3"/>
  <c r="O352" i="3"/>
  <c r="O353" i="3" s="1"/>
  <c r="E420" i="3"/>
  <c r="F420" i="3" s="1"/>
  <c r="F422" i="3" s="1"/>
  <c r="P350" i="3"/>
  <c r="P353" i="3" s="1"/>
  <c r="M353" i="3"/>
  <c r="M369" i="3"/>
  <c r="M371" i="3" s="1"/>
  <c r="AP158" i="4" s="1"/>
  <c r="N158" i="4" s="1"/>
  <c r="P49" i="4"/>
  <c r="P105" i="4"/>
  <c r="AV170" i="3"/>
  <c r="E378" i="3" s="1"/>
  <c r="F378" i="3" s="1"/>
  <c r="Z170" i="3"/>
  <c r="AT60" i="4"/>
  <c r="AT105" i="4"/>
  <c r="AT49" i="4"/>
  <c r="AP159" i="4"/>
  <c r="N159" i="4" s="1"/>
  <c r="J154" i="15" s="1"/>
  <c r="AS159" i="4"/>
  <c r="AM134" i="4"/>
  <c r="M134" i="4" s="1"/>
  <c r="I129" i="13" s="1"/>
  <c r="AJ134" i="4"/>
  <c r="L134" i="4" s="1"/>
  <c r="H129" i="13" s="1"/>
  <c r="AJ96" i="4"/>
  <c r="L96" i="4" s="1"/>
  <c r="H85" i="13" s="1"/>
  <c r="L85" i="13" s="1"/>
  <c r="AG39" i="4"/>
  <c r="K39" i="4" s="1"/>
  <c r="G26" i="15" s="1"/>
  <c r="AH24" i="4"/>
  <c r="AK5" i="4"/>
  <c r="P70" i="4" l="1"/>
  <c r="C100" i="4"/>
  <c r="S177" i="11"/>
  <c r="W168" i="11"/>
  <c r="AD168" i="11"/>
  <c r="T101" i="11"/>
  <c r="AA93" i="11"/>
  <c r="Y101" i="11"/>
  <c r="AD96" i="11"/>
  <c r="Z109" i="11"/>
  <c r="Y68" i="11"/>
  <c r="Z42" i="11"/>
  <c r="Z60" i="11" s="1"/>
  <c r="Y126" i="11"/>
  <c r="Y137" i="11" s="1"/>
  <c r="L101" i="13"/>
  <c r="M101" i="13" s="1"/>
  <c r="Y154" i="11"/>
  <c r="Y172" i="11" s="1"/>
  <c r="L60" i="13"/>
  <c r="M60" i="13" s="1"/>
  <c r="L60" i="15"/>
  <c r="M60" i="15" s="1"/>
  <c r="G102" i="13"/>
  <c r="L42" i="15"/>
  <c r="M42" i="15" s="1"/>
  <c r="R83" i="11"/>
  <c r="W83" i="11" s="1"/>
  <c r="Y76" i="11"/>
  <c r="L42" i="13"/>
  <c r="M42" i="13" s="1"/>
  <c r="L42" i="14"/>
  <c r="M42" i="14" s="1"/>
  <c r="S172" i="11"/>
  <c r="S173" i="11"/>
  <c r="L60" i="14"/>
  <c r="M60" i="14" s="1"/>
  <c r="V93" i="11"/>
  <c r="W93" i="11" s="1"/>
  <c r="K101" i="12"/>
  <c r="L101" i="12" s="1"/>
  <c r="M101" i="12" s="1"/>
  <c r="V36" i="11"/>
  <c r="V42" i="11" s="1"/>
  <c r="V60" i="11" s="1"/>
  <c r="K42" i="12"/>
  <c r="K60" i="12" s="1"/>
  <c r="J154" i="11"/>
  <c r="U36" i="11"/>
  <c r="U42" i="11" s="1"/>
  <c r="U60" i="11" s="1"/>
  <c r="J42" i="12"/>
  <c r="J60" i="12" s="1"/>
  <c r="M183" i="4"/>
  <c r="G102" i="12"/>
  <c r="K101" i="15"/>
  <c r="L101" i="15" s="1"/>
  <c r="M101" i="15" s="1"/>
  <c r="R173" i="11"/>
  <c r="R172" i="11"/>
  <c r="G26" i="11"/>
  <c r="G33" i="14"/>
  <c r="G102" i="14"/>
  <c r="G102" i="15"/>
  <c r="L183" i="11"/>
  <c r="M183" i="11" s="1"/>
  <c r="AA36" i="11"/>
  <c r="AA42" i="11" s="1"/>
  <c r="AA60" i="11" s="1"/>
  <c r="U101" i="11"/>
  <c r="AB93" i="11"/>
  <c r="AB101" i="11" s="1"/>
  <c r="I154" i="11"/>
  <c r="R74" i="11"/>
  <c r="R139" i="11"/>
  <c r="O159" i="4"/>
  <c r="K154" i="15" s="1"/>
  <c r="L154" i="15" s="1"/>
  <c r="Z154" i="11"/>
  <c r="Z173" i="11" s="1"/>
  <c r="Z177" i="11"/>
  <c r="L177" i="11"/>
  <c r="M177" i="11" s="1"/>
  <c r="J42" i="11"/>
  <c r="J60" i="11" s="1"/>
  <c r="L60" i="11" s="1"/>
  <c r="K42" i="11"/>
  <c r="K60" i="11" s="1"/>
  <c r="M168" i="12"/>
  <c r="F187" i="12"/>
  <c r="H183" i="12"/>
  <c r="L183" i="12" s="1"/>
  <c r="M183" i="12" s="1"/>
  <c r="L177" i="12"/>
  <c r="M177" i="12" s="1"/>
  <c r="P364" i="3"/>
  <c r="P362" i="3" s="1"/>
  <c r="G138" i="11"/>
  <c r="P96" i="4"/>
  <c r="H85" i="11"/>
  <c r="AJ24" i="4"/>
  <c r="L24" i="4" s="1"/>
  <c r="H7" i="15" s="1"/>
  <c r="AK24" i="4"/>
  <c r="R105" i="4"/>
  <c r="E422" i="3"/>
  <c r="P369" i="3"/>
  <c r="P371" i="3" s="1"/>
  <c r="AT158" i="4"/>
  <c r="N183" i="4"/>
  <c r="P158" i="4"/>
  <c r="K183" i="4"/>
  <c r="O369" i="3"/>
  <c r="O371" i="3" s="1"/>
  <c r="R49" i="4"/>
  <c r="AT159" i="4"/>
  <c r="AJ130" i="4"/>
  <c r="L130" i="4" s="1"/>
  <c r="H129" i="15" s="1"/>
  <c r="AJ32" i="4"/>
  <c r="AN12" i="4"/>
  <c r="AM12" i="4"/>
  <c r="M12" i="4" s="1"/>
  <c r="AM119" i="4"/>
  <c r="M119" i="4" s="1"/>
  <c r="I121" i="15" s="1"/>
  <c r="L121" i="15" s="1"/>
  <c r="AM116" i="4"/>
  <c r="M116" i="4" s="1"/>
  <c r="I111" i="15" s="1"/>
  <c r="AM146" i="4"/>
  <c r="M146" i="4" s="1"/>
  <c r="I131" i="13" s="1"/>
  <c r="AJ146" i="4"/>
  <c r="L146" i="4" s="1"/>
  <c r="H131" i="13" s="1"/>
  <c r="AM151" i="4"/>
  <c r="M151" i="4" s="1"/>
  <c r="I146" i="15" s="1"/>
  <c r="AJ151" i="4"/>
  <c r="L151" i="4" s="1"/>
  <c r="H146" i="15" s="1"/>
  <c r="AS134" i="4"/>
  <c r="O134" i="4" s="1"/>
  <c r="K129" i="13" s="1"/>
  <c r="AP134" i="4"/>
  <c r="N134" i="4" s="1"/>
  <c r="J129" i="13" s="1"/>
  <c r="AJ92" i="4"/>
  <c r="L92" i="4" s="1"/>
  <c r="H86" i="15" s="1"/>
  <c r="L86" i="15" s="1"/>
  <c r="AJ17" i="4"/>
  <c r="L17" i="4" s="1"/>
  <c r="AN5" i="4"/>
  <c r="AM5" i="4"/>
  <c r="AJ40" i="4"/>
  <c r="L40" i="4" s="1"/>
  <c r="H27" i="13" s="1"/>
  <c r="AJ125" i="4"/>
  <c r="L125" i="4" s="1"/>
  <c r="AJ122" i="4"/>
  <c r="L122" i="4" s="1"/>
  <c r="AM113" i="4"/>
  <c r="M113" i="4" s="1"/>
  <c r="I104" i="15" s="1"/>
  <c r="AM72" i="4"/>
  <c r="M72" i="4" s="1"/>
  <c r="I68" i="13" s="1"/>
  <c r="AP36" i="4"/>
  <c r="S183" i="11" l="1"/>
  <c r="W183" i="11" s="1"/>
  <c r="W177" i="11"/>
  <c r="L129" i="13"/>
  <c r="L131" i="13"/>
  <c r="Y173" i="11"/>
  <c r="Y83" i="11"/>
  <c r="AD83" i="11" s="1"/>
  <c r="AD76" i="11"/>
  <c r="AA101" i="11"/>
  <c r="Y74" i="11"/>
  <c r="W36" i="11"/>
  <c r="H119" i="13"/>
  <c r="W60" i="11"/>
  <c r="O183" i="4"/>
  <c r="AB36" i="11"/>
  <c r="L60" i="12"/>
  <c r="M60" i="12" s="1"/>
  <c r="AC36" i="11"/>
  <c r="AC42" i="11" s="1"/>
  <c r="AC60" i="11" s="1"/>
  <c r="L42" i="12"/>
  <c r="M42" i="12" s="1"/>
  <c r="I173" i="11"/>
  <c r="I172" i="11"/>
  <c r="R26" i="11"/>
  <c r="G33" i="12"/>
  <c r="I116" i="15"/>
  <c r="I116" i="14"/>
  <c r="I116" i="13"/>
  <c r="H7" i="11"/>
  <c r="R102" i="11"/>
  <c r="J173" i="14"/>
  <c r="J172" i="14"/>
  <c r="Z172" i="11"/>
  <c r="I131" i="11"/>
  <c r="H27" i="11"/>
  <c r="H33" i="11" s="1"/>
  <c r="H33" i="15"/>
  <c r="J173" i="11"/>
  <c r="G138" i="15"/>
  <c r="G138" i="13"/>
  <c r="L36" i="11"/>
  <c r="M36" i="11" s="1"/>
  <c r="M36" i="14"/>
  <c r="M36" i="15"/>
  <c r="M36" i="12"/>
  <c r="M36" i="13"/>
  <c r="H91" i="12"/>
  <c r="K154" i="11"/>
  <c r="K173" i="11" s="1"/>
  <c r="S85" i="11"/>
  <c r="G138" i="12"/>
  <c r="U154" i="11"/>
  <c r="J173" i="12"/>
  <c r="J172" i="12"/>
  <c r="I121" i="11"/>
  <c r="I109" i="15"/>
  <c r="M60" i="11"/>
  <c r="V101" i="11"/>
  <c r="W101" i="11" s="1"/>
  <c r="AC93" i="11"/>
  <c r="AC101" i="11" s="1"/>
  <c r="W42" i="11"/>
  <c r="J173" i="15"/>
  <c r="J172" i="15"/>
  <c r="T154" i="11"/>
  <c r="I173" i="12"/>
  <c r="I172" i="12"/>
  <c r="J173" i="13"/>
  <c r="J172" i="13"/>
  <c r="L93" i="11"/>
  <c r="M93" i="11" s="1"/>
  <c r="M93" i="15"/>
  <c r="M93" i="13"/>
  <c r="M93" i="12"/>
  <c r="M93" i="14"/>
  <c r="J172" i="11"/>
  <c r="I172" i="15"/>
  <c r="I173" i="15"/>
  <c r="Y139" i="11"/>
  <c r="G33" i="13"/>
  <c r="G33" i="15"/>
  <c r="H129" i="11"/>
  <c r="G33" i="11"/>
  <c r="I172" i="13"/>
  <c r="I173" i="13"/>
  <c r="G138" i="14"/>
  <c r="H126" i="15"/>
  <c r="H126" i="14"/>
  <c r="P159" i="4"/>
  <c r="R159" i="4" s="1"/>
  <c r="H131" i="11"/>
  <c r="I172" i="14"/>
  <c r="I173" i="14"/>
  <c r="L42" i="11"/>
  <c r="M42" i="11" s="1"/>
  <c r="Z183" i="11"/>
  <c r="AD183" i="11" s="1"/>
  <c r="AD177" i="11"/>
  <c r="I111" i="11"/>
  <c r="I104" i="11"/>
  <c r="F195" i="12"/>
  <c r="G187" i="12"/>
  <c r="H119" i="11"/>
  <c r="L157" i="4"/>
  <c r="H146" i="11"/>
  <c r="M157" i="4"/>
  <c r="I146" i="11"/>
  <c r="L111" i="4"/>
  <c r="H86" i="11"/>
  <c r="M111" i="4"/>
  <c r="I68" i="11"/>
  <c r="L149" i="4"/>
  <c r="AN24" i="4"/>
  <c r="AM24" i="4"/>
  <c r="M24" i="4" s="1"/>
  <c r="I7" i="11" s="1"/>
  <c r="M5" i="4"/>
  <c r="L32" i="4"/>
  <c r="H18" i="13" s="1"/>
  <c r="P146" i="4"/>
  <c r="R146" i="4" s="1"/>
  <c r="P119" i="4"/>
  <c r="P92" i="4"/>
  <c r="P134" i="4"/>
  <c r="R134" i="4" s="1"/>
  <c r="N36" i="4"/>
  <c r="J25" i="13" s="1"/>
  <c r="L25" i="13" s="1"/>
  <c r="AT183" i="4"/>
  <c r="AT146" i="4"/>
  <c r="AT92" i="4"/>
  <c r="AT134" i="4"/>
  <c r="AT36" i="4"/>
  <c r="AP151" i="4"/>
  <c r="N151" i="4" s="1"/>
  <c r="J146" i="15" s="1"/>
  <c r="AM125" i="4"/>
  <c r="M125" i="4" s="1"/>
  <c r="AS116" i="4"/>
  <c r="O116" i="4" s="1"/>
  <c r="K111" i="15" s="1"/>
  <c r="AP116" i="4"/>
  <c r="N116" i="4" s="1"/>
  <c r="J111" i="15" s="1"/>
  <c r="AS72" i="4"/>
  <c r="O72" i="4" s="1"/>
  <c r="K68" i="13" s="1"/>
  <c r="AP72" i="4"/>
  <c r="N72" i="4" s="1"/>
  <c r="J68" i="13" s="1"/>
  <c r="AS113" i="4"/>
  <c r="O113" i="4" s="1"/>
  <c r="K104" i="15" s="1"/>
  <c r="AP113" i="4"/>
  <c r="N113" i="4" s="1"/>
  <c r="J104" i="15" s="1"/>
  <c r="M122" i="4"/>
  <c r="AM17" i="4"/>
  <c r="M17" i="4" s="1"/>
  <c r="AQ12" i="4"/>
  <c r="AS12" i="4" s="1"/>
  <c r="O12" i="4" s="1"/>
  <c r="AP12" i="4"/>
  <c r="N12" i="4" s="1"/>
  <c r="AP40" i="4"/>
  <c r="N40" i="4" s="1"/>
  <c r="J27" i="13" s="1"/>
  <c r="AM40" i="4"/>
  <c r="M40" i="4" s="1"/>
  <c r="I27" i="13" s="1"/>
  <c r="AQ5" i="4"/>
  <c r="AS5" i="4" s="1"/>
  <c r="AP5" i="4"/>
  <c r="AM32" i="4"/>
  <c r="M32" i="4" s="1"/>
  <c r="I18" i="13" s="1"/>
  <c r="AM130" i="4"/>
  <c r="M130" i="4" s="1"/>
  <c r="I129" i="15" s="1"/>
  <c r="R92" i="4" l="1"/>
  <c r="C92" i="4"/>
  <c r="Y102" i="11"/>
  <c r="Y138" i="11" s="1"/>
  <c r="L68" i="13"/>
  <c r="L27" i="13"/>
  <c r="L111" i="15"/>
  <c r="L104" i="15"/>
  <c r="AD101" i="11"/>
  <c r="H126" i="13"/>
  <c r="AD93" i="11"/>
  <c r="Z85" i="11"/>
  <c r="AD85" i="11" s="1"/>
  <c r="W85" i="11"/>
  <c r="R33" i="11"/>
  <c r="AB42" i="11"/>
  <c r="AD36" i="11"/>
  <c r="I8" i="15"/>
  <c r="I119" i="13"/>
  <c r="I126" i="13" s="1"/>
  <c r="I7" i="15"/>
  <c r="Y26" i="11"/>
  <c r="L173" i="11"/>
  <c r="M173" i="11" s="1"/>
  <c r="T104" i="11"/>
  <c r="H139" i="15"/>
  <c r="H136" i="11"/>
  <c r="K172" i="11"/>
  <c r="L172" i="11" s="1"/>
  <c r="M172" i="11" s="1"/>
  <c r="L91" i="12"/>
  <c r="M91" i="12" s="1"/>
  <c r="H102" i="12"/>
  <c r="V154" i="11"/>
  <c r="AC154" i="11" s="1"/>
  <c r="K173" i="12"/>
  <c r="L173" i="12" s="1"/>
  <c r="M173" i="12" s="1"/>
  <c r="K172" i="12"/>
  <c r="L172" i="12" s="1"/>
  <c r="M172" i="12" s="1"/>
  <c r="H33" i="14"/>
  <c r="I150" i="15"/>
  <c r="I147" i="15"/>
  <c r="I148" i="15" s="1"/>
  <c r="I149" i="15" s="1"/>
  <c r="I74" i="13"/>
  <c r="S131" i="11"/>
  <c r="I147" i="14"/>
  <c r="I148" i="14" s="1"/>
  <c r="I149" i="14" s="1"/>
  <c r="I150" i="14"/>
  <c r="H147" i="14"/>
  <c r="H150" i="14"/>
  <c r="T68" i="11"/>
  <c r="I74" i="12"/>
  <c r="S27" i="11"/>
  <c r="H33" i="12"/>
  <c r="T172" i="11"/>
  <c r="T173" i="11"/>
  <c r="I74" i="15"/>
  <c r="H91" i="15"/>
  <c r="U172" i="11"/>
  <c r="U173" i="11"/>
  <c r="I74" i="14"/>
  <c r="H33" i="13"/>
  <c r="S119" i="11"/>
  <c r="H126" i="12"/>
  <c r="H150" i="15"/>
  <c r="H147" i="15"/>
  <c r="I18" i="11"/>
  <c r="I23" i="11" s="1"/>
  <c r="I23" i="15"/>
  <c r="I23" i="14"/>
  <c r="I23" i="13"/>
  <c r="T121" i="11"/>
  <c r="H150" i="13"/>
  <c r="H147" i="13"/>
  <c r="T131" i="11"/>
  <c r="AA131" i="11" s="1"/>
  <c r="AB154" i="11"/>
  <c r="T146" i="11"/>
  <c r="I147" i="12"/>
  <c r="I148" i="12" s="1"/>
  <c r="I149" i="12" s="1"/>
  <c r="I150" i="12"/>
  <c r="J27" i="11"/>
  <c r="I126" i="14"/>
  <c r="I126" i="15"/>
  <c r="H136" i="13"/>
  <c r="H139" i="12"/>
  <c r="R138" i="11"/>
  <c r="I27" i="11"/>
  <c r="I33" i="11" s="1"/>
  <c r="I33" i="15"/>
  <c r="I33" i="14"/>
  <c r="I33" i="13"/>
  <c r="J25" i="11"/>
  <c r="L86" i="11"/>
  <c r="M86" i="11" s="1"/>
  <c r="M86" i="15"/>
  <c r="M86" i="14"/>
  <c r="M86" i="12"/>
  <c r="L131" i="11"/>
  <c r="M131" i="11" s="1"/>
  <c r="M131" i="15"/>
  <c r="M131" i="13"/>
  <c r="M131" i="14"/>
  <c r="M131" i="12"/>
  <c r="P183" i="4"/>
  <c r="S129" i="11"/>
  <c r="H136" i="12"/>
  <c r="H139" i="14"/>
  <c r="H18" i="11"/>
  <c r="H23" i="11" s="1"/>
  <c r="H23" i="13"/>
  <c r="H23" i="15"/>
  <c r="H136" i="14"/>
  <c r="H139" i="13"/>
  <c r="K172" i="14"/>
  <c r="L172" i="14" s="1"/>
  <c r="M172" i="14" s="1"/>
  <c r="K173" i="14"/>
  <c r="L173" i="14" s="1"/>
  <c r="M173" i="14" s="1"/>
  <c r="S146" i="11"/>
  <c r="H150" i="12"/>
  <c r="H147" i="12"/>
  <c r="J109" i="15"/>
  <c r="J109" i="14"/>
  <c r="J109" i="13"/>
  <c r="K109" i="15"/>
  <c r="K109" i="13"/>
  <c r="K109" i="14"/>
  <c r="J116" i="13"/>
  <c r="J116" i="15"/>
  <c r="J116" i="14"/>
  <c r="I13" i="12"/>
  <c r="H136" i="15"/>
  <c r="I109" i="13"/>
  <c r="H91" i="14"/>
  <c r="I147" i="13"/>
  <c r="I148" i="13" s="1"/>
  <c r="I149" i="13" s="1"/>
  <c r="I150" i="13"/>
  <c r="K116" i="15"/>
  <c r="K116" i="14"/>
  <c r="K116" i="13"/>
  <c r="I109" i="14"/>
  <c r="H91" i="13"/>
  <c r="S7" i="11"/>
  <c r="AA154" i="11"/>
  <c r="K173" i="15"/>
  <c r="L173" i="15" s="1"/>
  <c r="M173" i="15" s="1"/>
  <c r="K172" i="15"/>
  <c r="L172" i="15" s="1"/>
  <c r="M172" i="15" s="1"/>
  <c r="I116" i="12"/>
  <c r="T111" i="11"/>
  <c r="L154" i="11"/>
  <c r="M154" i="11" s="1"/>
  <c r="M154" i="15"/>
  <c r="M154" i="14"/>
  <c r="M154" i="12"/>
  <c r="M154" i="13"/>
  <c r="I129" i="11"/>
  <c r="I136" i="11" s="1"/>
  <c r="I136" i="15"/>
  <c r="I136" i="14"/>
  <c r="I136" i="13"/>
  <c r="K172" i="13"/>
  <c r="L172" i="13" s="1"/>
  <c r="M172" i="13" s="1"/>
  <c r="K173" i="13"/>
  <c r="L173" i="13" s="1"/>
  <c r="M173" i="13" s="1"/>
  <c r="S86" i="11"/>
  <c r="H126" i="11"/>
  <c r="H137" i="11" s="1"/>
  <c r="I109" i="11"/>
  <c r="I116" i="11"/>
  <c r="K104" i="11"/>
  <c r="J111" i="11"/>
  <c r="K111" i="11"/>
  <c r="J104" i="11"/>
  <c r="I109" i="12"/>
  <c r="I119" i="11"/>
  <c r="H91" i="11"/>
  <c r="L91" i="11" s="1"/>
  <c r="M91" i="11" s="1"/>
  <c r="I150" i="11"/>
  <c r="I147" i="11"/>
  <c r="I148" i="11" s="1"/>
  <c r="I149" i="11" s="1"/>
  <c r="H150" i="11"/>
  <c r="H147" i="11"/>
  <c r="H148" i="11" s="1"/>
  <c r="H149" i="11" s="1"/>
  <c r="H139" i="11"/>
  <c r="N157" i="4"/>
  <c r="J146" i="11"/>
  <c r="I8" i="11"/>
  <c r="I74" i="11"/>
  <c r="N111" i="4"/>
  <c r="J68" i="11"/>
  <c r="O111" i="4"/>
  <c r="K68" i="11"/>
  <c r="M149" i="4"/>
  <c r="M47" i="4"/>
  <c r="AP24" i="4"/>
  <c r="AQ24" i="4"/>
  <c r="AS24" i="4" s="1"/>
  <c r="O24" i="4" s="1"/>
  <c r="K7" i="11" s="1"/>
  <c r="O5" i="4"/>
  <c r="AM184" i="4"/>
  <c r="N5" i="4"/>
  <c r="P40" i="4"/>
  <c r="P116" i="4"/>
  <c r="R116" i="4" s="1"/>
  <c r="P12" i="4"/>
  <c r="R119" i="4"/>
  <c r="P72" i="4"/>
  <c r="P113" i="4"/>
  <c r="P36" i="4"/>
  <c r="R96" i="4"/>
  <c r="R64" i="4"/>
  <c r="AT12" i="4"/>
  <c r="AT40" i="4"/>
  <c r="AT113" i="4"/>
  <c r="AT96" i="4"/>
  <c r="AT116" i="4"/>
  <c r="AS151" i="4"/>
  <c r="O151" i="4" s="1"/>
  <c r="K146" i="15" s="1"/>
  <c r="L146" i="15" s="1"/>
  <c r="AT64" i="4"/>
  <c r="AT70" i="4" s="1"/>
  <c r="AS122" i="4"/>
  <c r="O122" i="4" s="1"/>
  <c r="N122" i="4"/>
  <c r="AS39" i="4"/>
  <c r="AS130" i="4"/>
  <c r="O130" i="4" s="1"/>
  <c r="K129" i="15" s="1"/>
  <c r="AP130" i="4"/>
  <c r="N130" i="4" s="1"/>
  <c r="J129" i="15" s="1"/>
  <c r="AS125" i="4"/>
  <c r="O125" i="4" s="1"/>
  <c r="AP125" i="4"/>
  <c r="N125" i="4" s="1"/>
  <c r="AS17" i="4"/>
  <c r="O17" i="4" s="1"/>
  <c r="AP17" i="4"/>
  <c r="N17" i="4" s="1"/>
  <c r="AS32" i="4"/>
  <c r="O32" i="4" s="1"/>
  <c r="K18" i="13" s="1"/>
  <c r="AP32" i="4"/>
  <c r="N32" i="4" s="1"/>
  <c r="J18" i="13" s="1"/>
  <c r="O143" i="3"/>
  <c r="P143" i="3" s="1"/>
  <c r="R36" i="4" l="1"/>
  <c r="R40" i="4"/>
  <c r="P111" i="4"/>
  <c r="C72" i="4"/>
  <c r="L129" i="15"/>
  <c r="J8" i="15"/>
  <c r="H137" i="13"/>
  <c r="L18" i="13"/>
  <c r="T109" i="11"/>
  <c r="S126" i="11"/>
  <c r="T116" i="11"/>
  <c r="Z86" i="11"/>
  <c r="AD86" i="11" s="1"/>
  <c r="W86" i="11"/>
  <c r="AA121" i="11"/>
  <c r="AD121" i="11" s="1"/>
  <c r="W121" i="11"/>
  <c r="Z7" i="11"/>
  <c r="S33" i="11"/>
  <c r="AA68" i="11"/>
  <c r="Y33" i="11"/>
  <c r="Z131" i="11"/>
  <c r="AD131" i="11" s="1"/>
  <c r="W131" i="11"/>
  <c r="AA104" i="11"/>
  <c r="I13" i="15"/>
  <c r="I34" i="15" s="1"/>
  <c r="I61" i="15" s="1"/>
  <c r="AB60" i="11"/>
  <c r="AD60" i="11" s="1"/>
  <c r="AD42" i="11"/>
  <c r="Z119" i="11"/>
  <c r="W154" i="11"/>
  <c r="AD154" i="11"/>
  <c r="K8" i="15"/>
  <c r="K7" i="15"/>
  <c r="J119" i="13"/>
  <c r="J126" i="13" s="1"/>
  <c r="K119" i="13"/>
  <c r="K126" i="13" s="1"/>
  <c r="S136" i="11"/>
  <c r="L116" i="15"/>
  <c r="M116" i="15" s="1"/>
  <c r="T7" i="11"/>
  <c r="AA7" i="11" s="1"/>
  <c r="L116" i="13"/>
  <c r="M116" i="13" s="1"/>
  <c r="I137" i="15"/>
  <c r="I139" i="12"/>
  <c r="L109" i="15"/>
  <c r="M109" i="15" s="1"/>
  <c r="I62" i="12"/>
  <c r="L116" i="14"/>
  <c r="M116" i="14" s="1"/>
  <c r="J33" i="15"/>
  <c r="L91" i="13"/>
  <c r="M91" i="13" s="1"/>
  <c r="H102" i="13"/>
  <c r="L91" i="15"/>
  <c r="M91" i="15" s="1"/>
  <c r="H102" i="15"/>
  <c r="I137" i="14"/>
  <c r="L109" i="14"/>
  <c r="M109" i="14" s="1"/>
  <c r="S139" i="11"/>
  <c r="J74" i="14"/>
  <c r="J102" i="14" s="1"/>
  <c r="I102" i="15"/>
  <c r="H148" i="14"/>
  <c r="Z129" i="11"/>
  <c r="S91" i="11"/>
  <c r="J74" i="13"/>
  <c r="J102" i="13" s="1"/>
  <c r="H137" i="14"/>
  <c r="I139" i="15"/>
  <c r="K18" i="11"/>
  <c r="K23" i="11" s="1"/>
  <c r="K23" i="15"/>
  <c r="K23" i="13"/>
  <c r="K23" i="14"/>
  <c r="M52" i="14"/>
  <c r="M52" i="15"/>
  <c r="M52" i="13"/>
  <c r="M52" i="12"/>
  <c r="L121" i="11"/>
  <c r="M121" i="11" s="1"/>
  <c r="M121" i="15"/>
  <c r="M121" i="14"/>
  <c r="M121" i="13"/>
  <c r="M121" i="12"/>
  <c r="U104" i="11"/>
  <c r="U109" i="11" s="1"/>
  <c r="I137" i="13"/>
  <c r="L109" i="13"/>
  <c r="M109" i="13" s="1"/>
  <c r="J74" i="15"/>
  <c r="J102" i="15" s="1"/>
  <c r="J33" i="13"/>
  <c r="T147" i="11"/>
  <c r="T148" i="11" s="1"/>
  <c r="T149" i="11" s="1"/>
  <c r="T150" i="11"/>
  <c r="I139" i="14"/>
  <c r="L91" i="14"/>
  <c r="M91" i="14" s="1"/>
  <c r="H102" i="14"/>
  <c r="K74" i="15"/>
  <c r="K102" i="15" s="1"/>
  <c r="J33" i="14"/>
  <c r="AB173" i="11"/>
  <c r="AB172" i="11"/>
  <c r="I102" i="14"/>
  <c r="I62" i="13"/>
  <c r="I13" i="13"/>
  <c r="I34" i="13" s="1"/>
  <c r="I61" i="13" s="1"/>
  <c r="S18" i="11"/>
  <c r="H23" i="12"/>
  <c r="L25" i="11"/>
  <c r="M25" i="11" s="1"/>
  <c r="B188" i="12"/>
  <c r="G188" i="12" s="1"/>
  <c r="B188" i="14"/>
  <c r="H148" i="12"/>
  <c r="V68" i="11"/>
  <c r="K74" i="12"/>
  <c r="K102" i="12" s="1"/>
  <c r="U25" i="11"/>
  <c r="J33" i="12"/>
  <c r="U68" i="11"/>
  <c r="J74" i="12"/>
  <c r="J102" i="12" s="1"/>
  <c r="K74" i="14"/>
  <c r="K102" i="14" s="1"/>
  <c r="H148" i="15"/>
  <c r="I139" i="13"/>
  <c r="M86" i="13"/>
  <c r="J129" i="11"/>
  <c r="J136" i="11" s="1"/>
  <c r="J136" i="14"/>
  <c r="J136" i="13"/>
  <c r="J33" i="11"/>
  <c r="J116" i="12"/>
  <c r="U111" i="11"/>
  <c r="U116" i="11" s="1"/>
  <c r="S147" i="11"/>
  <c r="S150" i="11"/>
  <c r="K74" i="13"/>
  <c r="K102" i="13" s="1"/>
  <c r="T119" i="11"/>
  <c r="T126" i="11" s="1"/>
  <c r="I126" i="12"/>
  <c r="H137" i="15"/>
  <c r="I102" i="13"/>
  <c r="L85" i="11"/>
  <c r="M85" i="11" s="1"/>
  <c r="H23" i="14"/>
  <c r="AA173" i="11"/>
  <c r="AA172" i="11"/>
  <c r="T8" i="11"/>
  <c r="AA111" i="11"/>
  <c r="AA146" i="11"/>
  <c r="I13" i="14"/>
  <c r="I34" i="14" s="1"/>
  <c r="I61" i="14" s="1"/>
  <c r="I62" i="14"/>
  <c r="Z27" i="11"/>
  <c r="AC172" i="11"/>
  <c r="AC173" i="11"/>
  <c r="K126" i="14"/>
  <c r="K126" i="15"/>
  <c r="V104" i="11"/>
  <c r="V109" i="11" s="1"/>
  <c r="U146" i="11"/>
  <c r="J150" i="12"/>
  <c r="J147" i="12"/>
  <c r="J148" i="12" s="1"/>
  <c r="J149" i="12" s="1"/>
  <c r="T27" i="11"/>
  <c r="I33" i="12"/>
  <c r="H148" i="13"/>
  <c r="H137" i="12"/>
  <c r="H138" i="12" s="1"/>
  <c r="V173" i="11"/>
  <c r="W173" i="11" s="1"/>
  <c r="V172" i="11"/>
  <c r="W172" i="11" s="1"/>
  <c r="T18" i="11"/>
  <c r="I23" i="12"/>
  <c r="M111" i="14"/>
  <c r="M111" i="15"/>
  <c r="M111" i="13"/>
  <c r="L27" i="11"/>
  <c r="M27" i="11" s="1"/>
  <c r="M27" i="15"/>
  <c r="M27" i="14"/>
  <c r="M27" i="13"/>
  <c r="M27" i="12"/>
  <c r="J147" i="13"/>
  <c r="J148" i="13" s="1"/>
  <c r="J149" i="13" s="1"/>
  <c r="J150" i="13"/>
  <c r="I102" i="12"/>
  <c r="K116" i="12"/>
  <c r="V111" i="11"/>
  <c r="V116" i="11" s="1"/>
  <c r="K146" i="11"/>
  <c r="T129" i="11"/>
  <c r="T136" i="11" s="1"/>
  <c r="I136" i="12"/>
  <c r="J147" i="14"/>
  <c r="J148" i="14" s="1"/>
  <c r="J149" i="14" s="1"/>
  <c r="J150" i="14"/>
  <c r="Z146" i="11"/>
  <c r="I62" i="15"/>
  <c r="T74" i="11"/>
  <c r="K129" i="11"/>
  <c r="K136" i="11" s="1"/>
  <c r="K136" i="15"/>
  <c r="K136" i="14"/>
  <c r="K136" i="13"/>
  <c r="J126" i="15"/>
  <c r="J126" i="14"/>
  <c r="J18" i="11"/>
  <c r="J23" i="11" s="1"/>
  <c r="J23" i="15"/>
  <c r="J23" i="14"/>
  <c r="J23" i="13"/>
  <c r="J150" i="15"/>
  <c r="J147" i="15"/>
  <c r="J148" i="15" s="1"/>
  <c r="J149" i="15" s="1"/>
  <c r="U27" i="11"/>
  <c r="AB27" i="11" s="1"/>
  <c r="J116" i="11"/>
  <c r="K109" i="11"/>
  <c r="I62" i="11"/>
  <c r="J109" i="11"/>
  <c r="K116" i="11"/>
  <c r="I126" i="11"/>
  <c r="I137" i="11" s="1"/>
  <c r="L111" i="11"/>
  <c r="M111" i="11" s="1"/>
  <c r="M111" i="12"/>
  <c r="J109" i="12"/>
  <c r="K109" i="12"/>
  <c r="K119" i="11"/>
  <c r="H102" i="11"/>
  <c r="H138" i="11" s="1"/>
  <c r="J119" i="11"/>
  <c r="I139" i="11"/>
  <c r="J147" i="11"/>
  <c r="J148" i="11" s="1"/>
  <c r="J149" i="11" s="1"/>
  <c r="J150" i="11"/>
  <c r="I13" i="11"/>
  <c r="I34" i="11" s="1"/>
  <c r="I61" i="11" s="1"/>
  <c r="R70" i="4"/>
  <c r="L52" i="11"/>
  <c r="M52" i="11" s="1"/>
  <c r="J8" i="11"/>
  <c r="J74" i="11"/>
  <c r="I102" i="11"/>
  <c r="K74" i="11"/>
  <c r="K102" i="11" s="1"/>
  <c r="K8" i="11"/>
  <c r="O149" i="4"/>
  <c r="N149" i="4"/>
  <c r="P151" i="4"/>
  <c r="P157" i="4" s="1"/>
  <c r="O157" i="4"/>
  <c r="N24" i="4"/>
  <c r="J7" i="15" s="1"/>
  <c r="AT24" i="4"/>
  <c r="R12" i="4"/>
  <c r="AP184" i="4"/>
  <c r="AS184" i="4"/>
  <c r="R113" i="4"/>
  <c r="AT32" i="4"/>
  <c r="R72" i="4"/>
  <c r="P17" i="4"/>
  <c r="R17" i="4" s="1"/>
  <c r="P32" i="4"/>
  <c r="R32" i="4" s="1"/>
  <c r="P122" i="4"/>
  <c r="P130" i="4"/>
  <c r="R130" i="4" s="1"/>
  <c r="P125" i="4"/>
  <c r="R125" i="4" s="1"/>
  <c r="O39" i="4"/>
  <c r="K26" i="15" s="1"/>
  <c r="L26" i="15" s="1"/>
  <c r="R77" i="4"/>
  <c r="AT151" i="4"/>
  <c r="AT157" i="4" s="1"/>
  <c r="AT130" i="4"/>
  <c r="AT122" i="4"/>
  <c r="AT77" i="4"/>
  <c r="AT125" i="4"/>
  <c r="AT17" i="4"/>
  <c r="AT39" i="4"/>
  <c r="Y169" i="3"/>
  <c r="S137" i="11" l="1"/>
  <c r="W68" i="11"/>
  <c r="Z91" i="11"/>
  <c r="AD91" i="11" s="1"/>
  <c r="L7" i="15"/>
  <c r="W27" i="11"/>
  <c r="L119" i="13"/>
  <c r="W111" i="11"/>
  <c r="S23" i="11"/>
  <c r="AB25" i="11"/>
  <c r="AD25" i="11" s="1"/>
  <c r="W25" i="11"/>
  <c r="AA116" i="11"/>
  <c r="Z126" i="11"/>
  <c r="Z136" i="11"/>
  <c r="Z33" i="11"/>
  <c r="W104" i="11"/>
  <c r="AA109" i="11"/>
  <c r="AA74" i="11"/>
  <c r="AA102" i="11" s="1"/>
  <c r="T13" i="11"/>
  <c r="I179" i="15"/>
  <c r="I138" i="15"/>
  <c r="I178" i="15" s="1"/>
  <c r="I179" i="12"/>
  <c r="AB104" i="11"/>
  <c r="AB109" i="11" s="1"/>
  <c r="K13" i="15"/>
  <c r="I138" i="13"/>
  <c r="I178" i="13" s="1"/>
  <c r="L102" i="12"/>
  <c r="M102" i="12" s="1"/>
  <c r="J139" i="12"/>
  <c r="AA8" i="11"/>
  <c r="AA13" i="11" s="1"/>
  <c r="AB111" i="11"/>
  <c r="AB116" i="11" s="1"/>
  <c r="L23" i="13"/>
  <c r="M23" i="13" s="1"/>
  <c r="L74" i="12"/>
  <c r="M74" i="12" s="1"/>
  <c r="L23" i="15"/>
  <c r="M23" i="15" s="1"/>
  <c r="AC104" i="11"/>
  <c r="AC109" i="11" s="1"/>
  <c r="W116" i="11"/>
  <c r="K137" i="14"/>
  <c r="K138" i="14" s="1"/>
  <c r="AC111" i="11"/>
  <c r="AC116" i="11" s="1"/>
  <c r="L116" i="11"/>
  <c r="M116" i="11" s="1"/>
  <c r="L116" i="12"/>
  <c r="M116" i="12" s="1"/>
  <c r="K139" i="12"/>
  <c r="I137" i="12"/>
  <c r="I138" i="12" s="1"/>
  <c r="I179" i="14"/>
  <c r="T137" i="11"/>
  <c r="Z18" i="11"/>
  <c r="L126" i="14"/>
  <c r="M126" i="14" s="1"/>
  <c r="L126" i="15"/>
  <c r="M126" i="15" s="1"/>
  <c r="J137" i="13"/>
  <c r="J138" i="13" s="1"/>
  <c r="L136" i="13"/>
  <c r="M136" i="13" s="1"/>
  <c r="AD172" i="11"/>
  <c r="L136" i="11"/>
  <c r="M136" i="11" s="1"/>
  <c r="K139" i="14"/>
  <c r="I179" i="13"/>
  <c r="AA119" i="11"/>
  <c r="AA126" i="11" s="1"/>
  <c r="I179" i="11"/>
  <c r="J137" i="14"/>
  <c r="J138" i="14" s="1"/>
  <c r="K137" i="13"/>
  <c r="K138" i="13" s="1"/>
  <c r="L74" i="14"/>
  <c r="M74" i="14" s="1"/>
  <c r="K137" i="15"/>
  <c r="K138" i="15" s="1"/>
  <c r="U8" i="11"/>
  <c r="AB8" i="11" s="1"/>
  <c r="I138" i="14"/>
  <c r="I178" i="14" s="1"/>
  <c r="J139" i="13"/>
  <c r="L74" i="13"/>
  <c r="M74" i="13" s="1"/>
  <c r="M25" i="14"/>
  <c r="T139" i="11"/>
  <c r="L109" i="11"/>
  <c r="M109" i="11" s="1"/>
  <c r="L136" i="14"/>
  <c r="M136" i="14" s="1"/>
  <c r="AA129" i="11"/>
  <c r="AA136" i="11" s="1"/>
  <c r="H149" i="15"/>
  <c r="K150" i="13"/>
  <c r="L150" i="13" s="1"/>
  <c r="M150" i="13" s="1"/>
  <c r="K147" i="13"/>
  <c r="K148" i="13" s="1"/>
  <c r="K149" i="13" s="1"/>
  <c r="AA147" i="11"/>
  <c r="AA148" i="11" s="1"/>
  <c r="AA149" i="11" s="1"/>
  <c r="AA150" i="11"/>
  <c r="H149" i="12"/>
  <c r="H138" i="15"/>
  <c r="L102" i="15"/>
  <c r="M102" i="15" s="1"/>
  <c r="V74" i="11"/>
  <c r="V102" i="11" s="1"/>
  <c r="K147" i="14"/>
  <c r="K148" i="14" s="1"/>
  <c r="K149" i="14" s="1"/>
  <c r="K150" i="14"/>
  <c r="L150" i="14" s="1"/>
  <c r="M150" i="14" s="1"/>
  <c r="U150" i="11"/>
  <c r="U147" i="11"/>
  <c r="U148" i="11" s="1"/>
  <c r="U149" i="11" s="1"/>
  <c r="J139" i="15"/>
  <c r="W91" i="11"/>
  <c r="S102" i="11"/>
  <c r="L129" i="11"/>
  <c r="M129" i="11" s="1"/>
  <c r="M129" i="15"/>
  <c r="M129" i="14"/>
  <c r="M129" i="13"/>
  <c r="M129" i="12"/>
  <c r="U18" i="11"/>
  <c r="U23" i="11" s="1"/>
  <c r="J23" i="12"/>
  <c r="K13" i="14"/>
  <c r="U129" i="11"/>
  <c r="J136" i="12"/>
  <c r="U74" i="11"/>
  <c r="U102" i="11" s="1"/>
  <c r="M25" i="13"/>
  <c r="B188" i="13"/>
  <c r="V18" i="11"/>
  <c r="K23" i="12"/>
  <c r="L76" i="11"/>
  <c r="M76" i="11" s="1"/>
  <c r="M76" i="15"/>
  <c r="M76" i="14"/>
  <c r="M76" i="12"/>
  <c r="M76" i="13"/>
  <c r="I34" i="12"/>
  <c r="I61" i="12" s="1"/>
  <c r="V8" i="11"/>
  <c r="AC8" i="11" s="1"/>
  <c r="G188" i="14"/>
  <c r="H149" i="14"/>
  <c r="L18" i="11"/>
  <c r="M18" i="11" s="1"/>
  <c r="B194" i="14"/>
  <c r="G194" i="14" s="1"/>
  <c r="B194" i="12"/>
  <c r="G194" i="12" s="1"/>
  <c r="J136" i="15"/>
  <c r="L136" i="15" s="1"/>
  <c r="M136" i="15" s="1"/>
  <c r="L74" i="15"/>
  <c r="M74" i="15" s="1"/>
  <c r="H138" i="13"/>
  <c r="L102" i="13"/>
  <c r="M102" i="13" s="1"/>
  <c r="K139" i="13"/>
  <c r="M25" i="15"/>
  <c r="B188" i="15"/>
  <c r="K139" i="15"/>
  <c r="W109" i="11"/>
  <c r="T33" i="11"/>
  <c r="AA27" i="11"/>
  <c r="AA33" i="11" s="1"/>
  <c r="K13" i="13"/>
  <c r="T23" i="11"/>
  <c r="AA18" i="11"/>
  <c r="AA23" i="11" s="1"/>
  <c r="Z150" i="11"/>
  <c r="Z147" i="11"/>
  <c r="Z148" i="11" s="1"/>
  <c r="Z149" i="11" s="1"/>
  <c r="L23" i="14"/>
  <c r="M23" i="14" s="1"/>
  <c r="AB68" i="11"/>
  <c r="AB74" i="11" s="1"/>
  <c r="AB102" i="11" s="1"/>
  <c r="B191" i="15"/>
  <c r="G191" i="15" s="1"/>
  <c r="M85" i="15"/>
  <c r="S148" i="11"/>
  <c r="H138" i="14"/>
  <c r="L102" i="14"/>
  <c r="M102" i="14" s="1"/>
  <c r="T62" i="11"/>
  <c r="J139" i="14"/>
  <c r="Z139" i="11"/>
  <c r="K150" i="15"/>
  <c r="L150" i="15" s="1"/>
  <c r="M150" i="15" s="1"/>
  <c r="K147" i="15"/>
  <c r="K148" i="15" s="1"/>
  <c r="K149" i="15" s="1"/>
  <c r="L68" i="11"/>
  <c r="M68" i="11" s="1"/>
  <c r="M68" i="15"/>
  <c r="M68" i="13"/>
  <c r="M68" i="14"/>
  <c r="M68" i="12"/>
  <c r="U119" i="11"/>
  <c r="U126" i="11" s="1"/>
  <c r="J126" i="12"/>
  <c r="V7" i="11"/>
  <c r="K13" i="12"/>
  <c r="L126" i="13"/>
  <c r="M126" i="13" s="1"/>
  <c r="V119" i="11"/>
  <c r="V126" i="11" s="1"/>
  <c r="K126" i="12"/>
  <c r="B191" i="14"/>
  <c r="G191" i="14" s="1"/>
  <c r="M85" i="14"/>
  <c r="B191" i="13"/>
  <c r="G191" i="13" s="1"/>
  <c r="M85" i="13"/>
  <c r="M25" i="12"/>
  <c r="K33" i="14"/>
  <c r="L33" i="14" s="1"/>
  <c r="M33" i="14" s="1"/>
  <c r="K62" i="13"/>
  <c r="V146" i="11"/>
  <c r="AC146" i="11" s="1"/>
  <c r="K147" i="12"/>
  <c r="K150" i="12"/>
  <c r="L150" i="12" s="1"/>
  <c r="M150" i="12" s="1"/>
  <c r="T102" i="11"/>
  <c r="V129" i="11"/>
  <c r="V136" i="11" s="1"/>
  <c r="K136" i="12"/>
  <c r="K147" i="11"/>
  <c r="K148" i="11" s="1"/>
  <c r="K149" i="11" s="1"/>
  <c r="AD173" i="11"/>
  <c r="B191" i="12"/>
  <c r="G191" i="12" s="1"/>
  <c r="M85" i="12"/>
  <c r="AB146" i="11"/>
  <c r="L23" i="11"/>
  <c r="M23" i="11" s="1"/>
  <c r="J62" i="14"/>
  <c r="K150" i="11"/>
  <c r="L150" i="11" s="1"/>
  <c r="M150" i="11" s="1"/>
  <c r="H149" i="13"/>
  <c r="U33" i="11"/>
  <c r="AC68" i="11"/>
  <c r="AC74" i="11" s="1"/>
  <c r="AC102" i="11" s="1"/>
  <c r="K126" i="11"/>
  <c r="K137" i="11" s="1"/>
  <c r="K138" i="11" s="1"/>
  <c r="J126" i="11"/>
  <c r="J137" i="11" s="1"/>
  <c r="I138" i="11"/>
  <c r="I178" i="11" s="1"/>
  <c r="L104" i="11"/>
  <c r="M104" i="11" s="1"/>
  <c r="L109" i="12"/>
  <c r="M109" i="12" s="1"/>
  <c r="K139" i="11"/>
  <c r="J139" i="11"/>
  <c r="O47" i="4"/>
  <c r="K26" i="11"/>
  <c r="L74" i="11"/>
  <c r="M74" i="11" s="1"/>
  <c r="K13" i="11"/>
  <c r="J102" i="11"/>
  <c r="P24" i="4"/>
  <c r="R24" i="4" s="1"/>
  <c r="L7" i="11" s="1"/>
  <c r="J7" i="11"/>
  <c r="P149" i="4"/>
  <c r="R151" i="4"/>
  <c r="N47" i="4"/>
  <c r="Z169" i="3"/>
  <c r="R111" i="4"/>
  <c r="R122" i="4"/>
  <c r="P39" i="4"/>
  <c r="AV169" i="3"/>
  <c r="R39" i="4" l="1"/>
  <c r="AB33" i="11"/>
  <c r="AD27" i="11"/>
  <c r="Z102" i="11"/>
  <c r="W129" i="11"/>
  <c r="L139" i="12"/>
  <c r="M139" i="12" s="1"/>
  <c r="Z137" i="11"/>
  <c r="AD146" i="11"/>
  <c r="AD68" i="11"/>
  <c r="AD109" i="11"/>
  <c r="Z23" i="11"/>
  <c r="W18" i="11"/>
  <c r="AD111" i="11"/>
  <c r="W119" i="11"/>
  <c r="AD104" i="11"/>
  <c r="W146" i="11"/>
  <c r="AD116" i="11"/>
  <c r="AA139" i="11"/>
  <c r="T138" i="11"/>
  <c r="L136" i="12"/>
  <c r="M136" i="12" s="1"/>
  <c r="W74" i="11"/>
  <c r="L23" i="12"/>
  <c r="M23" i="12" s="1"/>
  <c r="M7" i="12"/>
  <c r="J179" i="14"/>
  <c r="L147" i="13"/>
  <c r="M147" i="13" s="1"/>
  <c r="L139" i="14"/>
  <c r="M139" i="14" s="1"/>
  <c r="T179" i="11"/>
  <c r="L137" i="14"/>
  <c r="M137" i="14" s="1"/>
  <c r="L149" i="13"/>
  <c r="M149" i="13" s="1"/>
  <c r="L148" i="13"/>
  <c r="M148" i="13" s="1"/>
  <c r="K137" i="12"/>
  <c r="K138" i="12" s="1"/>
  <c r="AD74" i="11"/>
  <c r="K179" i="13"/>
  <c r="M7" i="14"/>
  <c r="L139" i="13"/>
  <c r="M139" i="13" s="1"/>
  <c r="M7" i="15"/>
  <c r="L138" i="13"/>
  <c r="M138" i="13" s="1"/>
  <c r="AC119" i="11"/>
  <c r="AC126" i="11" s="1"/>
  <c r="L149" i="15"/>
  <c r="M149" i="15" s="1"/>
  <c r="M18" i="12"/>
  <c r="L126" i="12"/>
  <c r="M126" i="12" s="1"/>
  <c r="L137" i="13"/>
  <c r="M137" i="13" s="1"/>
  <c r="L139" i="15"/>
  <c r="M139" i="15" s="1"/>
  <c r="K62" i="14"/>
  <c r="K179" i="14" s="1"/>
  <c r="K34" i="14"/>
  <c r="K61" i="14" s="1"/>
  <c r="K178" i="14" s="1"/>
  <c r="M7" i="13"/>
  <c r="U7" i="11"/>
  <c r="J62" i="12"/>
  <c r="J179" i="12" s="1"/>
  <c r="J13" i="12"/>
  <c r="J34" i="12" s="1"/>
  <c r="J61" i="12" s="1"/>
  <c r="V13" i="11"/>
  <c r="AC7" i="11"/>
  <c r="AC13" i="11" s="1"/>
  <c r="L138" i="14"/>
  <c r="M138" i="14" s="1"/>
  <c r="M104" i="15"/>
  <c r="U136" i="11"/>
  <c r="W136" i="11" s="1"/>
  <c r="AB129" i="11"/>
  <c r="L148" i="15"/>
  <c r="M148" i="15" s="1"/>
  <c r="J137" i="12"/>
  <c r="V139" i="11"/>
  <c r="M146" i="14"/>
  <c r="M146" i="13"/>
  <c r="M146" i="15"/>
  <c r="M146" i="12"/>
  <c r="M18" i="13"/>
  <c r="B194" i="13"/>
  <c r="G194" i="13" s="1"/>
  <c r="AC129" i="11"/>
  <c r="AC136" i="11" s="1"/>
  <c r="AA62" i="11"/>
  <c r="T34" i="11"/>
  <c r="T61" i="11" s="1"/>
  <c r="L147" i="14"/>
  <c r="M147" i="14" s="1"/>
  <c r="AB147" i="11"/>
  <c r="AB148" i="11" s="1"/>
  <c r="AB150" i="11"/>
  <c r="M18" i="15"/>
  <c r="B194" i="15"/>
  <c r="G194" i="15" s="1"/>
  <c r="S149" i="11"/>
  <c r="V23" i="11"/>
  <c r="W23" i="11" s="1"/>
  <c r="AC18" i="11"/>
  <c r="AC23" i="11" s="1"/>
  <c r="J13" i="15"/>
  <c r="J34" i="15" s="1"/>
  <c r="J61" i="15" s="1"/>
  <c r="J62" i="15"/>
  <c r="J179" i="15" s="1"/>
  <c r="G188" i="15"/>
  <c r="J137" i="15"/>
  <c r="AB18" i="11"/>
  <c r="AB23" i="11" s="1"/>
  <c r="AA34" i="11"/>
  <c r="AA61" i="11" s="1"/>
  <c r="K148" i="12"/>
  <c r="L147" i="12"/>
  <c r="M147" i="12" s="1"/>
  <c r="L148" i="14"/>
  <c r="M148" i="14" s="1"/>
  <c r="G188" i="13"/>
  <c r="J62" i="13"/>
  <c r="J179" i="13" s="1"/>
  <c r="J13" i="13"/>
  <c r="J34" i="13" s="1"/>
  <c r="J61" i="13" s="1"/>
  <c r="J178" i="13" s="1"/>
  <c r="J13" i="14"/>
  <c r="J34" i="14" s="1"/>
  <c r="J61" i="14" s="1"/>
  <c r="J178" i="14" s="1"/>
  <c r="L147" i="15"/>
  <c r="M147" i="15" s="1"/>
  <c r="K33" i="13"/>
  <c r="L33" i="13" s="1"/>
  <c r="M33" i="13" s="1"/>
  <c r="V137" i="11"/>
  <c r="V138" i="11" s="1"/>
  <c r="L149" i="14"/>
  <c r="M149" i="14" s="1"/>
  <c r="S138" i="11"/>
  <c r="W102" i="11"/>
  <c r="V26" i="11"/>
  <c r="K33" i="12"/>
  <c r="L33" i="12" s="1"/>
  <c r="M33" i="12" s="1"/>
  <c r="AD102" i="11"/>
  <c r="K33" i="15"/>
  <c r="K62" i="15"/>
  <c r="K179" i="15" s="1"/>
  <c r="M18" i="14"/>
  <c r="U139" i="11"/>
  <c r="AC150" i="11"/>
  <c r="AC147" i="11"/>
  <c r="AC148" i="11" s="1"/>
  <c r="AC149" i="11" s="1"/>
  <c r="V147" i="11"/>
  <c r="V150" i="11"/>
  <c r="W150" i="11" s="1"/>
  <c r="W126" i="11"/>
  <c r="K62" i="12"/>
  <c r="K179" i="12" s="1"/>
  <c r="M104" i="13"/>
  <c r="L26" i="11"/>
  <c r="M26" i="11" s="1"/>
  <c r="B189" i="13"/>
  <c r="G189" i="13" s="1"/>
  <c r="B189" i="12"/>
  <c r="G189" i="12" s="1"/>
  <c r="B189" i="15"/>
  <c r="G189" i="15" s="1"/>
  <c r="AB119" i="11"/>
  <c r="M119" i="14"/>
  <c r="M119" i="15"/>
  <c r="M119" i="13"/>
  <c r="M119" i="12"/>
  <c r="L137" i="11"/>
  <c r="M137" i="11" s="1"/>
  <c r="M104" i="14"/>
  <c r="K62" i="11"/>
  <c r="K179" i="11" s="1"/>
  <c r="L126" i="11"/>
  <c r="M126" i="11" s="1"/>
  <c r="AA137" i="11"/>
  <c r="M104" i="12"/>
  <c r="I178" i="12"/>
  <c r="L139" i="11"/>
  <c r="M139" i="11" s="1"/>
  <c r="R149" i="4"/>
  <c r="L119" i="11"/>
  <c r="M119" i="11" s="1"/>
  <c r="K33" i="11"/>
  <c r="L33" i="11" s="1"/>
  <c r="M33" i="11" s="1"/>
  <c r="R157" i="4"/>
  <c r="L146" i="11"/>
  <c r="J138" i="11"/>
  <c r="L102" i="11"/>
  <c r="M102" i="11" s="1"/>
  <c r="J62" i="11"/>
  <c r="J179" i="11" s="1"/>
  <c r="J13" i="11"/>
  <c r="J34" i="11" s="1"/>
  <c r="J61" i="11" s="1"/>
  <c r="M7" i="11"/>
  <c r="AA179" i="11" l="1"/>
  <c r="Z138" i="11"/>
  <c r="AB126" i="11"/>
  <c r="AD126" i="11" s="1"/>
  <c r="AD119" i="11"/>
  <c r="V33" i="11"/>
  <c r="W33" i="11" s="1"/>
  <c r="W26" i="11"/>
  <c r="AB7" i="11"/>
  <c r="AB62" i="11" s="1"/>
  <c r="W7" i="11"/>
  <c r="AD18" i="11"/>
  <c r="AB136" i="11"/>
  <c r="AD136" i="11" s="1"/>
  <c r="AD129" i="11"/>
  <c r="T178" i="11"/>
  <c r="B190" i="12"/>
  <c r="G190" i="12" s="1"/>
  <c r="B192" i="12"/>
  <c r="G192" i="12" s="1"/>
  <c r="AC137" i="11"/>
  <c r="AC138" i="11" s="1"/>
  <c r="W139" i="11"/>
  <c r="AC26" i="11"/>
  <c r="AD26" i="11" s="1"/>
  <c r="B190" i="15"/>
  <c r="G190" i="15" s="1"/>
  <c r="B190" i="13"/>
  <c r="G190" i="13" s="1"/>
  <c r="B190" i="14"/>
  <c r="G190" i="14" s="1"/>
  <c r="M26" i="13"/>
  <c r="V62" i="11"/>
  <c r="V179" i="11" s="1"/>
  <c r="K34" i="12"/>
  <c r="K61" i="12" s="1"/>
  <c r="K149" i="12"/>
  <c r="L149" i="12" s="1"/>
  <c r="M149" i="12" s="1"/>
  <c r="L148" i="12"/>
  <c r="M148" i="12" s="1"/>
  <c r="L137" i="15"/>
  <c r="M137" i="15" s="1"/>
  <c r="J138" i="15"/>
  <c r="L138" i="15" s="1"/>
  <c r="M138" i="15" s="1"/>
  <c r="AB149" i="11"/>
  <c r="AD149" i="11" s="1"/>
  <c r="AD148" i="11"/>
  <c r="AC139" i="11"/>
  <c r="AD150" i="11"/>
  <c r="M26" i="14"/>
  <c r="B189" i="14"/>
  <c r="AD147" i="11"/>
  <c r="V148" i="11"/>
  <c r="W147" i="11"/>
  <c r="U137" i="11"/>
  <c r="AB139" i="11"/>
  <c r="L33" i="15"/>
  <c r="M33" i="15" s="1"/>
  <c r="K34" i="15"/>
  <c r="K61" i="15" s="1"/>
  <c r="K178" i="15" s="1"/>
  <c r="AD23" i="11"/>
  <c r="B192" i="14"/>
  <c r="G192" i="14" s="1"/>
  <c r="J138" i="12"/>
  <c r="L137" i="12"/>
  <c r="M137" i="12" s="1"/>
  <c r="U13" i="11"/>
  <c r="U34" i="11" s="1"/>
  <c r="U61" i="11" s="1"/>
  <c r="U62" i="11"/>
  <c r="U179" i="11" s="1"/>
  <c r="M26" i="12"/>
  <c r="B192" i="15"/>
  <c r="G192" i="15" s="1"/>
  <c r="M26" i="15"/>
  <c r="B192" i="13"/>
  <c r="G192" i="13" s="1"/>
  <c r="K34" i="13"/>
  <c r="K61" i="13" s="1"/>
  <c r="K178" i="13" s="1"/>
  <c r="AA138" i="11"/>
  <c r="K34" i="11"/>
  <c r="K61" i="11" s="1"/>
  <c r="K178" i="11" s="1"/>
  <c r="M146" i="11"/>
  <c r="J178" i="11"/>
  <c r="L138" i="11"/>
  <c r="M138" i="11" s="1"/>
  <c r="L151" i="11"/>
  <c r="M151" i="11" s="1"/>
  <c r="V34" i="11" l="1"/>
  <c r="V61" i="11" s="1"/>
  <c r="AB137" i="11"/>
  <c r="AB138" i="11" s="1"/>
  <c r="AD138" i="11" s="1"/>
  <c r="AC62" i="11"/>
  <c r="AC179" i="11" s="1"/>
  <c r="AC33" i="11"/>
  <c r="AD33" i="11" s="1"/>
  <c r="AB13" i="11"/>
  <c r="AB34" i="11" s="1"/>
  <c r="AB61" i="11" s="1"/>
  <c r="AD7" i="11"/>
  <c r="AD139" i="11"/>
  <c r="J178" i="15"/>
  <c r="AB179" i="11"/>
  <c r="W137" i="11"/>
  <c r="U138" i="11"/>
  <c r="V149" i="11"/>
  <c r="W148" i="11"/>
  <c r="J178" i="12"/>
  <c r="L138" i="12"/>
  <c r="M138" i="12" s="1"/>
  <c r="K178" i="12"/>
  <c r="G189" i="14"/>
  <c r="AA178" i="11"/>
  <c r="L147" i="11"/>
  <c r="M147" i="11" s="1"/>
  <c r="AD137" i="11" l="1"/>
  <c r="AB178" i="11"/>
  <c r="AC34" i="11"/>
  <c r="AC61" i="11" s="1"/>
  <c r="AC178" i="11" s="1"/>
  <c r="W149" i="11"/>
  <c r="V178" i="11"/>
  <c r="U178" i="11"/>
  <c r="W138" i="11"/>
  <c r="L149" i="11"/>
  <c r="M149" i="11" s="1"/>
  <c r="L148" i="11"/>
  <c r="M148" i="11" s="1"/>
  <c r="AJ5" i="4" l="1"/>
  <c r="L5" i="4" l="1"/>
  <c r="H8" i="15" s="1"/>
  <c r="AJ184" i="4"/>
  <c r="AT119" i="4"/>
  <c r="AT149" i="4" s="1"/>
  <c r="AT72" i="4"/>
  <c r="AT111" i="4" s="1"/>
  <c r="L47" i="4" l="1"/>
  <c r="H8" i="11"/>
  <c r="S8" i="11" l="1"/>
  <c r="Z8" i="11" s="1"/>
  <c r="H62" i="12"/>
  <c r="H179" i="12" s="1"/>
  <c r="H13" i="12"/>
  <c r="H34" i="12" s="1"/>
  <c r="H61" i="12" s="1"/>
  <c r="H178" i="12" s="1"/>
  <c r="H62" i="14"/>
  <c r="H179" i="14" s="1"/>
  <c r="H13" i="14"/>
  <c r="H34" i="14" s="1"/>
  <c r="H61" i="14" s="1"/>
  <c r="H178" i="14" s="1"/>
  <c r="H62" i="13"/>
  <c r="H179" i="13" s="1"/>
  <c r="H13" i="13"/>
  <c r="H34" i="13" s="1"/>
  <c r="H61" i="13" s="1"/>
  <c r="H178" i="13" s="1"/>
  <c r="H13" i="15"/>
  <c r="H34" i="15" s="1"/>
  <c r="H61" i="15" s="1"/>
  <c r="H178" i="15" s="1"/>
  <c r="H62" i="15"/>
  <c r="H179" i="15" s="1"/>
  <c r="H62" i="11"/>
  <c r="H179" i="11" s="1"/>
  <c r="H13" i="11"/>
  <c r="H34" i="11" s="1"/>
  <c r="H61" i="11" s="1"/>
  <c r="H178" i="11" s="1"/>
  <c r="Z13" i="11" l="1"/>
  <c r="Z34" i="11" s="1"/>
  <c r="Z61" i="11" s="1"/>
  <c r="Z178" i="11" s="1"/>
  <c r="Z62" i="11"/>
  <c r="Z179" i="11" s="1"/>
  <c r="S62" i="11"/>
  <c r="S179" i="11" s="1"/>
  <c r="S13" i="11"/>
  <c r="S34" i="11" s="1"/>
  <c r="S61" i="11" s="1"/>
  <c r="S178" i="11" s="1"/>
  <c r="Y175" i="3"/>
  <c r="AU175" i="3"/>
  <c r="O331" i="3"/>
  <c r="O368" i="3" s="1"/>
  <c r="Y227" i="3" l="1"/>
  <c r="Y225" i="3" s="1"/>
  <c r="AU227" i="3"/>
  <c r="AU225" i="3" s="1"/>
  <c r="AW175" i="3"/>
  <c r="AU218" i="3"/>
  <c r="Z175" i="3"/>
  <c r="Y218" i="3"/>
  <c r="E440" i="3"/>
  <c r="O333" i="3"/>
  <c r="O339" i="3" s="1"/>
  <c r="R331" i="3"/>
  <c r="R368" i="3" s="1"/>
  <c r="AV175" i="3"/>
  <c r="E377" i="3"/>
  <c r="Z218" i="3" l="1"/>
  <c r="Z227" i="3"/>
  <c r="AW218" i="3"/>
  <c r="AW227" i="3"/>
  <c r="AW225" i="3" s="1"/>
  <c r="AV227" i="3"/>
  <c r="AV225" i="3" s="1"/>
  <c r="F377" i="3"/>
  <c r="E383" i="3"/>
  <c r="F383" i="3" s="1"/>
  <c r="AV218" i="3"/>
  <c r="H440" i="3"/>
  <c r="H446" i="3" s="1"/>
  <c r="E446" i="3"/>
  <c r="R339" i="3"/>
  <c r="E413" i="3" l="1"/>
  <c r="E448" i="3" s="1"/>
  <c r="F413" i="3"/>
  <c r="F448" i="3" s="1"/>
  <c r="U339" i="3"/>
  <c r="R370" i="3"/>
  <c r="R371" i="3" s="1"/>
  <c r="T158" i="4" s="1"/>
  <c r="AB158" i="4" s="1"/>
  <c r="AB183" i="4" s="1"/>
  <c r="T183" i="4" l="1"/>
  <c r="T184" i="4" s="1"/>
  <c r="R158" i="4"/>
  <c r="R183" i="4" s="1"/>
  <c r="AB184" i="4"/>
  <c r="O140" i="3"/>
  <c r="O139" i="3"/>
  <c r="O145" i="3" l="1"/>
  <c r="AE5" i="4" l="1"/>
  <c r="AG5" i="4" s="1"/>
  <c r="K5" i="4" l="1"/>
  <c r="G8" i="15" s="1"/>
  <c r="L8" i="15" s="1"/>
  <c r="AG184" i="4"/>
  <c r="AT5" i="4"/>
  <c r="AT47" i="4" s="1"/>
  <c r="AT184" i="4" s="1"/>
  <c r="K47" i="4" l="1"/>
  <c r="G8" i="11"/>
  <c r="P5" i="4"/>
  <c r="P47" i="4" s="1"/>
  <c r="P184" i="4" s="1"/>
  <c r="G13" i="13" l="1"/>
  <c r="G62" i="13"/>
  <c r="G62" i="14"/>
  <c r="G13" i="14"/>
  <c r="R8" i="11"/>
  <c r="W8" i="11" s="1"/>
  <c r="G13" i="12"/>
  <c r="G62" i="12"/>
  <c r="G13" i="15"/>
  <c r="G62" i="15"/>
  <c r="G62" i="11"/>
  <c r="G179" i="11" s="1"/>
  <c r="G13" i="11"/>
  <c r="R5" i="4"/>
  <c r="BE62" i="3"/>
  <c r="BE114" i="3" s="1"/>
  <c r="L13" i="15" l="1"/>
  <c r="M13" i="15" s="1"/>
  <c r="G34" i="15"/>
  <c r="G34" i="12"/>
  <c r="L13" i="12"/>
  <c r="M13" i="12" s="1"/>
  <c r="G179" i="14"/>
  <c r="L179" i="14" s="1"/>
  <c r="M179" i="14" s="1"/>
  <c r="L62" i="14"/>
  <c r="M62" i="14" s="1"/>
  <c r="L13" i="13"/>
  <c r="M13" i="13" s="1"/>
  <c r="G34" i="13"/>
  <c r="L62" i="12"/>
  <c r="M62" i="12" s="1"/>
  <c r="G179" i="12"/>
  <c r="L179" i="12" s="1"/>
  <c r="M179" i="12" s="1"/>
  <c r="R13" i="11"/>
  <c r="R62" i="11"/>
  <c r="G34" i="14"/>
  <c r="L13" i="14"/>
  <c r="M13" i="14" s="1"/>
  <c r="G179" i="15"/>
  <c r="L179" i="15" s="1"/>
  <c r="M179" i="15" s="1"/>
  <c r="L62" i="15"/>
  <c r="M62" i="15" s="1"/>
  <c r="L62" i="13"/>
  <c r="M62" i="13" s="1"/>
  <c r="G179" i="13"/>
  <c r="L179" i="13" s="1"/>
  <c r="M179" i="13" s="1"/>
  <c r="Y8" i="11"/>
  <c r="AD8" i="11" s="1"/>
  <c r="R47" i="4"/>
  <c r="R184" i="4" s="1"/>
  <c r="L8" i="11"/>
  <c r="L13" i="11"/>
  <c r="M13" i="11" s="1"/>
  <c r="G34" i="11"/>
  <c r="L62" i="11"/>
  <c r="M62" i="11" s="1"/>
  <c r="L179" i="11"/>
  <c r="M179" i="11" s="1"/>
  <c r="W13" i="11" l="1"/>
  <c r="R34" i="11"/>
  <c r="B193" i="14"/>
  <c r="M8" i="14"/>
  <c r="W62" i="11"/>
  <c r="R179" i="11"/>
  <c r="W179" i="11" s="1"/>
  <c r="M8" i="15"/>
  <c r="B193" i="15"/>
  <c r="G61" i="12"/>
  <c r="L34" i="12"/>
  <c r="M34" i="12" s="1"/>
  <c r="L34" i="14"/>
  <c r="M34" i="14" s="1"/>
  <c r="G61" i="14"/>
  <c r="Y62" i="11"/>
  <c r="Y13" i="11"/>
  <c r="B193" i="12"/>
  <c r="M8" i="12"/>
  <c r="L34" i="15"/>
  <c r="M34" i="15" s="1"/>
  <c r="G61" i="15"/>
  <c r="L34" i="13"/>
  <c r="M34" i="13" s="1"/>
  <c r="G61" i="13"/>
  <c r="B193" i="13"/>
  <c r="M8" i="13"/>
  <c r="G61" i="11"/>
  <c r="G178" i="11" s="1"/>
  <c r="L34" i="11"/>
  <c r="M34" i="11" s="1"/>
  <c r="M8" i="11"/>
  <c r="G193" i="12" l="1"/>
  <c r="B195" i="12"/>
  <c r="G193" i="15"/>
  <c r="B195" i="15"/>
  <c r="G193" i="13"/>
  <c r="B195" i="13"/>
  <c r="Y34" i="11"/>
  <c r="AD13" i="11"/>
  <c r="L61" i="14"/>
  <c r="M61" i="14" s="1"/>
  <c r="G178" i="14"/>
  <c r="L178" i="14" s="1"/>
  <c r="M178" i="14" s="1"/>
  <c r="G178" i="13"/>
  <c r="L178" i="13" s="1"/>
  <c r="M178" i="13" s="1"/>
  <c r="L61" i="13"/>
  <c r="M61" i="13" s="1"/>
  <c r="G193" i="14"/>
  <c r="B195" i="14"/>
  <c r="AD62" i="11"/>
  <c r="Y179" i="11"/>
  <c r="AD179" i="11" s="1"/>
  <c r="L61" i="12"/>
  <c r="M61" i="12" s="1"/>
  <c r="G178" i="12"/>
  <c r="L178" i="12" s="1"/>
  <c r="M178" i="12" s="1"/>
  <c r="G178" i="15"/>
  <c r="L178" i="15" s="1"/>
  <c r="M178" i="15" s="1"/>
  <c r="L61" i="15"/>
  <c r="M61" i="15" s="1"/>
  <c r="W34" i="11"/>
  <c r="R61" i="11"/>
  <c r="L61" i="11"/>
  <c r="M61" i="11" s="1"/>
  <c r="G195" i="14" l="1"/>
  <c r="R178" i="11"/>
  <c r="W178" i="11" s="1"/>
  <c r="W61" i="11"/>
  <c r="Y61" i="11"/>
  <c r="AD34" i="11"/>
  <c r="G195" i="13"/>
  <c r="H193" i="13" s="1"/>
  <c r="G195" i="15"/>
  <c r="H193" i="15" s="1"/>
  <c r="G195" i="12"/>
  <c r="L178" i="11"/>
  <c r="H191" i="12" l="1"/>
  <c r="H189" i="12"/>
  <c r="H192" i="12"/>
  <c r="H187" i="12"/>
  <c r="H194" i="12"/>
  <c r="H188" i="12"/>
  <c r="H190" i="12"/>
  <c r="H193" i="12"/>
  <c r="H187" i="15"/>
  <c r="H191" i="15"/>
  <c r="H189" i="15"/>
  <c r="H194" i="15"/>
  <c r="H188" i="15"/>
  <c r="H190" i="15"/>
  <c r="H192" i="15"/>
  <c r="H187" i="13"/>
  <c r="H191" i="13"/>
  <c r="H189" i="13"/>
  <c r="H194" i="13"/>
  <c r="H190" i="13"/>
  <c r="H188" i="13"/>
  <c r="H192" i="13"/>
  <c r="AD61" i="11"/>
  <c r="Y178" i="11"/>
  <c r="AD178" i="11" s="1"/>
  <c r="H190" i="14"/>
  <c r="H187" i="14"/>
  <c r="H188" i="14"/>
  <c r="H194" i="14"/>
  <c r="H191" i="14"/>
  <c r="H192" i="14"/>
  <c r="H189" i="14"/>
  <c r="H193" i="14"/>
  <c r="M178" i="11"/>
  <c r="E195" i="11"/>
  <c r="D192" i="11" s="1"/>
  <c r="F193" i="11"/>
  <c r="D188" i="11"/>
  <c r="B192" i="11" l="1"/>
  <c r="D187" i="11"/>
  <c r="D193" i="11"/>
  <c r="F188" i="11"/>
  <c r="D191" i="11"/>
  <c r="D189" i="11"/>
  <c r="F192" i="11"/>
  <c r="B191" i="11"/>
  <c r="B193" i="11"/>
  <c r="C194" i="11"/>
  <c r="C188" i="11"/>
  <c r="B194" i="11"/>
  <c r="B188" i="11"/>
  <c r="F191" i="11"/>
  <c r="C191" i="11"/>
  <c r="F194" i="11"/>
  <c r="C193" i="11"/>
  <c r="F189" i="11"/>
  <c r="B190" i="11"/>
  <c r="C187" i="11"/>
  <c r="B189" i="11"/>
  <c r="D190" i="11"/>
  <c r="C189" i="11"/>
  <c r="D194" i="11"/>
  <c r="C192" i="11"/>
  <c r="F190" i="11"/>
  <c r="F187" i="11"/>
  <c r="B187" i="11"/>
  <c r="C190" i="11"/>
  <c r="G193" i="11" l="1"/>
  <c r="G192" i="11"/>
  <c r="D195" i="11"/>
  <c r="G189" i="11"/>
  <c r="G188" i="11"/>
  <c r="G191" i="11"/>
  <c r="C195" i="11"/>
  <c r="G194" i="11"/>
  <c r="G190" i="11"/>
  <c r="G187" i="11"/>
  <c r="G195" i="11" s="1"/>
  <c r="B195" i="11"/>
  <c r="F195" i="11"/>
  <c r="H192" i="11" l="1"/>
  <c r="H193" i="11"/>
  <c r="H191" i="11"/>
  <c r="H189" i="11"/>
  <c r="H188" i="11"/>
  <c r="H187" i="11"/>
  <c r="H194" i="11"/>
  <c r="H190" i="1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<sst xmlns="http://schemas.openxmlformats.org/spreadsheetml/2006/main" count="8234" uniqueCount="966">
  <si>
    <t>Activity Types</t>
  </si>
  <si>
    <t xml:space="preserve">Staff Cost </t>
  </si>
  <si>
    <t>Local consultants</t>
  </si>
  <si>
    <t>International consultant</t>
  </si>
  <si>
    <t>Equipment</t>
  </si>
  <si>
    <t xml:space="preserve">Constuction cost </t>
  </si>
  <si>
    <t>Training, workshops, and conference</t>
  </si>
  <si>
    <t>Travel</t>
  </si>
  <si>
    <t xml:space="preserve">Professional/ Contractual Services </t>
  </si>
  <si>
    <t>Other</t>
  </si>
  <si>
    <t>Procurement Matrix</t>
  </si>
  <si>
    <t>less than</t>
  </si>
  <si>
    <t>Petty Cash</t>
  </si>
  <si>
    <t>Shopping</t>
  </si>
  <si>
    <t>Request For Quotation</t>
  </si>
  <si>
    <t>Request For Procurement</t>
  </si>
  <si>
    <t>more than</t>
  </si>
  <si>
    <t>High Value Procurement</t>
  </si>
  <si>
    <t xml:space="preserve"> Preferred supplier agreements</t>
  </si>
  <si>
    <t>Expressions of interest</t>
  </si>
  <si>
    <t>FP_SPC_CRRA_Annex 4: Detailed Budget Plan</t>
  </si>
  <si>
    <t>Project/Programme Title:</t>
  </si>
  <si>
    <t xml:space="preserve"> Establishing resilient, low carbon agricultural systems in Tonga, Vanuatu and Samoa</t>
  </si>
  <si>
    <t>SUM of Individual Tabs</t>
  </si>
  <si>
    <t>VARIANCE</t>
  </si>
  <si>
    <t>AE: Pacific Community (SPC)</t>
  </si>
  <si>
    <t>Component</t>
  </si>
  <si>
    <t>Output</t>
  </si>
  <si>
    <t>Activity</t>
  </si>
  <si>
    <t>Financing Source</t>
  </si>
  <si>
    <t xml:space="preserve">Budget Account Description </t>
  </si>
  <si>
    <t>Notes and Assumptions*</t>
  </si>
  <si>
    <t>Amount Year 1 (USD)</t>
  </si>
  <si>
    <t>Amount Year 2 (USD)</t>
  </si>
  <si>
    <t>Amount Year 3 (USD)</t>
  </si>
  <si>
    <t>Amount Year 4 (USD)</t>
  </si>
  <si>
    <t>Amount Year 5 (USD)</t>
  </si>
  <si>
    <t>Total (USD)</t>
  </si>
  <si>
    <t>Component 1:   Enabling Environment strengthened for the transition to Climate Resilient Regenerative Agriculture</t>
  </si>
  <si>
    <t>Output 1.1 Cross sectoral capacity and partnerships for the adaptive implementation of CRRA practices</t>
  </si>
  <si>
    <t>Activity 1.1.1 Establish and sustain national CRRA Muti-Stakeholder Working Groups</t>
  </si>
  <si>
    <t>GCF</t>
  </si>
  <si>
    <t>A1</t>
  </si>
  <si>
    <t>International consultants</t>
  </si>
  <si>
    <t>A7</t>
  </si>
  <si>
    <t>Training workshops and conference</t>
  </si>
  <si>
    <t>A3, A5, A10, A11</t>
  </si>
  <si>
    <t>A2, A4, A6, A8, A9, A12</t>
  </si>
  <si>
    <t>AE</t>
  </si>
  <si>
    <t>Government of Samoa</t>
  </si>
  <si>
    <t>GoS</t>
  </si>
  <si>
    <t>Government of Vanuatu</t>
  </si>
  <si>
    <t>GoV</t>
  </si>
  <si>
    <t>Government of Tonga</t>
  </si>
  <si>
    <t>GoT</t>
  </si>
  <si>
    <t>Sub Total Activity 1.1.1</t>
  </si>
  <si>
    <t>Activity 1.1.2 Working Groups co-design context-specific CRRA principles and practices</t>
  </si>
  <si>
    <t>A13</t>
  </si>
  <si>
    <t>A15</t>
  </si>
  <si>
    <t>A14</t>
  </si>
  <si>
    <t>A16</t>
  </si>
  <si>
    <t>A17</t>
  </si>
  <si>
    <t>Sub Total Activity 1.1.2</t>
  </si>
  <si>
    <t>Activity 1.1.3: Develop and implement training of trainers (ToT) programme on CRRA</t>
  </si>
  <si>
    <t>A18</t>
  </si>
  <si>
    <t>A19</t>
  </si>
  <si>
    <t>A20</t>
  </si>
  <si>
    <t>A21</t>
  </si>
  <si>
    <t>A22</t>
  </si>
  <si>
    <t>Sub Total Activity 1.1.3</t>
  </si>
  <si>
    <t>Sub Total Output 1.1</t>
  </si>
  <si>
    <t>Output 1.2 Communities have increased understanding of climate change impacts and are supported to develop inclusive local adaptation plans</t>
  </si>
  <si>
    <t>Activity 1.2.1 Support farmer associations to develop viable business plans for adoption and marketing of CRRA practices</t>
  </si>
  <si>
    <t>A23</t>
  </si>
  <si>
    <t>A24, A26</t>
  </si>
  <si>
    <t>A25, A27</t>
  </si>
  <si>
    <t>Sub Total Activity 1.2.1</t>
  </si>
  <si>
    <t>Activity 1.2.2 Support agri-businesses to develop viable business plans for provision of CRRA related inputs and services</t>
  </si>
  <si>
    <t>A28</t>
  </si>
  <si>
    <t>A29, A31</t>
  </si>
  <si>
    <t>A30</t>
  </si>
  <si>
    <t>Sub Total Activity 1.2.2</t>
  </si>
  <si>
    <t>Activity 1.2.3 Technical assistance to the Ministries of Agriculture to design policy enablers to encourage the adoption of CRRA and reform projects and subsidies which disincentivize CRRA.</t>
  </si>
  <si>
    <t>A32</t>
  </si>
  <si>
    <t>A33</t>
  </si>
  <si>
    <t>Professional/Contractual services</t>
  </si>
  <si>
    <t>A34</t>
  </si>
  <si>
    <t>A35</t>
  </si>
  <si>
    <t>Sub Total Activity 1.2.3</t>
  </si>
  <si>
    <t>Sub Total Output 1.2</t>
  </si>
  <si>
    <t>Total Component 1</t>
  </si>
  <si>
    <t>GCF Funded</t>
  </si>
  <si>
    <t>AE Funded</t>
  </si>
  <si>
    <t>Government of Samoa Funded</t>
  </si>
  <si>
    <t>Government of Vanuatu Funded</t>
  </si>
  <si>
    <t>Government of Tonga Funded</t>
  </si>
  <si>
    <t>Component 2:    Practices, systems and technologies adopted for Climate Resilient and Regenerative Agriculture</t>
  </si>
  <si>
    <t>Output 2.1:   CRRA systems established through training, demonstration and farmer support</t>
  </si>
  <si>
    <t>Activity 2.1.1 Engage with local government and Chiefly structure and integrate project activities within community/ provincial plans as appropriate</t>
  </si>
  <si>
    <t>B1</t>
  </si>
  <si>
    <t>B2</t>
  </si>
  <si>
    <t>B3</t>
  </si>
  <si>
    <t>Sub Total Activity 2.1.1</t>
  </si>
  <si>
    <t>Activity 2.1.2 Implement training programmes for farmers on CRRA practices, systems and technologies</t>
  </si>
  <si>
    <t>B4</t>
  </si>
  <si>
    <t>B5, B8, B10</t>
  </si>
  <si>
    <t>B6, B9, B11</t>
  </si>
  <si>
    <t>B7</t>
  </si>
  <si>
    <t>Sub Total Activity 2.1.2</t>
  </si>
  <si>
    <t>Activity 2.1.3 Develop and operationalise a farmer support programme for CRRA</t>
  </si>
  <si>
    <t>B12</t>
  </si>
  <si>
    <t>B14</t>
  </si>
  <si>
    <t>B13</t>
  </si>
  <si>
    <t>Sub Total Activity 2.1.3</t>
  </si>
  <si>
    <t>Activity 2.1.4 Facilitate active peer-to-peer learning to promote wider adoption and replication of CRRA practices</t>
  </si>
  <si>
    <t>B15</t>
  </si>
  <si>
    <t>B16, B19</t>
  </si>
  <si>
    <t>B20, B21</t>
  </si>
  <si>
    <t>B17</t>
  </si>
  <si>
    <t>B18</t>
  </si>
  <si>
    <t>Sub Total Activity 2.1.4</t>
  </si>
  <si>
    <t>Sub Total Output 2.1</t>
  </si>
  <si>
    <t>Output 2.2:   Monitoring and evaluation system established for continuous learning and improvement of CRRA practices</t>
  </si>
  <si>
    <t>Activity 2.2.1: Develop and disseminate knowledge products to promote wider adoption and replication of CRRA practices</t>
  </si>
  <si>
    <t>B22</t>
  </si>
  <si>
    <t>B23, B24</t>
  </si>
  <si>
    <t>Sub Total Activity 2.2.1</t>
  </si>
  <si>
    <t xml:space="preserve">Activity 2.2.2: Further develop and support the roll-out of farmer apps </t>
  </si>
  <si>
    <t>B25</t>
  </si>
  <si>
    <t>B26, B27</t>
  </si>
  <si>
    <t>Sub Total Activity 2.2.2</t>
  </si>
  <si>
    <t>Activity 2.2.3: Develop sustainable national monitoring systems for climate resilience and regeneration of agricultural systems</t>
  </si>
  <si>
    <t>B28</t>
  </si>
  <si>
    <t>B30</t>
  </si>
  <si>
    <t>B31, B32, B33</t>
  </si>
  <si>
    <t>B34</t>
  </si>
  <si>
    <t>B29, B35</t>
  </si>
  <si>
    <t>Sub Total Activity 2.2.3</t>
  </si>
  <si>
    <t>Activity 2.2.4   Document and share learning from the project to wider communities of practice in the region</t>
  </si>
  <si>
    <t>B36</t>
  </si>
  <si>
    <t>B42</t>
  </si>
  <si>
    <t>B37, B38, B43</t>
  </si>
  <si>
    <t>B39, B40, B44</t>
  </si>
  <si>
    <t>B41, B45</t>
  </si>
  <si>
    <t>Sub Total Ac4ivity 2.2.4</t>
  </si>
  <si>
    <t>Sub Total Output 2.2</t>
  </si>
  <si>
    <t>Total Component 2</t>
  </si>
  <si>
    <t>Project-level Monitoring and Evaluation System</t>
  </si>
  <si>
    <t>Project-level monitoring and evaluation</t>
  </si>
  <si>
    <t xml:space="preserve">Project-level monitoring, reporting, evaluation and adaptive management processes </t>
  </si>
  <si>
    <t>C3, C4</t>
  </si>
  <si>
    <t>C1, C2, C5</t>
  </si>
  <si>
    <t xml:space="preserve">Sub Total </t>
  </si>
  <si>
    <t xml:space="preserve">Total </t>
  </si>
  <si>
    <t>National Governments</t>
  </si>
  <si>
    <t>Project Management Component</t>
  </si>
  <si>
    <t>PM1</t>
  </si>
  <si>
    <t>PM5, PM6, PM8</t>
  </si>
  <si>
    <t>PM2, PM3, PM4, PM7</t>
  </si>
  <si>
    <t>PM5, PM6</t>
  </si>
  <si>
    <t>PM3, PM4, PM7</t>
  </si>
  <si>
    <t>Total PMC Component</t>
  </si>
  <si>
    <t>Total Amount</t>
  </si>
  <si>
    <t>Total Amount GCF Funded</t>
  </si>
  <si>
    <t xml:space="preserve">Total Amount AE Funded </t>
  </si>
  <si>
    <t xml:space="preserve">Total Amount Government of Samoa Funded </t>
  </si>
  <si>
    <t xml:space="preserve">Total Amount Government of Vanuatu Funded </t>
  </si>
  <si>
    <t xml:space="preserve">Total Amount Government of Tonga Funded </t>
  </si>
  <si>
    <t>Overall category %</t>
  </si>
  <si>
    <t>GCF proceeds</t>
  </si>
  <si>
    <t>Total</t>
  </si>
  <si>
    <t>Total GCF proceeds</t>
  </si>
  <si>
    <t>FP_SPC_CRRA_Annex 4: Detailed Budget Plan: TONGA COMPONENT</t>
  </si>
  <si>
    <t>TONGA</t>
  </si>
  <si>
    <t>Funding Source</t>
  </si>
  <si>
    <t>Act</t>
  </si>
  <si>
    <t>EE</t>
  </si>
  <si>
    <t>1.1.1</t>
  </si>
  <si>
    <t>Tonga</t>
  </si>
  <si>
    <t>1.1.2</t>
  </si>
  <si>
    <t>1.1.3</t>
  </si>
  <si>
    <t>1.2.1</t>
  </si>
  <si>
    <t>1.2.2</t>
  </si>
  <si>
    <t>1.2.3</t>
  </si>
  <si>
    <t>2.1.1</t>
  </si>
  <si>
    <t>2.1.2</t>
  </si>
  <si>
    <t>2.1.3</t>
  </si>
  <si>
    <t>2.1.4</t>
  </si>
  <si>
    <t>2.2.1</t>
  </si>
  <si>
    <t>2.2.2</t>
  </si>
  <si>
    <t>2.2.3</t>
  </si>
  <si>
    <t>2.2.4</t>
  </si>
  <si>
    <t>Component 3:    Monitoring &amp; Evaluation of the Project</t>
  </si>
  <si>
    <t>Output 3.1:   M&amp;E for the project</t>
  </si>
  <si>
    <t>Activity 3.1.1 M&amp;E for the project</t>
  </si>
  <si>
    <t>3.1.1</t>
  </si>
  <si>
    <t>Sub Total Ac4ivity 3.1.1</t>
  </si>
  <si>
    <t>Sub Total Output 3.1</t>
  </si>
  <si>
    <t>Total Component 3</t>
  </si>
  <si>
    <t>PMC</t>
  </si>
  <si>
    <t>FP_SPC_CRRA_Annex 4: Detailed Budget Plan: VANUATU COMPONENT</t>
  </si>
  <si>
    <t>VANUATU</t>
  </si>
  <si>
    <t>Vanuatu</t>
  </si>
  <si>
    <t xml:space="preserve">Activity 3.1.1 Implement project-wide monitoring, reporting, evaluation and adaptive management processes </t>
  </si>
  <si>
    <t>FP_SPC_CRRA_Annex 4: Detailed Budget Plan : SAMOA COMPONENT</t>
  </si>
  <si>
    <t>SAMOA</t>
  </si>
  <si>
    <t>Samoa</t>
  </si>
  <si>
    <t>FP_SPC_CRRA_Annex 4: Detailed Budget Plan: SPC COMPONENT</t>
  </si>
  <si>
    <t>SPC</t>
  </si>
  <si>
    <t>Regional</t>
  </si>
  <si>
    <t>Activity 1.1.3 Develop and implement inter- and intra-country training of trainers (ToT) programme on CRRA</t>
  </si>
  <si>
    <t>Activity 2.2.1   Develop sustainable national monitoring systems for resilience of agricultural systems</t>
  </si>
  <si>
    <t>Activity 2.2.2    Facilitate active peer-to-peer learning to promote wider adoption and replication of CRRA practices</t>
  </si>
  <si>
    <t>Activity 2.2.3    Develop and disseminate knowledge products to promote wider adoption and replication of CRRA practices</t>
  </si>
  <si>
    <t>GCF Impl Template Totals</t>
  </si>
  <si>
    <t>GCF financing</t>
  </si>
  <si>
    <t>Co-financing country Tonga</t>
  </si>
  <si>
    <t>Co-financing country Vanuatu</t>
  </si>
  <si>
    <t>Co-financing country Samoa</t>
  </si>
  <si>
    <t>Co-financing AE</t>
  </si>
  <si>
    <t>TOTAL CO-Financing</t>
  </si>
  <si>
    <t>Year 1</t>
  </si>
  <si>
    <t>Year 2</t>
  </si>
  <si>
    <t>Year 3</t>
  </si>
  <si>
    <t>Year 4</t>
  </si>
  <si>
    <t>Year 5</t>
  </si>
  <si>
    <t>Amount</t>
  </si>
  <si>
    <t>Financial Instrument</t>
  </si>
  <si>
    <t>Filter for plan</t>
  </si>
  <si>
    <t>Sub-activity (internal)</t>
  </si>
  <si>
    <t>Activity Type</t>
  </si>
  <si>
    <t>Notes</t>
  </si>
  <si>
    <t>Ref</t>
  </si>
  <si>
    <t>Indicative Cost</t>
  </si>
  <si>
    <t>Unit</t>
  </si>
  <si>
    <t>Unit Cost</t>
  </si>
  <si>
    <t>Quantity</t>
  </si>
  <si>
    <t>Staff</t>
  </si>
  <si>
    <t>Staff cost</t>
  </si>
  <si>
    <t>See Staff Activity Breakdown</t>
  </si>
  <si>
    <t>staff cost</t>
  </si>
  <si>
    <t>1.1.1.1 National consultation / sensitization meeting for establishing CRRA multi-working group in each country</t>
  </si>
  <si>
    <t>SPC participation (6 team members) in each country over 2 weeks each to establish multi working groups in each country and for site selection</t>
  </si>
  <si>
    <t>per activity</t>
  </si>
  <si>
    <t>Initial convening and workshop of CRRA in Samoa</t>
  </si>
  <si>
    <t>per meeting</t>
  </si>
  <si>
    <t>Initial convening and workshop of CRRA in Vanuatu</t>
  </si>
  <si>
    <t>Initial convening and workshop of CRRA in Tonga</t>
  </si>
  <si>
    <t>Site selection</t>
  </si>
  <si>
    <t>Samoa PMU staff travel for site selection</t>
  </si>
  <si>
    <t>Vanuatu PMU staff travel for site selection</t>
  </si>
  <si>
    <t>Tonga PMU staff travel for site selection</t>
  </si>
  <si>
    <t>1.1.1.2 In-depth regional technical training (Fiji) of CRRA working groups from each country</t>
  </si>
  <si>
    <t xml:space="preserve">4 day regional training for CRRA Working Groups from each country </t>
  </si>
  <si>
    <t>per session</t>
  </si>
  <si>
    <t>Travel and accomodation for CRRA Working Group/ PMU staff from Samoa to Fiji</t>
  </si>
  <si>
    <t>Travel and accomodation for for CRRA Working Group/ PMU staff from Vanuatu to Fiji</t>
  </si>
  <si>
    <t>Travel and accomodation for CRRA Working Group/ PMU staff from Tonga to Fiji</t>
  </si>
  <si>
    <t>Consultancy Fees and travel for International Advisory Group to deliver regional training</t>
  </si>
  <si>
    <t>per contract</t>
  </si>
  <si>
    <t>1.1.1.3 CRRA Working Group Meetings every 6 months to prepare CRRA guidelines</t>
  </si>
  <si>
    <t>6 SPC staff  every 6 months travel to each country to support CRRA guidelines and CRRA Working Group</t>
  </si>
  <si>
    <t>Domestic travel for CRRA working group members (those not located in the capital) every 6 months to prepare and update the CRRA Guidelines in Samoa</t>
  </si>
  <si>
    <t>Domestic travel for CRRA working group members (those not located in the capital) every 6 months to prepare and update the CRRA Guidelines in Vanuatu</t>
  </si>
  <si>
    <t>Domestic travel for CRRA working group members (those not located in the capital) every 6 months to prepare and update the CRRA Guidelines in Tonga</t>
  </si>
  <si>
    <t>Venue hire, fooding, vehicle fuel for CRRA Working Group Meetings for meetings every 6 months</t>
  </si>
  <si>
    <t xml:space="preserve">1.1.1.4 Annual meeting of all three CRRA Working Groups with regional project team to share learning and review progress </t>
  </si>
  <si>
    <t>Annual meeting in Fiji for review and sharing learning</t>
  </si>
  <si>
    <t>Travel for 4 National PMU staff to Fiji to attend the annual meeting</t>
  </si>
  <si>
    <t xml:space="preserve">1.1.2.1 and 1.1.2.3 International advisory group team for reviewing the CRRA  guideline updates and providing on-demand technical support to the PMU on CRRA </t>
  </si>
  <si>
    <t>Consultancy Fees for 20 days per country for 3 countries (10 days on field + 10 days of review via remote work)</t>
  </si>
  <si>
    <t>Consultancy Fees for 20 days per country for 3 countries (20 days on field)</t>
  </si>
  <si>
    <t>3 international advisory group members travelling to each country (1 consultant per country). 3 Local consultants travel domestically to provide support to the international consultants</t>
  </si>
  <si>
    <t>per flight</t>
  </si>
  <si>
    <t>1.1.2.2 Publication cost for CRRA Guidelines and updates or related knowledge products (e.g. indigenous knowledge report)</t>
  </si>
  <si>
    <t>Communication/ production fees</t>
  </si>
  <si>
    <t>per document</t>
  </si>
  <si>
    <t xml:space="preserve">1.1.3.1 Development and translation of CRRA training packages (soils, P&amp;D, etc.)
</t>
  </si>
  <si>
    <t>Hire a local consultant for development of training package</t>
  </si>
  <si>
    <t>1.1.3.1 Hire an adult education specialist to develop training modules</t>
  </si>
  <si>
    <t>Hire an international consultant for development of training module</t>
  </si>
  <si>
    <t>1.1.3.2 ToT sessions (and refresher trainings) in each country twice a year</t>
  </si>
  <si>
    <t>Training costs for ToT trainings and refresher trainings in each country</t>
  </si>
  <si>
    <t>Travel by 4 SPC staff for providing back up technical support for a period of 1 week at a time</t>
  </si>
  <si>
    <t>National PMU staff to travel to provinces within each country</t>
  </si>
  <si>
    <t>Sub-Total</t>
  </si>
  <si>
    <t>1.2.1.1 Training to farmer associations on financial management practices, value addition activities (CRRA),  scaling up and improving market access, and support / inputs for Business Plan Preparation</t>
  </si>
  <si>
    <t xml:space="preserve">Samoa training costs </t>
  </si>
  <si>
    <t xml:space="preserve">Vanuatu training costs </t>
  </si>
  <si>
    <t xml:space="preserve">Tonga training costs </t>
  </si>
  <si>
    <t>1.2.1.2 Farmer group level workshops for Business Plan Preparation</t>
  </si>
  <si>
    <t>Farmer group level workshops</t>
  </si>
  <si>
    <t>1.2.2.1 Training of agri-businesses on understanding CRRA benefits and develop business plans</t>
  </si>
  <si>
    <t>Workshop costs (in capital)</t>
  </si>
  <si>
    <t>Travel of 4 regional staff from Fiji to each country</t>
  </si>
  <si>
    <t>Interface workshops (between farmers and companies at province level)</t>
  </si>
  <si>
    <r>
      <t>1.2.3.2 National workshops</t>
    </r>
    <r>
      <rPr>
        <sz val="8.8000000000000007"/>
        <rFont val="Calibri"/>
        <family val="2"/>
      </rPr>
      <t>/ consultations</t>
    </r>
    <r>
      <rPr>
        <sz val="11"/>
        <rFont val="Calibri"/>
        <family val="2"/>
        <scheme val="minor"/>
      </rPr>
      <t xml:space="preserve"> on policy enablers and reform for CRRA</t>
    </r>
  </si>
  <si>
    <t>1.2.3.1 and 1.2.3.4 Consultancy cost (cost benefit analysis, road map, implementation support etc)</t>
  </si>
  <si>
    <t>Technical assistance providers to each national government for policy reform process</t>
  </si>
  <si>
    <t>2.1.1.1, 2.1.1.2 and 2.1.1.3 Community level formal consultants at start, mid-way and end-point of project</t>
  </si>
  <si>
    <t>Formal consultation costs with community leaders at strategic points in project.</t>
  </si>
  <si>
    <t>SPC participation in community level engagement meetings</t>
  </si>
  <si>
    <t>per workshop</t>
  </si>
  <si>
    <t>2.1.2.1 Convening of demonstration for lead farmers in provincial workshops</t>
  </si>
  <si>
    <t>Provincial workshops will be carried out across 2 islands for 60 participants in total</t>
  </si>
  <si>
    <t>Provincial workshops will be carried out across 3 islands for 90 participants in total</t>
  </si>
  <si>
    <t>2.1.2.2 Prepare integrated training, piloting, monitoring plan and materials, specific for each lead farmer, for adopting and monitoring benefits of CRRA practices</t>
  </si>
  <si>
    <t>Hire a consultancy agency to prepare the training materials</t>
  </si>
  <si>
    <t xml:space="preserve">2.1.2.3 Lead farmer training and refresher training </t>
  </si>
  <si>
    <t>1 training and 1 refresher training per year in 2 provinces</t>
  </si>
  <si>
    <t>1 training and 1 refresher training per year in 3 provinces</t>
  </si>
  <si>
    <t>Technical team from SPC participates to carry out the training and refresher course</t>
  </si>
  <si>
    <t>2.1.2.3, 2.1.2.4 and 2.1.2.6 Continuous on-farm training; Collecting data and feedback from field for tracking into the project datasheet; handholding support for preparing sustainability plan for practices</t>
  </si>
  <si>
    <t>ToT trainers workshop with lead farmers</t>
  </si>
  <si>
    <t>Travel, per diem and accomodation for ToT trainers/ project staff to engage with lead farmers and facilitate trainings</t>
  </si>
  <si>
    <t xml:space="preserve">2.1.3.1 Develop information brochure on internal protocols and application process of Farmer Support Programme for target farmers </t>
  </si>
  <si>
    <t>Hire a consultant to develop information material under Farmer Support Programme</t>
  </si>
  <si>
    <t>2.1.3.2 Procure and distribute inputs such as tools, equipment, and labour costs to lead farmers</t>
  </si>
  <si>
    <t>10 sites per country will be selected for setting up demonstration in first year and another 10 in the second year</t>
  </si>
  <si>
    <t>per site / farmer</t>
  </si>
  <si>
    <t>2.1.3.3 Distribution of inputs to other target farmers on application basis through Farmer Support Programme</t>
  </si>
  <si>
    <t>A total of 3,100,000 is available under the FSP to be distributed in Samoa</t>
  </si>
  <si>
    <t>per year</t>
  </si>
  <si>
    <t>Activity 2.1.4 Facilitate active peer-to-peer learning to promote wider adoption and replication of CRRA practices Further develop and support the roll-out of farmer apps in Vanuatu and Samoa</t>
  </si>
  <si>
    <t>2.1.4.1 Open Farm Workshops</t>
  </si>
  <si>
    <t xml:space="preserve">Promotion sites for CRRA work in each country e.g. Samoa and their district uluai seleselega, agriculture shows for countries </t>
  </si>
  <si>
    <t xml:space="preserve">Promotion sites for CRRA work in each country </t>
  </si>
  <si>
    <t>Honorarium to farmers</t>
  </si>
  <si>
    <t>Fees paid to lead farmers for imparting training to other farmers</t>
  </si>
  <si>
    <t>per farmer</t>
  </si>
  <si>
    <t>2.1.4.2 Preparation of training materials</t>
  </si>
  <si>
    <t>Preparation of training materials will be done by PMU staff. This involves production costs only</t>
  </si>
  <si>
    <t>lumpsum</t>
  </si>
  <si>
    <t>2.1.4.3 Targeted on-farm training sessions</t>
  </si>
  <si>
    <t>Four 5 day sessions per quarter will be carried out in each country for focussed training of the farmers</t>
  </si>
  <si>
    <t>Travel and accomodation for regional team to attend the qaurterly targeted on-farm training</t>
  </si>
  <si>
    <t>Travel and accommodation for local PMU  to attend one targeted on-farm training each quarter</t>
  </si>
  <si>
    <t>Activity 2.2.1  Develop and disseminate knowledge products to promote wider adoption and replication of CRRA practices Develop sustainable national monitoring systems for resilience of agricultural systems</t>
  </si>
  <si>
    <t>2.2.1.1 and 2.2.1.2 Preparation of Learning cases documentation and dissemination of communication materials</t>
  </si>
  <si>
    <t>Hire an external communications agency</t>
  </si>
  <si>
    <t>2.2.1.3: Develop and update dedicated webpages on existing national websites and the SPC website to showcase experience</t>
  </si>
  <si>
    <t xml:space="preserve">Activity 2.2.2 Develop / Upgrade and support the roll-out of farmer apps in each country </t>
  </si>
  <si>
    <t>2.2.2.1 and 2.2.2.2 and 2.2.2.3 and 2.2.2.4 Functional review, re-development and piloting of current app design</t>
  </si>
  <si>
    <t>Hire a consultancy agency to review the existing app</t>
  </si>
  <si>
    <t>2.2.2.6 Develop and implement a sustainability plan for each app</t>
  </si>
  <si>
    <t>Hire a consultancy agency to develop sustainability plan</t>
  </si>
  <si>
    <t>Activity 2.2.3 Develop sustainable national monitoring systems for climate resilience of agricultural systemsDevelop and disseminate knowledge products to promote wider adoption and replication of CRRA practices</t>
  </si>
  <si>
    <t>2.2.3.1 and 2.2.3.2 Develop monitoring protocols for technical requirements; and Prototype designing and piloting for monitoring system plan</t>
  </si>
  <si>
    <t>2.2.3.3 Procurement of monitoring tools and equipment to support in-country capacity needs for pilot data collection</t>
  </si>
  <si>
    <t>2.2.3.4. Intensive training of project staff and stakeholders on monitoring system</t>
  </si>
  <si>
    <t xml:space="preserve">Training to happen at design and end-point of process </t>
  </si>
  <si>
    <t>per country</t>
  </si>
  <si>
    <t>Consultation meeting for development and review of monitoring system, including production of draft analysis and reports</t>
  </si>
  <si>
    <t>Workshop/ consultation costs for design and roll-out of system within government</t>
  </si>
  <si>
    <t>Training of ministries</t>
  </si>
  <si>
    <t>Yearly training of farm production monitoring tool to country's ministries</t>
  </si>
  <si>
    <t>2.2.3.5 To further develop the Pacific soils portal and train on its use</t>
  </si>
  <si>
    <t>Consultancy support to rollout and develop soils portal</t>
  </si>
  <si>
    <t>2.2.4.1 Regional SPC's Pacific Agricultural week</t>
  </si>
  <si>
    <t>Organization of the Regional event will be done by the PMU</t>
  </si>
  <si>
    <t>Organization of the National event will be done by the PMU</t>
  </si>
  <si>
    <t>2.2.4.1 National annual workshops</t>
  </si>
  <si>
    <t>Carrying out anuual workshops at each country</t>
  </si>
  <si>
    <t xml:space="preserve">Travel for SPC team to participate in the National Annual Workshop </t>
  </si>
  <si>
    <t>Domestic travel for 25 participiants</t>
  </si>
  <si>
    <t xml:space="preserve">Procurement of communications equipment to support countries  in communications work </t>
  </si>
  <si>
    <t>2.2.4.3 Regional workshops of project delivery team from each country</t>
  </si>
  <si>
    <t>Regional workshops involving all three country delivery teams</t>
  </si>
  <si>
    <t>Travel for national PMU staff to attend the regional workshop</t>
  </si>
  <si>
    <t>2.2.4.4 Publishing of high quality paper</t>
  </si>
  <si>
    <t>A communication agency will be hired for carrying out review of studies (inclusive of student support)</t>
  </si>
  <si>
    <t xml:space="preserve"> Monitoring &amp; Evaluation of the Project</t>
  </si>
  <si>
    <t>M&amp;E for the project</t>
  </si>
  <si>
    <t xml:space="preserve"> In-depth studies to support M&amp;E of project (Y1 and Y2)</t>
  </si>
  <si>
    <t>Involves a range of studies - see assumptions - spread over year 1 and 2</t>
  </si>
  <si>
    <t xml:space="preserve">In-depth studies to support mid-term review and final evaluation. </t>
  </si>
  <si>
    <t>Involves a range of studies - see assumptions - spread over year 3 and 5</t>
  </si>
  <si>
    <t>per annum</t>
  </si>
  <si>
    <t>Travel for regional SPC staff to provide inputs for review</t>
  </si>
  <si>
    <t>Travel for carrying out M&amp;E activities</t>
  </si>
  <si>
    <t>For regional SPC staff to do field travel</t>
  </si>
  <si>
    <t>per visit</t>
  </si>
  <si>
    <t xml:space="preserve"> M&amp;E for the project</t>
  </si>
  <si>
    <t>For national staff to do field travel</t>
  </si>
  <si>
    <t>Project Management cost</t>
  </si>
  <si>
    <t>Audit and Reporting</t>
  </si>
  <si>
    <t>Office Rent for PMU in Fiji</t>
  </si>
  <si>
    <t>Office setup cost in Fiji</t>
  </si>
  <si>
    <t>Office furniture setup cost in Fiji</t>
  </si>
  <si>
    <t>Office equipment (furniture, assets) at Fiji</t>
  </si>
  <si>
    <t>Office equipment at Fiji</t>
  </si>
  <si>
    <t>Office supplies at Fiji</t>
  </si>
  <si>
    <t>Project management systems and information technology at Fiji</t>
  </si>
  <si>
    <t>Office Rent for PMU in Samoa</t>
  </si>
  <si>
    <t>Office setup cost in Samoa</t>
  </si>
  <si>
    <t>Office furniture setup cost in Samoa</t>
  </si>
  <si>
    <t>Office equipment and maintenance at Samoa</t>
  </si>
  <si>
    <t>Office equipment at Samoa</t>
  </si>
  <si>
    <t>Office supplies at Samoa</t>
  </si>
  <si>
    <t>Project management systems and information technology at Samoa</t>
  </si>
  <si>
    <t>Vehicle in Samoa</t>
  </si>
  <si>
    <t>Office Rent for PMU in Vanuatu</t>
  </si>
  <si>
    <t>Office setup cost in Vanuatu</t>
  </si>
  <si>
    <t>Office furniture setup cost in Vanuatu</t>
  </si>
  <si>
    <t>Office equipment and maintenance at Vanuatu</t>
  </si>
  <si>
    <t>Office equipment at Vanuatu</t>
  </si>
  <si>
    <t>Office supplies at Vanuatu</t>
  </si>
  <si>
    <t>Project management systems and information technology at Vanuatu</t>
  </si>
  <si>
    <t>Vehicle in Vanuatu</t>
  </si>
  <si>
    <t>Office Rent for PMU in Tonga</t>
  </si>
  <si>
    <t>Office setup cost in Tonga</t>
  </si>
  <si>
    <t>Office furniture setup cost in Tonga</t>
  </si>
  <si>
    <t xml:space="preserve">Office equipment and maintenance at Tonga </t>
  </si>
  <si>
    <t xml:space="preserve">Office equipment at Tonga </t>
  </si>
  <si>
    <t>Office supplies at Tonga</t>
  </si>
  <si>
    <t>Project management systems and information technology at Tonga</t>
  </si>
  <si>
    <t>Vehicle in Tonga</t>
  </si>
  <si>
    <t>Annual Sub-Totals</t>
  </si>
  <si>
    <t>Reference</t>
  </si>
  <si>
    <t>Detailed budget notes</t>
  </si>
  <si>
    <t>Calculations and references</t>
  </si>
  <si>
    <t>The staffing list with details of staff days for each activity (Part A) is in the Staff Activity Breakdown tab and staff support costs (Part B) included.  This tab includes the days, daily staff rates and total salary costs (Part C) for every activity which links directly to each of these number references.  It should be noted that there are EE staff included in the project and government staff are all project funded new roles that will be embedded within government areas.  Any existing government staff have been added as part of the In kind support from the National Governments. All roles have factored in a 5% yearly unit cost increment from year 2 onwards.</t>
  </si>
  <si>
    <t>Refer to Staff Activity Breakdown Tab</t>
  </si>
  <si>
    <t>A2</t>
  </si>
  <si>
    <t xml:space="preserve">Regional - </t>
  </si>
  <si>
    <t>Travel cost for 3 regional staff members (from Team Leader, CRRA Expert, MEL, IKM, ESS/Gender Specialist) to the 3 countries to participate in national consultation / sensitization meetings for establishing CRRA multi-working group over a visit of 2 weeks to each country (one week for consultations and setting up of CRRA; and one week for project site selection)</t>
  </si>
  <si>
    <t>Cost per unit</t>
  </si>
  <si>
    <t>No. of staffs</t>
  </si>
  <si>
    <t>No. of units</t>
  </si>
  <si>
    <t>Round Flight trip from Fiji (Suva) to Samoa (Apia) @ USD</t>
  </si>
  <si>
    <t>per flight round trip</t>
  </si>
  <si>
    <t xml:space="preserve">Per diem in Samoa @ USD </t>
  </si>
  <si>
    <t>per diem</t>
  </si>
  <si>
    <t xml:space="preserve">Accomodation in Samoa @ USD </t>
  </si>
  <si>
    <t>per night</t>
  </si>
  <si>
    <t xml:space="preserve">Round Flight trip from Fiji (Suva) to Vanuatu (Port Vila) @ USD </t>
  </si>
  <si>
    <t xml:space="preserve">Per diem in Vanuatu @ USD </t>
  </si>
  <si>
    <t xml:space="preserve">Accomodation in Vanuatu @ USD </t>
  </si>
  <si>
    <t xml:space="preserve">Round Flight trip from Fiji (Suva) to Tonga (Nukualofa) @ USD </t>
  </si>
  <si>
    <t xml:space="preserve">Per diem in Tonga @ USD </t>
  </si>
  <si>
    <t xml:space="preserve">Accomodation in Tonga @ USD </t>
  </si>
  <si>
    <t>Estimated Total</t>
  </si>
  <si>
    <t>A3</t>
  </si>
  <si>
    <t>Initial convening and workshop of CRRA will be held in each country</t>
  </si>
  <si>
    <t xml:space="preserve">Samoa - </t>
  </si>
  <si>
    <t>Venue hire</t>
  </si>
  <si>
    <t>per day</t>
  </si>
  <si>
    <t>Workshop cost</t>
  </si>
  <si>
    <t>Fooding and other arrangements</t>
  </si>
  <si>
    <t>per pax</t>
  </si>
  <si>
    <t>Transportation cost (fuel)</t>
  </si>
  <si>
    <t xml:space="preserve">Vanuatu - </t>
  </si>
  <si>
    <t xml:space="preserve">Tonga - </t>
  </si>
  <si>
    <t>A4</t>
  </si>
  <si>
    <t>4 PMU staff travel domestically within Samoa over 2 weeks (for project site selection)</t>
  </si>
  <si>
    <t>Transportation cost (fuel for 2 vehicles)</t>
  </si>
  <si>
    <t>Per diem in Samoa @ USD 200 for 4 staff for 2 weeks</t>
  </si>
  <si>
    <t>4 PMU staff travel domestically within Vanuatu over 2 weeks (for project site selection)</t>
  </si>
  <si>
    <t>Per diem in Vanuatu @ USD 215 for 4 staff for 2 weeks</t>
  </si>
  <si>
    <t>4 PMU staff travel domestically within Tonga over 2 weeks ( for project site selection)</t>
  </si>
  <si>
    <t>Per diem in Tonga @ USD 169 for 4 staff for 2 weeks</t>
  </si>
  <si>
    <t>A5</t>
  </si>
  <si>
    <t>4 day regional training for CRRA Working Groups from each country held in Suva, Fiji. Select members of Regional PMU and each National PMU team will be attending these sessions  It is estimated that 50 pax will attend these workshops</t>
  </si>
  <si>
    <t>Venue hire @ USD</t>
  </si>
  <si>
    <t>Fooding and other arrangements (USD 10 for morning tea, USD 10 for afternoon tea, USD 15 for lunch)</t>
  </si>
  <si>
    <t>A6</t>
  </si>
  <si>
    <t>8 CRRA working group/ National PMU staff travel from Samoa to Fiji for in-depth training session</t>
  </si>
  <si>
    <t>Round Flight trip from Samoa (Apia) to Fiji (Suva) @ USD</t>
  </si>
  <si>
    <t xml:space="preserve">Per diem in Fiji @ USD </t>
  </si>
  <si>
    <t xml:space="preserve">Accomodation in Fiji @ USD </t>
  </si>
  <si>
    <t xml:space="preserve">8 CRRA working group/ National PMU staff travel from Vanuatu to Fiji for in-depth training session </t>
  </si>
  <si>
    <t xml:space="preserve">Round Flight trip from Vanuatu (Port Vila) to Fiji (Suva) @ USD </t>
  </si>
  <si>
    <t xml:space="preserve">8 CRRA working group/ National PMU staff travel from Tonga to Fiji for in-depth training session </t>
  </si>
  <si>
    <t xml:space="preserve">Round Flight trip from Tonga (Nukualofa) to Fiji (Suva) @ USD </t>
  </si>
  <si>
    <t>It is estimated that an International advisory group team of 6 will travel to Fiji to participate/ lead the in-depth regional training of the CRRA Working Groups</t>
  </si>
  <si>
    <t xml:space="preserve">Round Flight trip from Europe (London) to Fiji (Suva) @ USD </t>
  </si>
  <si>
    <t xml:space="preserve">International Consultancy fees </t>
  </si>
  <si>
    <t>A8</t>
  </si>
  <si>
    <t>Travel cost for 4 regional staff members (Team Leader, CRRA Expert, MEL, ESS/Gender Specialist) to the 3 countries to support CRRA guidelines and CRRA Working Group over a visit of 1 week to each country</t>
  </si>
  <si>
    <t>A9</t>
  </si>
  <si>
    <t xml:space="preserve">Domestic travel for CRRA  working group members (those not located in the capital) every 6 months to prepare and update the CRRA Guidelines </t>
  </si>
  <si>
    <t xml:space="preserve">In Samoa - </t>
  </si>
  <si>
    <t>Domestic travel in Samoa</t>
  </si>
  <si>
    <t>per person</t>
  </si>
  <si>
    <t>Per diem in Samoa</t>
  </si>
  <si>
    <t>Accomodation in Samoa</t>
  </si>
  <si>
    <t xml:space="preserve">In Vanuatu - </t>
  </si>
  <si>
    <t>Domestic travel in Vanuatu</t>
  </si>
  <si>
    <t>Per diem in Vanuatu</t>
  </si>
  <si>
    <t>Accomodation in Vanuatu</t>
  </si>
  <si>
    <t xml:space="preserve">In Tonga - </t>
  </si>
  <si>
    <t>Domestic travel in Tonga</t>
  </si>
  <si>
    <t>Per diem in Tonga</t>
  </si>
  <si>
    <t>Accomodation in Tonga</t>
  </si>
  <si>
    <t>A10</t>
  </si>
  <si>
    <t xml:space="preserve">It is estimated that the working group will meet half yearly to review and finalize the CRRA guidelines. Cost of conducting the half yearly reviews </t>
  </si>
  <si>
    <t>No. of pax</t>
  </si>
  <si>
    <t>Transportation cost (vehicle fuel)</t>
  </si>
  <si>
    <t>A11</t>
  </si>
  <si>
    <t>An annual meeting of all three CRRA Working Groups (6 team members from each country) will be held with regional project team (6 team members from regional PMU) to share their learning and review the progress across the regional project.</t>
  </si>
  <si>
    <t>Local transport</t>
  </si>
  <si>
    <t>A12</t>
  </si>
  <si>
    <t>4 staff travel to Fiji for attending the annual meeting to share learning and review progress</t>
  </si>
  <si>
    <t>See Staff activity breakdown</t>
  </si>
  <si>
    <t>3 International consultants will be hired to review CRRA guidelines and baseline report for 20 days each. Each international consultant will travel once to one of the 3 countries for 10 days and then work for 10 days remotely. Local consultants will support on the ground for 20 days. Based on these consultations and feedback on the baseline assessment results, the CRRA guidelines will be finalized. The analysis of baseline assessment will be done by CRRA technical team inclusive of R4D Adviser and POETCom TAPE team.</t>
  </si>
  <si>
    <t>International Consultancy fees</t>
  </si>
  <si>
    <t>3 national consultants will be hired to review CRRA guidelines and baseline report for 20 days each. Each international consultant will travel once to one of the 3 countries for 10 days and then work for 10 days remotely. Local consultants will support the international consultants hired to review the CRRA guidelines on the ground for 20 days. Based on these consultations and feedback on the baseline assessment results, the CRRA guidelines will be finalized. The analysis of baseline assessment will be done by CRRA technical team inclusive of R4D Adviser and POETCom TAPE team.</t>
  </si>
  <si>
    <t>Local Consultancy fees</t>
  </si>
  <si>
    <t xml:space="preserve">Each of the 3 international consultants will travel once to one of the 3 countries for 10 days from various home stations  (London used as estimated cost). </t>
  </si>
  <si>
    <t>Airfare for international consultants round trip from London to Apia</t>
  </si>
  <si>
    <t>Per diem in Apia</t>
  </si>
  <si>
    <t>Accomodation in Apia</t>
  </si>
  <si>
    <t>Airfare for international consultants round trip from London to Port Vila</t>
  </si>
  <si>
    <t>Per diem in Port Vila</t>
  </si>
  <si>
    <t>Accomodation in Port Vila</t>
  </si>
  <si>
    <t>Airfare for international consultants round trip from London to Nukualofa</t>
  </si>
  <si>
    <t>Per diem in Nukualofa</t>
  </si>
  <si>
    <t>Accomodation in Nukualofa</t>
  </si>
  <si>
    <t>Domestic travel for each local consultant in Samoa</t>
  </si>
  <si>
    <t>Domestic travel for each local consultant in Vanuatu</t>
  </si>
  <si>
    <t>Domestic travel for each local consultant in Tonga</t>
  </si>
  <si>
    <t xml:space="preserve">The finalised CRRA Guidelines and indigenous practices report will be published in each of the 3 countries. </t>
  </si>
  <si>
    <t>No. of unit</t>
  </si>
  <si>
    <t>Publication cost</t>
  </si>
  <si>
    <t>It is estimated that for the Designing of the training module and Development and translation of CRRA training packages (soils, P&amp;D, etc.) local consultants will be hired for a period of 30 days</t>
  </si>
  <si>
    <t>No.of units</t>
  </si>
  <si>
    <t xml:space="preserve">An an adult education specialist will be hired to develop training modules for all 3 countries. This specialist would provide additional local facilitation support. </t>
  </si>
  <si>
    <t>It is estimated that 2 TOT trainings will be held each year (refresher trainings) in each of the 3 countries. It is estimated that 35 participants would attend these trainings in each country per session.</t>
  </si>
  <si>
    <t>No.of pax</t>
  </si>
  <si>
    <t>Workshop cost including local transport arrangements</t>
  </si>
  <si>
    <t>Regional SPC Staff travel 1 time per year to provide backup technical support for a period of 2 weeks at any one time. These trainings can include the participation of CRRA expert, MEL, Soil Tech, Agronomy, PHC, Land use/Agroforestry, TAPE Expert</t>
  </si>
  <si>
    <t>Round Flight trip from Fiji (Suva) to Samoa / Vanuatu / Tonga</t>
  </si>
  <si>
    <t>Per diem in Samoa / Vanuatu / Tonga</t>
  </si>
  <si>
    <t>Accomodation in Samoa / Vanuatu / Tonga</t>
  </si>
  <si>
    <t>National Staff travel to provinces in each country to attend the ToT trainings</t>
  </si>
  <si>
    <t>Domestic travel</t>
  </si>
  <si>
    <t xml:space="preserve">Per diem in Samoa </t>
  </si>
  <si>
    <t xml:space="preserve">Accomodation in Samoa </t>
  </si>
  <si>
    <t xml:space="preserve">Per diem in Vanuatu </t>
  </si>
  <si>
    <t>A24</t>
  </si>
  <si>
    <t>20 day Intensive training on financial management practices, value addition activities (CRRA),  scaling up and improving market access, and support / inputs for Business Plan Preparation will be provided to the approx 40 faremrs per session in each country through training workshops. SPC to provide technical expertise input for these trainings. Budget includes travel costs for national PMU's participation. Training to be carried out in provinces, so no accomodation for participants required. There will be 4 training sessions every year from Y2 to Y4 in each country.</t>
  </si>
  <si>
    <t xml:space="preserve">Arrangement cost for 1 session hosting 50 people at 25 USD, venue hire for 20 days (at the province level and/or in capital). </t>
  </si>
  <si>
    <t>No.of Pax</t>
  </si>
  <si>
    <t xml:space="preserve">Fooding arrangements </t>
  </si>
  <si>
    <t>Local Transport cost</t>
  </si>
  <si>
    <t>A25</t>
  </si>
  <si>
    <t>This travel is now covered under combined trip - see A22 .</t>
  </si>
  <si>
    <t>A26</t>
  </si>
  <si>
    <t>Annual Farmer group level workshops will be held for extending support in Business Plan Preparation by the farmers. This activity targets around 90 farmers in each country (10-15 farmers at each province, so 30 farmers each year from Y2-Y4). The workshop will span over 2-3 days. The workshops will be carried out in provinces, so no accomodation for participants required.</t>
  </si>
  <si>
    <t>A27</t>
  </si>
  <si>
    <t xml:space="preserve">This activity is now combined under A22 - there is a local budget provision for each staff under A22. </t>
  </si>
  <si>
    <t>A29</t>
  </si>
  <si>
    <r>
      <t xml:space="preserve">Trainings will be imparted to agri-businesses to build understanding of the CRRA benefits, to develop business plans, and to do sensitization drives for companies in each country. It is estimated that 50 participants will be trained per country per year (years 2-4). The training workshop will span over </t>
    </r>
    <r>
      <rPr>
        <sz val="11"/>
        <color rgb="FFFF0000"/>
        <rFont val="Calibri"/>
        <family val="2"/>
        <scheme val="minor"/>
      </rPr>
      <t>10 days</t>
    </r>
    <r>
      <rPr>
        <sz val="11"/>
        <rFont val="Calibri"/>
        <family val="2"/>
        <scheme val="minor"/>
      </rPr>
      <t xml:space="preserve">, held in national capital. Assumed that companies will cover their own travel to participate. National project staff travel not required as they are based in capital. </t>
    </r>
  </si>
  <si>
    <t>A31</t>
  </si>
  <si>
    <t xml:space="preserve">2 day Interface workshops (in provincies) will be conducted between farmers and companies at province level every year in each country. Transport costs to cover farmers/ national staff. </t>
  </si>
  <si>
    <t>Vanuatu -</t>
  </si>
  <si>
    <t>2 day National workshops/ consultants each year to discuss policy enablers for CRRA will be held in each country. It is estimated that 20 participants per country will attend these workshops</t>
  </si>
  <si>
    <t xml:space="preserve">An external consultancy agency will be hired for carrying out the cost benefit analysis and preparing the road map. Costs covers the consultancy providing technical assistance to each government each year. </t>
  </si>
  <si>
    <t>Consultancy fees</t>
  </si>
  <si>
    <t>per review</t>
  </si>
  <si>
    <t xml:space="preserve">Policy outputs, such as roadmaps (3), will be prepared and published in each country - no separate budget line required. Covered under A17. </t>
  </si>
  <si>
    <t>National PMU will be carrying out formal consultation with each community at the start, mid-way and end of the project (years 1, 3, 5), assuming there are 30 communities (2 leading farmers per community) across 2-3 provinces (that is 10-15 pax per province) in each country. In years 2 and 4, informal engagement will be done via extension workers and project technical officers.</t>
  </si>
  <si>
    <t>Per diem for staff travelling to provinces</t>
  </si>
  <si>
    <t>Accomodation for staff travelling to provinces</t>
  </si>
  <si>
    <t>Transportation cost</t>
  </si>
  <si>
    <t>per event</t>
  </si>
  <si>
    <t>Community level engagement meetings will be held to engage with the local government in Y1. This will help structure and integrate the project activities within the community / provincial plans as appropriate. Travel for CRRA experts is covered in A2 and travel for national PMUs is covered in B2.</t>
  </si>
  <si>
    <t>Cultural protocols</t>
  </si>
  <si>
    <t>Transportation costs (domestic)</t>
  </si>
  <si>
    <t>B5</t>
  </si>
  <si>
    <t>An initial convening of leading farmers will be done through 3-day workshops in 2-3 provinces in each country  (7 locations across project). 20 leading farmers will be attending these workshops from each country, plus 10 facilitators/ staff. Transport covers farmers costs - assuming accomodation not required. National project staff travel and participation covered in B8.</t>
  </si>
  <si>
    <t>Tonga -</t>
  </si>
  <si>
    <t>B6</t>
  </si>
  <si>
    <t>No additional travel budget required as there will be experts in country and support will be given when the team travel as a group mission</t>
  </si>
  <si>
    <t>A consultancy agency is to be hired to prepare integrated training, piloting, monitoring plan and materials, inclusive of GRMs, specific for each lead farmer, for adopting and monitoring benefits of CRRA practices (around 25 days of work at $600)</t>
  </si>
  <si>
    <t>B8</t>
  </si>
  <si>
    <t>3 day Training and Refresher trainings will be held every year for the selected 20 lead farmers in each country across 7 sites. Assuming 4 facilitators/ staff, and transportation covers farmers costs (accomodation not required). Travel of ToT/ PMU to implement training covered in B11</t>
  </si>
  <si>
    <t>B9</t>
  </si>
  <si>
    <t xml:space="preserve">Technical team will travel from SPC to each of the 7 provinces across the 3 countries once a year to extend their support and carry out the refresher course held in B8 for the lead farmers. This includes planning M&amp;E and supporting training during these trips. </t>
  </si>
  <si>
    <t>B10</t>
  </si>
  <si>
    <t>3 day ToT trainers interaction with demonstration farmers in the form on-farm trainings will be carried out every quarter over 20 farm sites in each country. Training will include GRM awareness-raising, PSEAH procedures. Travel of ToT/ PMU to implement training covered in B11</t>
  </si>
  <si>
    <t>per site</t>
  </si>
  <si>
    <t>Transportation costs</t>
  </si>
  <si>
    <t>B11</t>
  </si>
  <si>
    <t>These are the quarterly travel costs required for 4 ToT trainers/ project staff to travel domestically to carry out on-farm and provincial level trainings every quarter to each of the 20 farm sites in each country and collect data from field for input into project datasheet</t>
  </si>
  <si>
    <t>Domestic travel cost</t>
  </si>
  <si>
    <t>per trip</t>
  </si>
  <si>
    <t>Per diem at the island</t>
  </si>
  <si>
    <t>Accomodation cost at the island</t>
  </si>
  <si>
    <t>Consultancy cost</t>
  </si>
  <si>
    <t>An external agency will be hired to prepare information material explaining scope and application process for the Farmer Support Programme and guidance on ESS screening and monitoring, including translation and printing costs</t>
  </si>
  <si>
    <t xml:space="preserve">Samoa / Vanuatu / Tonga - </t>
  </si>
  <si>
    <t>Inputs/ equipment costs provided to the 20 lead farmers (in form of inputs such as tools, equipment, labour costs) across 20 sites in each country. 10 sites will be targetted for input distribution in the first year and another 10 in the second year</t>
  </si>
  <si>
    <t>Estimated average inputs required per lead farmer  - Samoa</t>
  </si>
  <si>
    <t>per site/ farmer</t>
  </si>
  <si>
    <t>Estimated average inputs required per lead farmer  - Vanuatu</t>
  </si>
  <si>
    <t>Estimated average inputs required per lead farmer  - Tonga</t>
  </si>
  <si>
    <t xml:space="preserve">The total farmer support programme will cover approximately 10,000,000 USD worth of inputs per country, of which 600,000 is assumed will cover lead farmer inputs required (see previous assumption). The remaining is budgeted as a lump sump available across the three countries. It is assumed the distribution of the inputs/equipments will happen from Y3 onwards. Training on the use of this equipment is covered under trainings under Activity 2.1.2 and 2.1.4. This will be a 2 day training that will be imparted to the farmers on how to use the inputs such as tools and equipments. </t>
  </si>
  <si>
    <t>Total funds available for equipment/ inputs under FSP - Samoa</t>
  </si>
  <si>
    <t>per programme</t>
  </si>
  <si>
    <t>Total funds available for equipment/ inputs under FSP - Vanuatu</t>
  </si>
  <si>
    <t>Total funds available for equipment/ inputs under FSP - Tonga</t>
  </si>
  <si>
    <t>A tentative list of equipments that would be purchased under this budget item for FSP and their estimated costs are:</t>
  </si>
  <si>
    <t>No.of targeted Households</t>
  </si>
  <si>
    <t>Saplings</t>
  </si>
  <si>
    <t>per sapling</t>
  </si>
  <si>
    <t>HH</t>
  </si>
  <si>
    <t>Additional Labour cost</t>
  </si>
  <si>
    <t>per unit</t>
  </si>
  <si>
    <t>Grass cutters</t>
  </si>
  <si>
    <t xml:space="preserve">Organic certification costs </t>
  </si>
  <si>
    <t xml:space="preserve">Drip irrigation systems </t>
  </si>
  <si>
    <t xml:space="preserve">Rainwater harvesting systems </t>
  </si>
  <si>
    <t xml:space="preserve">Solar dryers </t>
  </si>
  <si>
    <t xml:space="preserve">Solar freezers </t>
  </si>
  <si>
    <t xml:space="preserve">Solar refrigerators </t>
  </si>
  <si>
    <t>Tunnel Plastic greenhouses</t>
  </si>
  <si>
    <t>Farm implements and tools</t>
  </si>
  <si>
    <t>Composting material</t>
  </si>
  <si>
    <t>per acre</t>
  </si>
  <si>
    <t>Fencing material</t>
  </si>
  <si>
    <t>B16</t>
  </si>
  <si>
    <t xml:space="preserve">Open farm workshops will be held in each country in year 3 and year 4. These will be in the form of promotion sites for CRRA work in each country, e.g. Samoa and their district uluai seleselega, agriculture shows for countries  (aiming to reach 150 farmers each). </t>
  </si>
  <si>
    <t xml:space="preserve">Workshop cost </t>
  </si>
  <si>
    <t>Honorarium will be paid to lead farmers for showcasing their work to the wider network of farmers (targeting the 60 lead farmers, but dependent on the training required by all other farmers benefiting from peer-to-peer learning). The honorarium will be paid at 200 USD per day to the lead farmer for a total of 30 days in a year (being 10 days per workshop). A total of 30 lead farmers will be paid (being 10 lead farmers per country) per year.</t>
  </si>
  <si>
    <t>No. of lead farmers</t>
  </si>
  <si>
    <t>Honorarium per lead farmer per year</t>
  </si>
  <si>
    <t>Training materials will be prepared and designed by the PMU staff. These will be printed and published in each country for dessimination of information</t>
  </si>
  <si>
    <t>Lumpsum</t>
  </si>
  <si>
    <t>B19</t>
  </si>
  <si>
    <t>Quarterly Targeted on-farm training sessions (4 in each quarter) will be carried out Y2 onwards in each country. These will be in the form of 5-day sessions that will be carried out in different communities within the provinces for focussed training of the farmers. The cost is per province workshop.</t>
  </si>
  <si>
    <t>Fooding arrangements</t>
  </si>
  <si>
    <t>Local transport cost to site</t>
  </si>
  <si>
    <t>B20</t>
  </si>
  <si>
    <t>No additional travel budget required as covered under B9</t>
  </si>
  <si>
    <t>B21</t>
  </si>
  <si>
    <t>Domestic travel for 4 national PMU staff members to reach the sites for targeted on-farm training that will be held across the 7 islands of the 3 countries</t>
  </si>
  <si>
    <t>No. of staff</t>
  </si>
  <si>
    <t>No. of days</t>
  </si>
  <si>
    <t>B23</t>
  </si>
  <si>
    <t xml:space="preserve">An external communication agency will be hired to prepare the learning cases documentation and disseminate knowledge products to promote wider adoption and replication of CRRA practices. This includes translation in local languages and printing costs. </t>
  </si>
  <si>
    <t>B24</t>
  </si>
  <si>
    <t>An external communication agency will be hired to develop and update dedicated webpages on existing national websites and the SPC website to showcase experience</t>
  </si>
  <si>
    <t>B26</t>
  </si>
  <si>
    <t>An external agency will be hired to review the current app design, re-develop and pilot the revised app ($700/day for 30 days per country)</t>
  </si>
  <si>
    <t>B27</t>
  </si>
  <si>
    <t>An external agency will be hired to develop and implement a sustainability plan for each app</t>
  </si>
  <si>
    <t>B29</t>
  </si>
  <si>
    <t>An external agency will be hired to carry out prototype designing and piloting for the monitoring system and for developing monitoring protocols for technical requirements</t>
  </si>
  <si>
    <t>Procurement of monitoring tools and equipment to support in-country capacity needs for monitoring system</t>
  </si>
  <si>
    <t>Tablets for SPC</t>
  </si>
  <si>
    <t>per tablet</t>
  </si>
  <si>
    <t>GPS for SPC</t>
  </si>
  <si>
    <t>per GPS</t>
  </si>
  <si>
    <t>Soil kits</t>
  </si>
  <si>
    <t>per kit</t>
  </si>
  <si>
    <t>Soil augers</t>
  </si>
  <si>
    <t>Pest and disease kits</t>
  </si>
  <si>
    <t>Soil Field consumables</t>
  </si>
  <si>
    <t>Lab consumables</t>
  </si>
  <si>
    <t>B31</t>
  </si>
  <si>
    <t xml:space="preserve">2 week Training of project staff and stakeholders (MEL and Communication teams from each country involved in the project) on monitoring system in each country in capital </t>
  </si>
  <si>
    <t>Venue hire and workshop costs</t>
  </si>
  <si>
    <t>Local transport cost</t>
  </si>
  <si>
    <t>B32</t>
  </si>
  <si>
    <t>2 day consultation workshops across all 3 countries, with farmers/ government throughout the design and roll-out of the monitoring system</t>
  </si>
  <si>
    <t>B33</t>
  </si>
  <si>
    <t>5-day training workshops per year will be carried out for staff from ministries to use the farm production monitoring tool, from Year 2 onwards</t>
  </si>
  <si>
    <t xml:space="preserve">No additional travel budget required as covered in B9. </t>
  </si>
  <si>
    <t>B35</t>
  </si>
  <si>
    <t>An external agency will be hired to carry out a feasibility study to further develop the Pacific Soils portal and transfer the portal for SPC to host so that all countries can access it.</t>
  </si>
  <si>
    <t>B37</t>
  </si>
  <si>
    <t>A Regional SPC's Pacific Agricultural week will be held at Tonga. This event will be organized by the PMU (lumpsum cost)</t>
  </si>
  <si>
    <t>A National workshop will be held at country capital. This event will be organized by the PMU (lumpsum cost)</t>
  </si>
  <si>
    <t>B38</t>
  </si>
  <si>
    <t>2 day National Annual workshop will be carried out in each country</t>
  </si>
  <si>
    <t>Fooding arrangements for 200 pax</t>
  </si>
  <si>
    <t>B39</t>
  </si>
  <si>
    <t>Travel for 2 SPC regional team (Director, # Project Leader) to participate in and attend the National Annual Workshop in each country</t>
  </si>
  <si>
    <t>B40</t>
  </si>
  <si>
    <t>Domestic travel for 25 paticipants to reach the national capital and attend the national workshop in each country</t>
  </si>
  <si>
    <t>per ferry</t>
  </si>
  <si>
    <t>B41</t>
  </si>
  <si>
    <t xml:space="preserve">Consultancy cost covered under budget in B23 and B24. </t>
  </si>
  <si>
    <t>Equipment will be procured in Y1 to help in the communication campaign</t>
  </si>
  <si>
    <t>Lumpsum cost</t>
  </si>
  <si>
    <t>B43</t>
  </si>
  <si>
    <t xml:space="preserve">Regional workshop on project delivery will be held in Fiji </t>
  </si>
  <si>
    <t>Fooding arrangements for 100 pax</t>
  </si>
  <si>
    <t>B44</t>
  </si>
  <si>
    <t>10 National staff will travel to Fiji to attend the regional workshop</t>
  </si>
  <si>
    <t xml:space="preserve">Round Flight trip to Fiji </t>
  </si>
  <si>
    <t>Per diem at Fiji</t>
  </si>
  <si>
    <t>Accomodation cost at Fiji</t>
  </si>
  <si>
    <t>B45</t>
  </si>
  <si>
    <t>A high quality paper will be published with the help of college students. An honorarium will be paid for 10 students per country</t>
  </si>
  <si>
    <t>No. of student</t>
  </si>
  <si>
    <t>Honorarium to students</t>
  </si>
  <si>
    <t>C1</t>
  </si>
  <si>
    <t xml:space="preserve">In-depth studies to support the inception phase, baseline validation and implementation of project. </t>
  </si>
  <si>
    <t>Provision of technical advice by 6 SPC staff on baseline assessment using TAPE and other baseline assessment tools. The SPC staff will provide support to the baseline assessment for 2 weeks in each country. TAPE will be used on 20 selected lead farmers in each country. Baseline will assess the farmers knowledge about the app, farmers perception on CRRA, and gender specific information in the project sites</t>
  </si>
  <si>
    <t>Airfare, Per diem and Accomodation in 3 countries (Refer A2)</t>
  </si>
  <si>
    <t>Transportation</t>
  </si>
  <si>
    <t>Estimated sub-total</t>
  </si>
  <si>
    <t>An external professional consultancy agency will be hired to make an in-depth study of value chains/ CRRA baseline</t>
  </si>
  <si>
    <t>No. of countries</t>
  </si>
  <si>
    <t>Lumpsum per review</t>
  </si>
  <si>
    <t>A training needs assessment will be made by an external independent consultancy agency. This will include assessment of ESS, GEDSI, and SEAH training requirements. SPC will be providing techinal advice to the selected agency</t>
  </si>
  <si>
    <t>A needs assessment will be made by an external independent consultancy agency in each country</t>
  </si>
  <si>
    <t>C2</t>
  </si>
  <si>
    <t>In-depth studies to support the mid-term review and final evaluation of project</t>
  </si>
  <si>
    <r>
      <t>An external agency will be hired to carr</t>
    </r>
    <r>
      <rPr>
        <sz val="11"/>
        <rFont val="Calibri"/>
        <family val="2"/>
        <scheme val="minor"/>
      </rPr>
      <t>y out in-depth studies to support</t>
    </r>
    <r>
      <rPr>
        <sz val="11"/>
        <color theme="1"/>
        <rFont val="Calibri"/>
        <family val="2"/>
        <scheme val="minor"/>
      </rPr>
      <t xml:space="preserve"> Independent Mid-term review and final evaluation of Farmer Support Programme, including considerations of ESS compliance and implementation of the ESAP, GAAP and SEP</t>
    </r>
  </si>
  <si>
    <t>C3</t>
  </si>
  <si>
    <t>Travel by 4 SPC regional staff travel to support M&amp;E activities and for providing inputs in the Mid-term review (CRRA Lead, ESS/Gender Specialist, MEL and R4D) for 2 weeks (1 week for mid-term review and 1 week for final evaluation)</t>
  </si>
  <si>
    <t>Local transportation cost</t>
  </si>
  <si>
    <t>C4</t>
  </si>
  <si>
    <t xml:space="preserve">Regional support will be provided under C3 travel costs. </t>
  </si>
  <si>
    <t>Travel for 4 National PMU team membrs to carry out M&amp;E activities over 1 week in each country every quarter year 2 onwards,  including monitoring of ESS compliance and implementation of the ESAP, GAAP and SEP</t>
  </si>
  <si>
    <t>Per diem at Samoa</t>
  </si>
  <si>
    <t>Accomodation cost at Samoa</t>
  </si>
  <si>
    <t>Per diem at Vanuatu</t>
  </si>
  <si>
    <t>Accomodation cost at Vanuatu</t>
  </si>
  <si>
    <t>Per diem at Tonga</t>
  </si>
  <si>
    <t>Accomodation cost at Tonga</t>
  </si>
  <si>
    <t>3 National Project Management Units will be set-up, 1 in each of the 3 countries of Samoa, Vanuatu and Tonga. Refer to Staff Activity Breakdown Tab for Project Management Costs staff list. 
1 Regional Project Management Unit will be set-up in Fiji. This PMU will consist of 6 staff members. Refer to Staff Activity Breakdown Tab for Project Management Costs staff list.</t>
  </si>
  <si>
    <t>Refer to Staff Activity Tab</t>
  </si>
  <si>
    <t>PM2</t>
  </si>
  <si>
    <t>A lumpsum has been assumed for Audit and Reporting expense</t>
  </si>
  <si>
    <t>PM3</t>
  </si>
  <si>
    <t>Cost of renting out office in the country</t>
  </si>
  <si>
    <t>In Fiji</t>
  </si>
  <si>
    <t>In Samoa</t>
  </si>
  <si>
    <t>In Vanuatu</t>
  </si>
  <si>
    <t>In Tonga</t>
  </si>
  <si>
    <t>PM4</t>
  </si>
  <si>
    <t>Office setup cost</t>
  </si>
  <si>
    <t>PMU setup cost in Fiji</t>
  </si>
  <si>
    <t xml:space="preserve">PMU setup cost in Samoa </t>
  </si>
  <si>
    <t>PMU setup cost in Vanuatu</t>
  </si>
  <si>
    <t xml:space="preserve">PMU setup cost in Tonga </t>
  </si>
  <si>
    <t>PM5</t>
  </si>
  <si>
    <t>Office equipment, maintenance and running costs</t>
  </si>
  <si>
    <t>PMU running costs in Fiji</t>
  </si>
  <si>
    <t xml:space="preserve">PMU running costs in Samoa </t>
  </si>
  <si>
    <t>PMU running cost in Vanuatu</t>
  </si>
  <si>
    <t xml:space="preserve">PMU running cost in Tonga </t>
  </si>
  <si>
    <t>PM6</t>
  </si>
  <si>
    <t>PM7</t>
  </si>
  <si>
    <t>PM8</t>
  </si>
  <si>
    <t>Purchase of 2 vehicles per country for the purpose of transportation of the project staff to field locations in each country</t>
  </si>
  <si>
    <t>Vehicles in Samoa</t>
  </si>
  <si>
    <t>per vehicle</t>
  </si>
  <si>
    <t>Vehicles in Vanuatu</t>
  </si>
  <si>
    <t>Vehicles in Tonga</t>
  </si>
  <si>
    <t>Running costs of Vehicle in Samoa</t>
  </si>
  <si>
    <t>Running costs of Vehicle in Vanuatu</t>
  </si>
  <si>
    <t>Running costs of Vehicle in Tonga</t>
  </si>
  <si>
    <t>Appendix 1</t>
  </si>
  <si>
    <t>Per diem rates</t>
  </si>
  <si>
    <t>In Apia, Samoa</t>
  </si>
  <si>
    <t>In Samoa (elsewhere)</t>
  </si>
  <si>
    <t>In Port Vila, Vanuatu</t>
  </si>
  <si>
    <t>In Vanuatu (elsewhere)</t>
  </si>
  <si>
    <t>In Nukualofa, Tonga</t>
  </si>
  <si>
    <t>In Tonga (elsewhere)</t>
  </si>
  <si>
    <t>In Nadi, Fiji</t>
  </si>
  <si>
    <t>In Suva, Fiji</t>
  </si>
  <si>
    <t>Appendix 2</t>
  </si>
  <si>
    <t>Accomodation rates</t>
  </si>
  <si>
    <t>In Samoa (Apia)</t>
  </si>
  <si>
    <t>In Vanuatu (Port Vila)</t>
  </si>
  <si>
    <t>In Tonga (Nukualofa)</t>
  </si>
  <si>
    <t>In Fiji ( Suva)</t>
  </si>
  <si>
    <t>Appendix 3</t>
  </si>
  <si>
    <t>Airfare rates</t>
  </si>
  <si>
    <t>Between Fiji and Samoa (Apia)</t>
  </si>
  <si>
    <t>per round trip</t>
  </si>
  <si>
    <t>Between Fiji and Vanuatu (Port Vila)</t>
  </si>
  <si>
    <t>Between Fiji and Tonga (Nukualofa)</t>
  </si>
  <si>
    <t>Between Fiji (Suva) and Fiji (Nadi)</t>
  </si>
  <si>
    <t>Between Europe (London) and Fiji</t>
  </si>
  <si>
    <t>Between Europe (London) and Samoa (Apia)</t>
  </si>
  <si>
    <t>Between Europe (London) and Vanuatu (Port Vila)</t>
  </si>
  <si>
    <t>Between Europe (London) and Tonga (Nukualofa)</t>
  </si>
  <si>
    <t>Cost of domestic travel</t>
  </si>
  <si>
    <t>Between Samoa (Apia) and other islands</t>
  </si>
  <si>
    <t>Between Vanuatu (Port Vila) and other islands</t>
  </si>
  <si>
    <t>Between Tonga (Nukualofa) and other islands</t>
  </si>
  <si>
    <t>Rate of Inflation</t>
  </si>
  <si>
    <t>No.of working days in a year</t>
  </si>
  <si>
    <t>(A) Staff days per activity</t>
  </si>
  <si>
    <t>Existing staff or New Hire?</t>
  </si>
  <si>
    <t>Managed by</t>
  </si>
  <si>
    <t>Funded by</t>
  </si>
  <si>
    <t>% Co-financing</t>
  </si>
  <si>
    <t>Annual Rate</t>
  </si>
  <si>
    <t>Daily Rate</t>
  </si>
  <si>
    <t>% of time dedicated</t>
  </si>
  <si>
    <t>Total no.of days for Component 1</t>
  </si>
  <si>
    <t>Activity 1.1.1 (A1)</t>
  </si>
  <si>
    <t>Activity 1.1.2 (A13)</t>
  </si>
  <si>
    <t>Activity 1.1.3 (A17)</t>
  </si>
  <si>
    <t>Output 1.1</t>
  </si>
  <si>
    <t>Activity 1.2.1 (A23)</t>
  </si>
  <si>
    <t>Activity 1.2.2 (A28)</t>
  </si>
  <si>
    <t>Activity 1.2.3 (A32)</t>
  </si>
  <si>
    <t>Output 1.2</t>
  </si>
  <si>
    <t>USD</t>
  </si>
  <si>
    <t>Component 1 Staffing and Consulting</t>
  </si>
  <si>
    <t>Senior Regional CRRA Expert</t>
  </si>
  <si>
    <t>New hire</t>
  </si>
  <si>
    <t>-</t>
  </si>
  <si>
    <t>Evidence, Evaluation and Learning Specialist</t>
  </si>
  <si>
    <t>Procurement  Officer</t>
  </si>
  <si>
    <t>Soils technician</t>
  </si>
  <si>
    <t>Agronomy technician</t>
  </si>
  <si>
    <t>Plant Health Clinic trainer</t>
  </si>
  <si>
    <t>ESS / Gender Officer</t>
  </si>
  <si>
    <t>Information and Knowledge Management Officer</t>
  </si>
  <si>
    <t>Research for Development Advisor</t>
  </si>
  <si>
    <t>Existing staff</t>
  </si>
  <si>
    <t>Incresae to 10%</t>
  </si>
  <si>
    <t>Sustainable Agriculture Expert</t>
  </si>
  <si>
    <t>Soil Scientist</t>
  </si>
  <si>
    <t>Added this in at 10%</t>
  </si>
  <si>
    <t>MEL Adviser</t>
  </si>
  <si>
    <t>ICKM Adviser</t>
  </si>
  <si>
    <t xml:space="preserve">Samoa Senior CRRA Expert </t>
  </si>
  <si>
    <t>NGov</t>
  </si>
  <si>
    <t xml:space="preserve">Samoa Research Expert </t>
  </si>
  <si>
    <t>Samoa Senior Technical Officers (3)</t>
  </si>
  <si>
    <t>Samoa Extension Workers (6)</t>
  </si>
  <si>
    <t xml:space="preserve">Vanuatu Senior CRRA Expert </t>
  </si>
  <si>
    <t xml:space="preserve">Vanuatu Research Expert </t>
  </si>
  <si>
    <t>Vanuatu Senior Technical Officers (3)</t>
  </si>
  <si>
    <t>Vanuatu Extension Workers (6)</t>
  </si>
  <si>
    <t>Vanuatu Department of Agriculture Principal Officer North</t>
  </si>
  <si>
    <t xml:space="preserve">Vanuatu Department of Agriculture Director </t>
  </si>
  <si>
    <t>Vanuatu Soil Agronomist (DARD)</t>
  </si>
  <si>
    <t>Vanuatu Kava Officer (DARD)</t>
  </si>
  <si>
    <t>Vanuatu PAO Penama</t>
  </si>
  <si>
    <t xml:space="preserve">Vanuatu PAO Sanma </t>
  </si>
  <si>
    <t xml:space="preserve">Tonga Senior CRRA Expert </t>
  </si>
  <si>
    <t xml:space="preserve">Tonga Research Expert </t>
  </si>
  <si>
    <t>Tonga Senior Technical Officers (3)</t>
  </si>
  <si>
    <t>Tonga Extension Workers (6)</t>
  </si>
  <si>
    <t>Tonga Accountant</t>
  </si>
  <si>
    <t>Tonga IT Officer</t>
  </si>
  <si>
    <t>Tonga Research Officer</t>
  </si>
  <si>
    <t>Tonga Technical Officer</t>
  </si>
  <si>
    <t>National Project Team Leader - Samoa</t>
  </si>
  <si>
    <t>M&amp;E and reporting Officer - Samoa</t>
  </si>
  <si>
    <t>Finance/ Administration  Officer - Samoa</t>
  </si>
  <si>
    <t>Procurement Officer - Samoa</t>
  </si>
  <si>
    <t>National Project Team Leader - Vanuatu</t>
  </si>
  <si>
    <t>M&amp;E and reporting Officer - Vanuatu</t>
  </si>
  <si>
    <t>Finance/ Administration  Officer - Vanuatu</t>
  </si>
  <si>
    <t>Procurement Officer - Vanuatu</t>
  </si>
  <si>
    <t>National Project Team Leader - Tonga</t>
  </si>
  <si>
    <t>M&amp;E and reporting Officer - Tonga</t>
  </si>
  <si>
    <t>Finance/ Administration  Officer - Tonga</t>
  </si>
  <si>
    <t>Procurement Officer - Tonga</t>
  </si>
  <si>
    <t>Project Team Leader</t>
  </si>
  <si>
    <t>Project Finance Specialist</t>
  </si>
  <si>
    <t>Project Assistant</t>
  </si>
  <si>
    <t>Total Days per activity</t>
  </si>
  <si>
    <t>Total no.of days for Component 2</t>
  </si>
  <si>
    <t>Activity 2.1.1 (B1)</t>
  </si>
  <si>
    <t>Activity 2.1.2 (B4)</t>
  </si>
  <si>
    <t>Activity 2.1.3 (B12)</t>
  </si>
  <si>
    <t>Activity 2.1.4 (B15)</t>
  </si>
  <si>
    <t>Output 2.1</t>
  </si>
  <si>
    <t>Activity 2.2.1 (B22)</t>
  </si>
  <si>
    <t>Activity 2.2.2 (B25)</t>
  </si>
  <si>
    <t>Activity 2.2.3 (B28)</t>
  </si>
  <si>
    <t>Activity 2.2.4 (B36)</t>
  </si>
  <si>
    <t>Output 2.2</t>
  </si>
  <si>
    <t>Component 2 Staffing and Consulting</t>
  </si>
  <si>
    <t>Senior CRRA Expert</t>
  </si>
  <si>
    <t>Procurement and Grants Officer</t>
  </si>
  <si>
    <t>Increased to 10% of all staff</t>
  </si>
  <si>
    <t>Pest and Disease Management Adviser</t>
  </si>
  <si>
    <t>Program Leader Sustainable Agriculture</t>
  </si>
  <si>
    <t>Total Days</t>
  </si>
  <si>
    <t>National Project Management Unit (Samoa)</t>
  </si>
  <si>
    <t>Ministry of Agriculture Director/ CEO</t>
  </si>
  <si>
    <t>NDA</t>
  </si>
  <si>
    <t>National Project Team Leader</t>
  </si>
  <si>
    <t>M&amp;E and reporting Officer</t>
  </si>
  <si>
    <t>Finance/ Administration  Officer</t>
  </si>
  <si>
    <t>Procurement Officer</t>
  </si>
  <si>
    <t>National Project Management Unit (Vanuatu)</t>
  </si>
  <si>
    <t>National Project Management Unit (Tonga)</t>
  </si>
  <si>
    <t>Regional Project Management Unit</t>
  </si>
  <si>
    <t>Director LRD</t>
  </si>
  <si>
    <t>Added in Karen's time at 5%</t>
  </si>
  <si>
    <t>Deputy Director</t>
  </si>
  <si>
    <t xml:space="preserve">Reduced to 10% time contribution </t>
  </si>
  <si>
    <t xml:space="preserve">Finance and Administration Adviser </t>
  </si>
  <si>
    <t>Legend</t>
  </si>
  <si>
    <t>Pacific Community (SPC)</t>
  </si>
  <si>
    <t>Green Climate Fund</t>
  </si>
  <si>
    <t xml:space="preserve">(B) Staff Activity Expenditure </t>
  </si>
  <si>
    <t>Partner Funding Breakdown</t>
  </si>
  <si>
    <t>GCF Financing Output 1.1</t>
  </si>
  <si>
    <t>SPC Co-Financing Output 1.1</t>
  </si>
  <si>
    <t>Tonga Ngov Co-Financing Output 1.1</t>
  </si>
  <si>
    <t>Vanuatu Ngov Co-Financing Output 1.1</t>
  </si>
  <si>
    <t>Samoa Ngov Co-Financing Output 1.1</t>
  </si>
  <si>
    <t>TOTAL Co-Financing</t>
  </si>
  <si>
    <t>GCF Financing Output 1.2</t>
  </si>
  <si>
    <t>SPC Co-Financing Output 1.2</t>
  </si>
  <si>
    <t>Tonga Ngov Co-Financing Output 1.2</t>
  </si>
  <si>
    <t>Vanuatu Ngov Co-Financing Output 1.2</t>
  </si>
  <si>
    <t>Samoa Ngov Co-Financing Output 1.2</t>
  </si>
  <si>
    <t>Component 1 Staffing</t>
  </si>
  <si>
    <t>Total Staff cost by activity and year</t>
  </si>
  <si>
    <t>Staff Cost funded by GCF - By country</t>
  </si>
  <si>
    <t>Check</t>
  </si>
  <si>
    <t>Staff Cost funded by GCF</t>
  </si>
  <si>
    <t>Staff Cost funded by AE</t>
  </si>
  <si>
    <t>Staff Cost funded by National Governments (Samoa)</t>
  </si>
  <si>
    <t>Staff Cost funded by National Governments (Vanuatu)</t>
  </si>
  <si>
    <t>Staff Cost funded by National Governments (Tonga)</t>
  </si>
  <si>
    <t>GCF Financing Output 2.1</t>
  </si>
  <si>
    <t>SPC Co-Financing Output 2.1</t>
  </si>
  <si>
    <t>Tonga Ngov Co-Financing Output 2.1</t>
  </si>
  <si>
    <t>Vanuatu Ngov Co-Financing Output 2.1</t>
  </si>
  <si>
    <t>Samoa Ngov Co-Financing Output 2.1</t>
  </si>
  <si>
    <t>GCF Financing Output 2.2</t>
  </si>
  <si>
    <t>SPC Co-Financing Output 2.2</t>
  </si>
  <si>
    <t>Tonga Ngov Co-Financing  Output 2.2</t>
  </si>
  <si>
    <t>Vanuatu Ngov Co-Financing Output 2.2</t>
  </si>
  <si>
    <t>Samoa Ngov Co-Financing Output 2.2</t>
  </si>
  <si>
    <t>Component 2 Staffing and Consultants</t>
  </si>
  <si>
    <t>GCF Financing PMU</t>
  </si>
  <si>
    <t>SPC Co-Financing PMU</t>
  </si>
  <si>
    <t>Tonga Ngov Co-Financing PMU</t>
  </si>
  <si>
    <t>Vanuatu Ngov Co-Financing PMU</t>
  </si>
  <si>
    <t>Samoa Ngov Co-Financing PMU</t>
  </si>
  <si>
    <t>Ngov Financed PMU (Samoa)</t>
  </si>
  <si>
    <t>M&amp;E and reporting officer</t>
  </si>
  <si>
    <t>GCF Financed PMU (Samoa)</t>
  </si>
  <si>
    <t>TOTAL National Staff PMC (Samoa)</t>
  </si>
  <si>
    <t>Ngov Financed PMU (Vanuatu)</t>
  </si>
  <si>
    <t>GCF Financed PMU (Vanuatu)</t>
  </si>
  <si>
    <t>TOTAL National Staff PMC (Vanuatu)</t>
  </si>
  <si>
    <t>Ngov Financed PMU (Tonga)</t>
  </si>
  <si>
    <t>GCF Financed PMU (Tonga)</t>
  </si>
  <si>
    <t>TOTAL National Staff PMC (Tonga)</t>
  </si>
  <si>
    <t xml:space="preserve">SPC Financed PMU </t>
  </si>
  <si>
    <t>GCF Financed PMU (Regional)</t>
  </si>
  <si>
    <t>TOTAL Regional Staff PMC</t>
  </si>
  <si>
    <t>TOTAL GCF Financed PMU (PMC)</t>
  </si>
  <si>
    <t>Total PMU Cost</t>
  </si>
  <si>
    <t>Total Project staff Summary</t>
  </si>
  <si>
    <t>Activity Staffing and Consultants</t>
  </si>
  <si>
    <t>Total Salary Cost</t>
  </si>
  <si>
    <t>`</t>
  </si>
  <si>
    <t>Regional PMU</t>
  </si>
  <si>
    <t>National PMU (Samoa)</t>
  </si>
  <si>
    <t>National PMU (Vanuatu)</t>
  </si>
  <si>
    <t>National PMU (Tonga)</t>
  </si>
  <si>
    <t>Total Staff Cost</t>
  </si>
  <si>
    <t xml:space="preserve">Activity 2.2.2 Develop / Upgrade and support the roll-out of farmer mobile phone apps in each country </t>
  </si>
  <si>
    <t xml:space="preserve">Activity 2.2.2: Further develop and support the roll-out of farmer mobile phone apps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</si>
</sst>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 #,##0.00_ ;_ * \-#,##0.00_ ;_ * &quot;-&quot;??_ ;_ @_ "/>
    <numFmt numFmtId="165" formatCode="_-* #,##0_-;\-* #,##0_-;_-* &quot;-&quot;??_-;_-@_-"/>
    <numFmt numFmtId="166" formatCode="0.0%"/>
    <numFmt numFmtId="167" formatCode="_ * #,##0_ ;_ * \-#,##0_ ;_ * &quot;-&quot;??_ ;_ @_ "/>
  </numFmts>
  <fonts count="28" x14ac:knownFonts="1">
    <font>
      <sz val="11"/>
      <color theme="1"/>
      <name val="Calibri"/>
      <family val="2"/>
      <scheme val="minor"/>
    </font>
    <font>
      <sz val="11"/>
      <color theme="1"/>
      <name val="Calibri"/>
      <family val="2"/>
      <scheme val="minor"/>
    </font>
    <font>
      <b/>
      <sz val="18"/>
      <color theme="1"/>
      <name val="Calibri"/>
      <family val="2"/>
      <scheme val="minor"/>
    </font>
    <font>
      <sz val="8"/>
      <name val="Calibri"/>
      <family val="2"/>
      <scheme val="minor"/>
    </font>
    <font>
      <b/>
      <sz val="11"/>
      <color theme="1"/>
      <name val="Calibri"/>
      <family val="2"/>
      <scheme val="minor"/>
    </font>
    <font>
      <b/>
      <u/>
      <sz val="11"/>
      <color theme="1"/>
      <name val="Calibri"/>
      <family val="2"/>
      <scheme val="minor"/>
    </font>
    <font>
      <b/>
      <sz val="18"/>
      <color rgb="FFFF0000"/>
      <name val="Calibri"/>
      <family val="2"/>
      <scheme val="minor"/>
    </font>
    <font>
      <b/>
      <sz val="11"/>
      <color rgb="FFFF3399"/>
      <name val="Calibri"/>
      <family val="2"/>
      <scheme val="minor"/>
    </font>
    <font>
      <sz val="11"/>
      <name val="Calibri"/>
      <family val="2"/>
      <scheme val="minor"/>
    </font>
    <font>
      <b/>
      <sz val="11"/>
      <name val="Calibri"/>
      <family val="2"/>
      <scheme val="minor"/>
    </font>
    <font>
      <sz val="10"/>
      <color theme="1"/>
      <name val="Calibri"/>
      <family val="2"/>
      <scheme val="minor"/>
    </font>
    <font>
      <sz val="9"/>
      <color rgb="FF808080"/>
      <name val="Arial"/>
      <family val="2"/>
    </font>
    <font>
      <b/>
      <sz val="9"/>
      <color rgb="FF24634F"/>
      <name val="Arial"/>
      <family val="2"/>
    </font>
    <font>
      <sz val="11"/>
      <color theme="4"/>
      <name val="Calibri"/>
      <family val="2"/>
      <scheme val="minor"/>
    </font>
    <font>
      <i/>
      <sz val="11"/>
      <color rgb="FF7F7F7F"/>
      <name val="Calibri"/>
      <family val="2"/>
      <scheme val="minor"/>
    </font>
    <font>
      <b/>
      <sz val="12"/>
      <color theme="9" tint="-0.249977111117893"/>
      <name val="Calibri"/>
      <family val="2"/>
      <scheme val="minor"/>
    </font>
    <font>
      <sz val="8.8000000000000007"/>
      <name val="Calibri"/>
      <family val="2"/>
    </font>
    <font>
      <b/>
      <sz val="12"/>
      <name val="Calibri"/>
      <family val="2"/>
      <scheme val="minor"/>
    </font>
    <font>
      <sz val="11"/>
      <color rgb="FFFF0000"/>
      <name val="Calibri"/>
      <family val="2"/>
      <scheme val="minor"/>
    </font>
    <font>
      <u/>
      <sz val="11"/>
      <color theme="1"/>
      <name val="Calibri"/>
      <family val="2"/>
      <scheme val="minor"/>
    </font>
    <font>
      <u/>
      <sz val="11"/>
      <name val="Calibri"/>
      <family val="2"/>
      <scheme val="minor"/>
    </font>
    <font>
      <b/>
      <i/>
      <sz val="11"/>
      <color theme="1"/>
      <name val="Calibri"/>
      <family val="2"/>
      <scheme val="minor"/>
    </font>
    <font>
      <i/>
      <sz val="11"/>
      <color theme="1"/>
      <name val="Calibri"/>
      <family val="2"/>
      <scheme val="minor"/>
    </font>
    <font>
      <i/>
      <sz val="10"/>
      <color theme="1"/>
      <name val="Arial"/>
      <family val="2"/>
    </font>
    <font>
      <sz val="11"/>
      <name val="Calibri"/>
      <family val="2"/>
    </font>
    <font>
      <sz val="11"/>
      <color theme="0"/>
      <name val="Calibri"/>
      <family val="2"/>
      <scheme val="minor"/>
    </font>
    <font>
      <b/>
      <sz val="11"/>
      <color rgb="FFFF0000"/>
      <name val="Calibri"/>
      <family val="2"/>
      <scheme val="minor"/>
    </font>
    <font>
      <b/>
      <sz val="14"/>
      <color theme="0"/>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rgb="FFD9D9D9"/>
        <bgColor indexed="64"/>
      </patternFill>
    </fill>
    <fill>
      <patternFill patternType="solid">
        <fgColor rgb="FFFFFFCC"/>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theme="6" tint="0.59999389629810485"/>
        <bgColor indexed="64"/>
      </patternFill>
    </fill>
    <fill>
      <patternFill patternType="solid">
        <fgColor rgb="FFFF0000"/>
        <bgColor indexed="64"/>
      </patternFill>
    </fill>
    <fill>
      <patternFill patternType="solid">
        <fgColor rgb="FF00B050"/>
        <bgColor indexed="64"/>
      </patternFill>
    </fill>
    <fill>
      <patternFill patternType="solid">
        <fgColor theme="4"/>
        <bgColor indexed="64"/>
      </patternFill>
    </fill>
    <fill>
      <patternFill patternType="solid">
        <fgColor rgb="FF7030A0"/>
        <bgColor indexed="64"/>
      </patternFill>
    </fill>
  </fills>
  <borders count="2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theme="1" tint="0.499984740745262"/>
      </left>
      <right style="thin">
        <color indexed="64"/>
      </right>
      <top style="thin">
        <color theme="1" tint="0.499984740745262"/>
      </top>
      <bottom style="thin">
        <color theme="1" tint="0.499984740745262"/>
      </bottom>
      <diagonal/>
    </border>
    <border>
      <left style="thin">
        <color indexed="64"/>
      </left>
      <right style="thin">
        <color theme="1" tint="0.499984740745262"/>
      </right>
      <top style="thin">
        <color theme="1" tint="0.499984740745262"/>
      </top>
      <bottom style="thin">
        <color theme="1" tint="0.499984740745262"/>
      </bottom>
      <diagonal/>
    </border>
    <border>
      <left/>
      <right style="thin">
        <color indexed="64"/>
      </right>
      <top style="thin">
        <color theme="1" tint="0.499984740745262"/>
      </top>
      <bottom/>
      <diagonal/>
    </border>
    <border>
      <left/>
      <right style="thin">
        <color indexed="64"/>
      </right>
      <top/>
      <bottom style="thin">
        <color theme="1" tint="0.499984740745262"/>
      </bottom>
      <diagonal/>
    </border>
    <border>
      <left style="thin">
        <color indexed="64"/>
      </left>
      <right/>
      <top style="thin">
        <color theme="1" tint="0.499984740745262"/>
      </top>
      <bottom style="thin">
        <color theme="1" tint="0.499984740745262"/>
      </bottom>
      <diagonal/>
    </border>
    <border>
      <left/>
      <right style="thin">
        <color indexed="64"/>
      </right>
      <top style="thin">
        <color theme="1" tint="0.499984740745262"/>
      </top>
      <bottom style="thin">
        <color theme="1" tint="0.499984740745262"/>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n">
        <color theme="0" tint="-4.9989318521683403E-2"/>
      </bottom>
      <diagonal/>
    </border>
    <border>
      <left/>
      <right style="thin">
        <color theme="0" tint="-4.9989318521683403E-2"/>
      </right>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2" borderId="0"/>
    <xf numFmtId="165" fontId="13" fillId="8" borderId="16">
      <alignment vertical="center"/>
    </xf>
    <xf numFmtId="0" fontId="14" fillId="2" borderId="0" applyNumberFormat="0" applyBorder="0" applyAlignment="0" applyProtection="0"/>
    <xf numFmtId="0" fontId="4" fillId="2" borderId="0" applyNumberFormat="0" applyAlignment="0"/>
    <xf numFmtId="0" fontId="13" fillId="8" borderId="16">
      <alignment vertical="center"/>
    </xf>
  </cellStyleXfs>
  <cellXfs count="387">
    <xf numFmtId="0" fontId="0" fillId="0" borderId="0" xfId="0"/>
    <xf numFmtId="165" fontId="0" fillId="0" borderId="0" xfId="1" applyNumberFormat="1" applyFont="1"/>
    <xf numFmtId="0" fontId="0" fillId="0" borderId="0" xfId="0" applyAlignment="1">
      <alignment vertical="center"/>
    </xf>
    <xf numFmtId="0" fontId="0" fillId="0" borderId="0" xfId="0" applyAlignment="1">
      <alignment horizontal="center"/>
    </xf>
    <xf numFmtId="165" fontId="0" fillId="3" borderId="2" xfId="1" applyNumberFormat="1" applyFont="1" applyFill="1" applyBorder="1"/>
    <xf numFmtId="0" fontId="0" fillId="3" borderId="2" xfId="0" applyFill="1" applyBorder="1"/>
    <xf numFmtId="0" fontId="0" fillId="3" borderId="2" xfId="0" applyFill="1" applyBorder="1" applyAlignment="1">
      <alignment vertical="center"/>
    </xf>
    <xf numFmtId="0" fontId="0" fillId="3" borderId="2" xfId="0" applyFill="1" applyBorder="1" applyAlignment="1">
      <alignment horizontal="center"/>
    </xf>
    <xf numFmtId="165" fontId="0" fillId="4" borderId="2" xfId="1" applyNumberFormat="1" applyFont="1" applyFill="1" applyBorder="1" applyAlignment="1">
      <alignment wrapText="1"/>
    </xf>
    <xf numFmtId="0" fontId="0" fillId="4" borderId="3" xfId="0" applyFill="1" applyBorder="1" applyAlignment="1">
      <alignment wrapText="1"/>
    </xf>
    <xf numFmtId="165" fontId="0" fillId="0" borderId="2" xfId="1" applyNumberFormat="1" applyFont="1" applyBorder="1" applyAlignment="1">
      <alignment wrapText="1"/>
    </xf>
    <xf numFmtId="0" fontId="0" fillId="0" borderId="2" xfId="0" applyBorder="1" applyAlignment="1">
      <alignment horizontal="center" wrapText="1"/>
    </xf>
    <xf numFmtId="0" fontId="0" fillId="0" borderId="2" xfId="0" applyBorder="1" applyAlignment="1">
      <alignment wrapText="1"/>
    </xf>
    <xf numFmtId="0" fontId="0" fillId="4" borderId="1" xfId="0" applyFill="1" applyBorder="1" applyAlignment="1">
      <alignment vertical="center" wrapText="1"/>
    </xf>
    <xf numFmtId="0" fontId="0" fillId="4" borderId="4" xfId="0" applyFill="1" applyBorder="1" applyAlignment="1">
      <alignment horizontal="center" vertical="center" wrapText="1"/>
    </xf>
    <xf numFmtId="165" fontId="0" fillId="0" borderId="5" xfId="1" applyNumberFormat="1" applyFont="1" applyBorder="1" applyAlignment="1">
      <alignment wrapText="1"/>
    </xf>
    <xf numFmtId="0" fontId="0" fillId="4" borderId="4" xfId="0" applyFill="1" applyBorder="1" applyAlignment="1">
      <alignment horizontal="left" vertical="center"/>
    </xf>
    <xf numFmtId="165" fontId="0" fillId="3" borderId="2" xfId="1" applyNumberFormat="1" applyFont="1" applyFill="1" applyBorder="1" applyAlignment="1">
      <alignment horizontal="center" vertical="center" wrapText="1"/>
    </xf>
    <xf numFmtId="0" fontId="0" fillId="3" borderId="2" xfId="0" applyFill="1" applyBorder="1" applyAlignment="1">
      <alignment horizontal="center" vertical="center" wrapText="1"/>
    </xf>
    <xf numFmtId="0" fontId="0" fillId="0" borderId="0" xfId="0" applyAlignment="1">
      <alignment wrapText="1"/>
    </xf>
    <xf numFmtId="0" fontId="0" fillId="0" borderId="2" xfId="0" applyBorder="1"/>
    <xf numFmtId="0" fontId="2" fillId="0" borderId="0" xfId="0" applyFont="1"/>
    <xf numFmtId="0" fontId="2" fillId="0" borderId="0" xfId="0" applyFont="1" applyAlignment="1">
      <alignment horizontal="left"/>
    </xf>
    <xf numFmtId="0" fontId="4" fillId="0" borderId="0" xfId="0" applyFont="1" applyAlignment="1">
      <alignment horizontal="center" wrapText="1"/>
    </xf>
    <xf numFmtId="0" fontId="4" fillId="0" borderId="0" xfId="0" applyFont="1"/>
    <xf numFmtId="0" fontId="5" fillId="0" borderId="0" xfId="0" applyFont="1" applyAlignment="1">
      <alignment horizontal="right"/>
    </xf>
    <xf numFmtId="0" fontId="0" fillId="0" borderId="2" xfId="0" applyBorder="1" applyAlignment="1">
      <alignment horizontal="center"/>
    </xf>
    <xf numFmtId="0" fontId="0" fillId="0" borderId="1" xfId="0" applyBorder="1" applyAlignment="1">
      <alignment horizontal="center"/>
    </xf>
    <xf numFmtId="0" fontId="0" fillId="0" borderId="10" xfId="0" applyBorder="1" applyAlignment="1">
      <alignment wrapText="1"/>
    </xf>
    <xf numFmtId="0" fontId="0" fillId="0" borderId="8" xfId="0" applyBorder="1" applyAlignment="1">
      <alignment wrapText="1"/>
    </xf>
    <xf numFmtId="165" fontId="0" fillId="0" borderId="0" xfId="0" applyNumberFormat="1"/>
    <xf numFmtId="0" fontId="4" fillId="0" borderId="0" xfId="0" applyFont="1" applyAlignment="1">
      <alignment horizontal="center"/>
    </xf>
    <xf numFmtId="0" fontId="6" fillId="0" borderId="0" xfId="0" applyFont="1" applyAlignment="1">
      <alignment horizontal="left"/>
    </xf>
    <xf numFmtId="0" fontId="0" fillId="0" borderId="0" xfId="0" applyAlignment="1">
      <alignment horizontal="center" wrapText="1"/>
    </xf>
    <xf numFmtId="165" fontId="0" fillId="0" borderId="0" xfId="1" applyNumberFormat="1" applyFont="1" applyAlignment="1">
      <alignment vertical="center" wrapText="1"/>
    </xf>
    <xf numFmtId="0" fontId="0" fillId="5" borderId="1" xfId="0" applyFill="1" applyBorder="1" applyAlignment="1">
      <alignment vertical="center" wrapText="1"/>
    </xf>
    <xf numFmtId="0" fontId="0" fillId="5" borderId="3" xfId="0" applyFill="1" applyBorder="1" applyAlignment="1">
      <alignment wrapText="1"/>
    </xf>
    <xf numFmtId="165" fontId="0" fillId="5" borderId="2" xfId="1" applyNumberFormat="1" applyFont="1" applyFill="1" applyBorder="1" applyAlignment="1">
      <alignment wrapText="1"/>
    </xf>
    <xf numFmtId="0" fontId="8" fillId="5" borderId="4"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8" fillId="5" borderId="1" xfId="0" applyFont="1" applyFill="1" applyBorder="1" applyAlignment="1">
      <alignment vertical="center" wrapText="1"/>
    </xf>
    <xf numFmtId="0" fontId="8" fillId="5" borderId="3" xfId="0" applyFont="1" applyFill="1" applyBorder="1" applyAlignment="1">
      <alignment wrapText="1"/>
    </xf>
    <xf numFmtId="0" fontId="8" fillId="5" borderId="2" xfId="0" applyFont="1" applyFill="1" applyBorder="1" applyAlignment="1">
      <alignment horizontal="center" wrapText="1"/>
    </xf>
    <xf numFmtId="165" fontId="8" fillId="5" borderId="2" xfId="1" applyNumberFormat="1" applyFont="1" applyFill="1" applyBorder="1" applyAlignment="1">
      <alignment wrapText="1"/>
    </xf>
    <xf numFmtId="0" fontId="8" fillId="4" borderId="4" xfId="0" applyFont="1" applyFill="1" applyBorder="1" applyAlignment="1">
      <alignment horizontal="center" vertical="center" wrapText="1"/>
    </xf>
    <xf numFmtId="0" fontId="8" fillId="4" borderId="1" xfId="0" applyFont="1" applyFill="1" applyBorder="1" applyAlignment="1">
      <alignment vertical="center" wrapText="1"/>
    </xf>
    <xf numFmtId="0" fontId="8" fillId="4" borderId="3" xfId="0" applyFont="1" applyFill="1" applyBorder="1" applyAlignment="1">
      <alignment wrapText="1"/>
    </xf>
    <xf numFmtId="0" fontId="8" fillId="4" borderId="2" xfId="0" applyFont="1" applyFill="1" applyBorder="1" applyAlignment="1">
      <alignment horizontal="center" wrapText="1"/>
    </xf>
    <xf numFmtId="165" fontId="8" fillId="4" borderId="2" xfId="1" applyNumberFormat="1" applyFont="1" applyFill="1" applyBorder="1" applyAlignment="1">
      <alignment wrapText="1"/>
    </xf>
    <xf numFmtId="0" fontId="0" fillId="5" borderId="1" xfId="0" applyFill="1" applyBorder="1" applyAlignment="1">
      <alignment horizontal="center" vertical="center" wrapText="1"/>
    </xf>
    <xf numFmtId="0" fontId="8" fillId="4" borderId="1" xfId="0" applyFont="1" applyFill="1" applyBorder="1" applyAlignment="1">
      <alignment wrapText="1"/>
    </xf>
    <xf numFmtId="0" fontId="4" fillId="0" borderId="15" xfId="0" applyFont="1" applyBorder="1" applyAlignment="1">
      <alignment horizontal="center"/>
    </xf>
    <xf numFmtId="0" fontId="4" fillId="0" borderId="15" xfId="0" applyFont="1" applyBorder="1" applyAlignment="1">
      <alignment horizontal="left"/>
    </xf>
    <xf numFmtId="0" fontId="0" fillId="0" borderId="0" xfId="0" applyAlignment="1">
      <alignment horizontal="left"/>
    </xf>
    <xf numFmtId="0" fontId="4" fillId="3" borderId="2" xfId="0" applyFont="1" applyFill="1" applyBorder="1"/>
    <xf numFmtId="0" fontId="8" fillId="0" borderId="2" xfId="0" applyFont="1" applyBorder="1" applyAlignment="1">
      <alignment horizontal="center" wrapText="1"/>
    </xf>
    <xf numFmtId="0" fontId="8" fillId="0" borderId="0" xfId="0" applyFont="1"/>
    <xf numFmtId="0" fontId="8" fillId="3" borderId="2" xfId="0" applyFont="1" applyFill="1" applyBorder="1" applyAlignment="1">
      <alignment horizontal="center" vertical="center" wrapText="1"/>
    </xf>
    <xf numFmtId="0" fontId="8" fillId="4" borderId="2" xfId="0" applyFont="1" applyFill="1" applyBorder="1" applyAlignment="1">
      <alignment wrapText="1"/>
    </xf>
    <xf numFmtId="0" fontId="8" fillId="4" borderId="3" xfId="0" applyFont="1" applyFill="1" applyBorder="1" applyAlignment="1">
      <alignment horizontal="center" wrapText="1"/>
    </xf>
    <xf numFmtId="0" fontId="8" fillId="0" borderId="5" xfId="0" applyFont="1" applyBorder="1" applyAlignment="1">
      <alignment horizontal="center" wrapText="1"/>
    </xf>
    <xf numFmtId="0" fontId="8" fillId="3" borderId="2" xfId="0" applyFont="1" applyFill="1" applyBorder="1"/>
    <xf numFmtId="165" fontId="0" fillId="0" borderId="2" xfId="1" applyNumberFormat="1" applyFont="1" applyFill="1" applyBorder="1" applyAlignment="1">
      <alignment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0" fillId="0" borderId="8" xfId="0" applyBorder="1" applyAlignment="1">
      <alignment horizontal="center"/>
    </xf>
    <xf numFmtId="0" fontId="4" fillId="0" borderId="10" xfId="0" applyFont="1" applyBorder="1" applyAlignment="1">
      <alignment horizontal="center"/>
    </xf>
    <xf numFmtId="0" fontId="4" fillId="0" borderId="8" xfId="0" applyFont="1" applyBorder="1" applyAlignment="1">
      <alignment horizontal="center"/>
    </xf>
    <xf numFmtId="0" fontId="4" fillId="0" borderId="14" xfId="0" applyFont="1" applyBorder="1" applyAlignment="1">
      <alignment horizontal="center"/>
    </xf>
    <xf numFmtId="0" fontId="4" fillId="0" borderId="13" xfId="0" applyFont="1" applyBorder="1" applyAlignment="1">
      <alignment horizontal="center"/>
    </xf>
    <xf numFmtId="0" fontId="4" fillId="0" borderId="0" xfId="0" applyFont="1" applyAlignment="1">
      <alignment wrapText="1"/>
    </xf>
    <xf numFmtId="0" fontId="4" fillId="0" borderId="8" xfId="0" applyFont="1" applyBorder="1" applyAlignment="1">
      <alignment horizontal="center" wrapText="1"/>
    </xf>
    <xf numFmtId="0" fontId="0" fillId="0" borderId="10" xfId="0" applyBorder="1"/>
    <xf numFmtId="0" fontId="0" fillId="0" borderId="8" xfId="0" applyBorder="1"/>
    <xf numFmtId="43" fontId="0" fillId="0" borderId="8" xfId="1" applyFont="1" applyFill="1" applyBorder="1" applyAlignment="1">
      <alignment horizontal="center" wrapText="1"/>
    </xf>
    <xf numFmtId="165" fontId="0" fillId="0" borderId="10" xfId="1" applyNumberFormat="1" applyFont="1" applyFill="1" applyBorder="1"/>
    <xf numFmtId="165" fontId="0" fillId="0" borderId="0" xfId="1" applyNumberFormat="1" applyFont="1" applyFill="1" applyBorder="1"/>
    <xf numFmtId="165" fontId="0" fillId="0" borderId="8" xfId="0" applyNumberFormat="1" applyBorder="1"/>
    <xf numFmtId="165" fontId="4" fillId="0" borderId="4" xfId="1" applyNumberFormat="1" applyFont="1" applyFill="1" applyBorder="1" applyAlignment="1">
      <alignment wrapText="1"/>
    </xf>
    <xf numFmtId="165" fontId="0" fillId="0" borderId="2" xfId="1" applyNumberFormat="1" applyFont="1" applyFill="1" applyBorder="1" applyAlignment="1">
      <alignment horizontal="center" wrapText="1"/>
    </xf>
    <xf numFmtId="165" fontId="0" fillId="0" borderId="1" xfId="1" applyNumberFormat="1" applyFont="1" applyFill="1" applyBorder="1" applyAlignment="1">
      <alignment wrapText="1"/>
    </xf>
    <xf numFmtId="165" fontId="0" fillId="0" borderId="4" xfId="1" applyNumberFormat="1" applyFont="1" applyFill="1" applyBorder="1"/>
    <xf numFmtId="165" fontId="0" fillId="0" borderId="0" xfId="1" applyNumberFormat="1" applyFont="1" applyFill="1"/>
    <xf numFmtId="43" fontId="1" fillId="0" borderId="8" xfId="1" applyFont="1" applyFill="1" applyBorder="1" applyAlignment="1">
      <alignment horizontal="center" wrapText="1"/>
    </xf>
    <xf numFmtId="0" fontId="0" fillId="0" borderId="4" xfId="0" applyBorder="1" applyAlignment="1">
      <alignment wrapText="1"/>
    </xf>
    <xf numFmtId="0" fontId="4" fillId="0" borderId="4" xfId="0" applyFont="1" applyBorder="1"/>
    <xf numFmtId="0" fontId="0" fillId="0" borderId="8" xfId="0" applyBorder="1" applyAlignment="1">
      <alignment horizontal="center" wrapText="1"/>
    </xf>
    <xf numFmtId="0" fontId="0" fillId="0" borderId="1" xfId="0" applyBorder="1"/>
    <xf numFmtId="0" fontId="4" fillId="0" borderId="8" xfId="0" applyFont="1" applyBorder="1" applyAlignment="1">
      <alignment wrapText="1"/>
    </xf>
    <xf numFmtId="0" fontId="4" fillId="0" borderId="5" xfId="0" applyFont="1" applyBorder="1" applyAlignment="1">
      <alignment horizontal="center" wrapText="1"/>
    </xf>
    <xf numFmtId="0" fontId="0" fillId="0" borderId="7" xfId="0" applyBorder="1"/>
    <xf numFmtId="0" fontId="0" fillId="0" borderId="6" xfId="0" applyBorder="1"/>
    <xf numFmtId="0" fontId="0" fillId="0" borderId="5" xfId="0" applyBorder="1"/>
    <xf numFmtId="165" fontId="4" fillId="0" borderId="4" xfId="0" applyNumberFormat="1" applyFont="1" applyBorder="1"/>
    <xf numFmtId="165" fontId="4" fillId="0" borderId="1" xfId="0" applyNumberFormat="1" applyFont="1" applyBorder="1"/>
    <xf numFmtId="165" fontId="4" fillId="0" borderId="2" xfId="0" applyNumberFormat="1" applyFont="1" applyBorder="1"/>
    <xf numFmtId="0" fontId="5" fillId="0" borderId="0" xfId="0" applyFont="1"/>
    <xf numFmtId="0" fontId="7" fillId="0" borderId="0" xfId="0" applyFont="1" applyAlignment="1">
      <alignment horizontal="center"/>
    </xf>
    <xf numFmtId="165" fontId="0" fillId="5" borderId="0" xfId="1" applyNumberFormat="1" applyFont="1" applyFill="1" applyAlignment="1">
      <alignment horizontal="center"/>
    </xf>
    <xf numFmtId="0" fontId="4" fillId="0" borderId="2" xfId="0" applyFont="1" applyBorder="1" applyAlignment="1">
      <alignment wrapText="1"/>
    </xf>
    <xf numFmtId="165" fontId="4" fillId="0" borderId="2" xfId="1" applyNumberFormat="1" applyFont="1" applyFill="1" applyBorder="1" applyAlignment="1">
      <alignment wrapText="1"/>
    </xf>
    <xf numFmtId="0" fontId="4" fillId="0" borderId="4" xfId="0" applyFont="1" applyBorder="1" applyAlignment="1">
      <alignment wrapText="1"/>
    </xf>
    <xf numFmtId="0" fontId="0" fillId="0" borderId="4" xfId="0" applyBorder="1"/>
    <xf numFmtId="0" fontId="4" fillId="0" borderId="10" xfId="0" applyFont="1" applyBorder="1" applyAlignment="1">
      <alignment wrapText="1"/>
    </xf>
    <xf numFmtId="0" fontId="4" fillId="0" borderId="3" xfId="0" applyFont="1" applyBorder="1" applyAlignment="1">
      <alignment horizontal="center"/>
    </xf>
    <xf numFmtId="43" fontId="0" fillId="0" borderId="0" xfId="1" applyFont="1"/>
    <xf numFmtId="43" fontId="0" fillId="0" borderId="0" xfId="0" applyNumberFormat="1"/>
    <xf numFmtId="43" fontId="4" fillId="0" borderId="0" xfId="0" applyNumberFormat="1" applyFont="1"/>
    <xf numFmtId="0" fontId="4" fillId="0" borderId="15" xfId="0" applyFont="1" applyBorder="1"/>
    <xf numFmtId="43" fontId="0" fillId="0" borderId="10" xfId="1" applyFont="1" applyBorder="1"/>
    <xf numFmtId="43" fontId="0" fillId="0" borderId="0" xfId="1" applyFont="1" applyBorder="1"/>
    <xf numFmtId="43" fontId="0" fillId="0" borderId="8" xfId="1" applyFont="1" applyBorder="1"/>
    <xf numFmtId="43" fontId="0" fillId="0" borderId="8" xfId="0" applyNumberFormat="1" applyBorder="1"/>
    <xf numFmtId="165" fontId="0" fillId="5" borderId="0" xfId="1" applyNumberFormat="1" applyFont="1" applyFill="1"/>
    <xf numFmtId="165" fontId="4" fillId="0" borderId="15" xfId="1" applyNumberFormat="1" applyFont="1" applyBorder="1" applyAlignment="1">
      <alignment horizontal="left"/>
    </xf>
    <xf numFmtId="165" fontId="4" fillId="0" borderId="0" xfId="1" applyNumberFormat="1" applyFont="1"/>
    <xf numFmtId="0" fontId="0" fillId="0" borderId="0" xfId="0" applyAlignment="1">
      <alignment horizontal="right"/>
    </xf>
    <xf numFmtId="165" fontId="1" fillId="4" borderId="2" xfId="1" applyNumberFormat="1" applyFont="1" applyFill="1" applyBorder="1" applyAlignment="1">
      <alignment wrapText="1"/>
    </xf>
    <xf numFmtId="9" fontId="0" fillId="0" borderId="0" xfId="2" applyFont="1"/>
    <xf numFmtId="43" fontId="4" fillId="0" borderId="4" xfId="0" applyNumberFormat="1" applyFont="1" applyBorder="1"/>
    <xf numFmtId="165" fontId="4" fillId="0" borderId="4" xfId="1" applyNumberFormat="1" applyFont="1" applyFill="1" applyBorder="1" applyAlignment="1">
      <alignment horizontal="center" wrapText="1"/>
    </xf>
    <xf numFmtId="165" fontId="0" fillId="0" borderId="8" xfId="1" applyNumberFormat="1" applyFont="1" applyBorder="1" applyAlignment="1">
      <alignment vertical="center" wrapText="1"/>
    </xf>
    <xf numFmtId="2" fontId="0" fillId="0" borderId="0" xfId="0" applyNumberFormat="1" applyAlignment="1">
      <alignment wrapText="1"/>
    </xf>
    <xf numFmtId="166" fontId="0" fillId="0" borderId="0" xfId="2" applyNumberFormat="1" applyFont="1"/>
    <xf numFmtId="10" fontId="0" fillId="0" borderId="0" xfId="2" applyNumberFormat="1" applyFont="1"/>
    <xf numFmtId="0" fontId="4" fillId="0" borderId="11" xfId="0" applyFont="1" applyBorder="1" applyAlignment="1">
      <alignment horizontal="center"/>
    </xf>
    <xf numFmtId="0" fontId="8" fillId="0" borderId="3" xfId="0" applyFont="1" applyBorder="1" applyAlignment="1">
      <alignment horizontal="center" wrapText="1"/>
    </xf>
    <xf numFmtId="0" fontId="0" fillId="4" borderId="12" xfId="0" applyFill="1" applyBorder="1" applyAlignment="1">
      <alignment wrapText="1"/>
    </xf>
    <xf numFmtId="165" fontId="9" fillId="4" borderId="2" xfId="1" applyNumberFormat="1" applyFont="1" applyFill="1" applyBorder="1" applyAlignment="1">
      <alignment wrapText="1"/>
    </xf>
    <xf numFmtId="0" fontId="0" fillId="0" borderId="0" xfId="0" applyAlignment="1">
      <alignment vertical="top" wrapText="1"/>
    </xf>
    <xf numFmtId="165" fontId="0" fillId="0" borderId="8" xfId="1" applyNumberFormat="1" applyFont="1" applyBorder="1" applyAlignment="1">
      <alignment vertical="top" wrapText="1"/>
    </xf>
    <xf numFmtId="0" fontId="10" fillId="0" borderId="0" xfId="0" applyFont="1" applyAlignment="1">
      <alignment vertical="top"/>
    </xf>
    <xf numFmtId="165" fontId="0" fillId="0" borderId="8" xfId="1" applyNumberFormat="1" applyFont="1" applyFill="1" applyBorder="1" applyAlignment="1">
      <alignment vertical="top" wrapText="1"/>
    </xf>
    <xf numFmtId="0" fontId="8" fillId="0" borderId="0" xfId="0" applyFont="1" applyAlignment="1">
      <alignment vertical="top" wrapText="1"/>
    </xf>
    <xf numFmtId="43" fontId="0" fillId="0" borderId="0" xfId="0" applyNumberFormat="1" applyAlignment="1">
      <alignment vertical="top" wrapText="1"/>
    </xf>
    <xf numFmtId="0" fontId="4" fillId="0" borderId="0" xfId="0" applyFont="1" applyAlignment="1">
      <alignment vertical="top" wrapText="1"/>
    </xf>
    <xf numFmtId="0" fontId="0" fillId="0" borderId="0" xfId="0" applyAlignment="1">
      <alignment vertical="top"/>
    </xf>
    <xf numFmtId="43" fontId="0" fillId="0" borderId="0" xfId="1" applyFont="1" applyFill="1" applyBorder="1" applyAlignment="1">
      <alignment horizontal="center" wrapText="1"/>
    </xf>
    <xf numFmtId="164" fontId="0" fillId="0" borderId="0" xfId="0" applyNumberFormat="1"/>
    <xf numFmtId="0" fontId="4" fillId="0" borderId="0" xfId="0" applyFont="1" applyAlignment="1">
      <alignment horizontal="right" vertical="top" wrapText="1"/>
    </xf>
    <xf numFmtId="0" fontId="4" fillId="0" borderId="3" xfId="0" applyFont="1" applyBorder="1" applyAlignment="1">
      <alignment horizontal="center" wrapText="1"/>
    </xf>
    <xf numFmtId="0" fontId="0" fillId="0" borderId="0" xfId="0" quotePrefix="1"/>
    <xf numFmtId="0" fontId="0" fillId="0" borderId="8" xfId="0" applyBorder="1" applyAlignment="1">
      <alignment vertical="top" wrapText="1"/>
    </xf>
    <xf numFmtId="0" fontId="4" fillId="0" borderId="8" xfId="0" applyFont="1" applyBorder="1" applyAlignment="1">
      <alignment horizontal="right" vertical="top" wrapText="1"/>
    </xf>
    <xf numFmtId="0" fontId="0" fillId="9" borderId="0" xfId="0" applyFill="1" applyAlignment="1">
      <alignment vertical="top" wrapText="1"/>
    </xf>
    <xf numFmtId="0" fontId="0" fillId="11" borderId="0" xfId="0" applyFill="1" applyAlignment="1">
      <alignment vertical="top" wrapText="1"/>
    </xf>
    <xf numFmtId="43" fontId="0" fillId="0" borderId="0" xfId="1" applyFont="1" applyBorder="1" applyAlignment="1">
      <alignment vertical="top" wrapText="1"/>
    </xf>
    <xf numFmtId="43" fontId="0" fillId="0" borderId="0" xfId="1" applyFont="1" applyAlignment="1">
      <alignment vertical="top" wrapText="1"/>
    </xf>
    <xf numFmtId="164" fontId="4" fillId="0" borderId="0" xfId="0" applyNumberFormat="1" applyFont="1" applyAlignment="1">
      <alignment wrapText="1"/>
    </xf>
    <xf numFmtId="0" fontId="8" fillId="0" borderId="2" xfId="0" applyFont="1" applyBorder="1" applyAlignment="1">
      <alignment horizontal="left" wrapText="1"/>
    </xf>
    <xf numFmtId="0" fontId="4" fillId="0" borderId="9" xfId="0" applyFont="1" applyBorder="1"/>
    <xf numFmtId="0" fontId="0" fillId="0" borderId="9" xfId="0" applyBorder="1"/>
    <xf numFmtId="0" fontId="15" fillId="12" borderId="0" xfId="0" applyFont="1" applyFill="1" applyAlignment="1">
      <alignment horizontal="center" vertical="center"/>
    </xf>
    <xf numFmtId="0" fontId="15" fillId="12" borderId="0" xfId="0" applyFont="1" applyFill="1" applyAlignment="1">
      <alignment vertical="top" wrapText="1"/>
    </xf>
    <xf numFmtId="0" fontId="15" fillId="12" borderId="8" xfId="0" applyFont="1" applyFill="1" applyBorder="1" applyAlignment="1">
      <alignment vertical="top" wrapText="1"/>
    </xf>
    <xf numFmtId="165" fontId="4" fillId="0" borderId="8" xfId="1" applyNumberFormat="1" applyFont="1" applyBorder="1" applyAlignment="1">
      <alignment vertical="top" wrapText="1"/>
    </xf>
    <xf numFmtId="0" fontId="0" fillId="0" borderId="0" xfId="0" applyAlignment="1">
      <alignment horizontal="center" vertical="top" wrapText="1"/>
    </xf>
    <xf numFmtId="0" fontId="8" fillId="0" borderId="0" xfId="0" applyFont="1" applyAlignment="1">
      <alignment horizontal="center" vertical="top" wrapText="1"/>
    </xf>
    <xf numFmtId="0" fontId="0" fillId="0" borderId="9" xfId="0" applyBorder="1" applyAlignment="1">
      <alignment vertical="top" wrapText="1"/>
    </xf>
    <xf numFmtId="9" fontId="0" fillId="0" borderId="0" xfId="2" applyFont="1" applyAlignment="1">
      <alignment vertical="top" wrapText="1"/>
    </xf>
    <xf numFmtId="165" fontId="1" fillId="0" borderId="8" xfId="1" applyNumberFormat="1" applyFont="1" applyBorder="1" applyAlignment="1">
      <alignment vertical="top" wrapText="1"/>
    </xf>
    <xf numFmtId="1" fontId="0" fillId="0" borderId="0" xfId="0" applyNumberFormat="1" applyAlignment="1">
      <alignment vertical="top"/>
    </xf>
    <xf numFmtId="0" fontId="0" fillId="0" borderId="0" xfId="0" applyAlignment="1">
      <alignment horizontal="center" vertical="top"/>
    </xf>
    <xf numFmtId="165" fontId="0" fillId="0" borderId="8" xfId="1" applyNumberFormat="1" applyFont="1" applyBorder="1" applyAlignment="1">
      <alignment vertical="top"/>
    </xf>
    <xf numFmtId="165" fontId="0" fillId="0" borderId="0" xfId="0" applyNumberFormat="1" applyAlignment="1">
      <alignment vertical="top"/>
    </xf>
    <xf numFmtId="0" fontId="8" fillId="0" borderId="8" xfId="0" applyFont="1" applyBorder="1" applyAlignment="1">
      <alignment vertical="top" wrapText="1"/>
    </xf>
    <xf numFmtId="165" fontId="4" fillId="0" borderId="15" xfId="0" applyNumberFormat="1" applyFont="1" applyBorder="1"/>
    <xf numFmtId="43" fontId="0" fillId="0" borderId="9" xfId="1" applyFont="1" applyBorder="1"/>
    <xf numFmtId="9" fontId="0" fillId="0" borderId="0" xfId="0" applyNumberFormat="1"/>
    <xf numFmtId="165" fontId="0" fillId="0" borderId="9" xfId="1" applyNumberFormat="1" applyFont="1" applyFill="1" applyBorder="1"/>
    <xf numFmtId="0" fontId="4" fillId="0" borderId="12" xfId="0" applyFont="1" applyBorder="1" applyAlignment="1">
      <alignment horizontal="center"/>
    </xf>
    <xf numFmtId="0" fontId="0" fillId="0" borderId="6" xfId="0" applyBorder="1" applyAlignment="1">
      <alignment wrapText="1"/>
    </xf>
    <xf numFmtId="165" fontId="0" fillId="0" borderId="5" xfId="1" applyNumberFormat="1" applyFont="1" applyBorder="1" applyAlignment="1">
      <alignment vertical="center" wrapText="1"/>
    </xf>
    <xf numFmtId="0" fontId="8" fillId="0" borderId="9" xfId="0" applyFont="1" applyBorder="1"/>
    <xf numFmtId="165" fontId="4" fillId="0" borderId="0" xfId="0" applyNumberFormat="1" applyFont="1"/>
    <xf numFmtId="0" fontId="0" fillId="0" borderId="5" xfId="0" applyBorder="1" applyAlignment="1">
      <alignment horizontal="center" wrapText="1"/>
    </xf>
    <xf numFmtId="167" fontId="0" fillId="0" borderId="0" xfId="0" applyNumberFormat="1"/>
    <xf numFmtId="167" fontId="4" fillId="0" borderId="0" xfId="0" applyNumberFormat="1" applyFont="1"/>
    <xf numFmtId="43" fontId="8" fillId="0" borderId="0" xfId="0" applyNumberFormat="1" applyFont="1" applyAlignment="1">
      <alignment vertical="top" wrapText="1"/>
    </xf>
    <xf numFmtId="0" fontId="17" fillId="12" borderId="0" xfId="0" applyFont="1" applyFill="1" applyAlignment="1">
      <alignment vertical="top" wrapText="1"/>
    </xf>
    <xf numFmtId="0" fontId="9" fillId="0" borderId="0" xfId="0" applyFont="1" applyAlignment="1">
      <alignment horizontal="right" vertical="top" wrapText="1"/>
    </xf>
    <xf numFmtId="1" fontId="0" fillId="0" borderId="0" xfId="0" applyNumberFormat="1" applyAlignment="1">
      <alignment vertical="top" wrapText="1"/>
    </xf>
    <xf numFmtId="165" fontId="4" fillId="0" borderId="8" xfId="1" applyNumberFormat="1" applyFont="1" applyFill="1" applyBorder="1" applyAlignment="1">
      <alignment vertical="top" wrapText="1"/>
    </xf>
    <xf numFmtId="9" fontId="0" fillId="0" borderId="8" xfId="0" applyNumberFormat="1" applyBorder="1" applyAlignment="1">
      <alignment horizontal="center" wrapText="1"/>
    </xf>
    <xf numFmtId="0" fontId="18" fillId="0" borderId="8" xfId="0" applyFont="1" applyBorder="1" applyAlignment="1">
      <alignment horizontal="center" wrapText="1"/>
    </xf>
    <xf numFmtId="165" fontId="4" fillId="0" borderId="0" xfId="1" applyNumberFormat="1" applyFont="1" applyFill="1" applyBorder="1" applyAlignment="1">
      <alignment wrapText="1"/>
    </xf>
    <xf numFmtId="0" fontId="0" fillId="13" borderId="0" xfId="0" applyFill="1"/>
    <xf numFmtId="165" fontId="0" fillId="13" borderId="0" xfId="0" applyNumberFormat="1" applyFill="1"/>
    <xf numFmtId="0" fontId="4" fillId="13" borderId="0" xfId="0" applyFont="1" applyFill="1" applyAlignment="1">
      <alignment wrapText="1"/>
    </xf>
    <xf numFmtId="165" fontId="4" fillId="13" borderId="15" xfId="0" applyNumberFormat="1" applyFont="1" applyFill="1" applyBorder="1"/>
    <xf numFmtId="0" fontId="18" fillId="0" borderId="0" xfId="0" applyFont="1"/>
    <xf numFmtId="167" fontId="0" fillId="13" borderId="0" xfId="0" applyNumberFormat="1" applyFill="1"/>
    <xf numFmtId="0" fontId="18" fillId="0" borderId="15" xfId="0" applyFont="1" applyBorder="1"/>
    <xf numFmtId="0" fontId="0" fillId="0" borderId="15" xfId="0" applyBorder="1"/>
    <xf numFmtId="167" fontId="4" fillId="0" borderId="15" xfId="0" applyNumberFormat="1" applyFont="1" applyBorder="1"/>
    <xf numFmtId="165" fontId="4" fillId="0" borderId="15" xfId="1" applyNumberFormat="1" applyFont="1" applyFill="1" applyBorder="1"/>
    <xf numFmtId="0" fontId="0" fillId="0" borderId="15" xfId="0" applyBorder="1" applyAlignment="1">
      <alignment wrapText="1"/>
    </xf>
    <xf numFmtId="165" fontId="0" fillId="13" borderId="0" xfId="1" applyNumberFormat="1" applyFont="1" applyFill="1"/>
    <xf numFmtId="165" fontId="4" fillId="0" borderId="4" xfId="1" applyNumberFormat="1" applyFont="1" applyBorder="1"/>
    <xf numFmtId="43" fontId="4" fillId="0" borderId="1" xfId="0" applyNumberFormat="1" applyFont="1" applyBorder="1"/>
    <xf numFmtId="43" fontId="4" fillId="0" borderId="3" xfId="0" applyNumberFormat="1" applyFont="1" applyBorder="1"/>
    <xf numFmtId="165" fontId="4" fillId="13" borderId="0" xfId="0" applyNumberFormat="1" applyFont="1" applyFill="1"/>
    <xf numFmtId="0" fontId="4" fillId="13" borderId="0" xfId="0" applyFont="1" applyFill="1"/>
    <xf numFmtId="165" fontId="4" fillId="5" borderId="0" xfId="1" applyNumberFormat="1" applyFont="1" applyFill="1"/>
    <xf numFmtId="0" fontId="4" fillId="5" borderId="9" xfId="0" applyFont="1" applyFill="1" applyBorder="1"/>
    <xf numFmtId="0" fontId="0" fillId="5" borderId="0" xfId="0" applyFill="1"/>
    <xf numFmtId="165" fontId="9" fillId="5" borderId="0" xfId="0" applyNumberFormat="1" applyFont="1" applyFill="1"/>
    <xf numFmtId="43" fontId="0" fillId="0" borderId="9" xfId="0" applyNumberFormat="1" applyBorder="1" applyAlignment="1">
      <alignment vertical="top" wrapText="1"/>
    </xf>
    <xf numFmtId="0" fontId="19" fillId="0" borderId="0" xfId="0" applyFont="1" applyAlignment="1">
      <alignment wrapText="1"/>
    </xf>
    <xf numFmtId="0" fontId="19" fillId="0" borderId="0" xfId="0" applyFont="1" applyAlignment="1">
      <alignment vertical="top" wrapText="1"/>
    </xf>
    <xf numFmtId="165" fontId="4" fillId="0" borderId="24" xfId="1" applyNumberFormat="1" applyFont="1" applyFill="1" applyBorder="1" applyAlignment="1">
      <alignment wrapText="1"/>
    </xf>
    <xf numFmtId="165" fontId="4" fillId="0" borderId="23" xfId="1" applyNumberFormat="1" applyFont="1" applyFill="1" applyBorder="1" applyAlignment="1">
      <alignment wrapText="1"/>
    </xf>
    <xf numFmtId="165" fontId="0" fillId="0" borderId="2" xfId="1" applyNumberFormat="1" applyFont="1" applyFill="1" applyBorder="1"/>
    <xf numFmtId="0" fontId="4" fillId="5" borderId="0" xfId="0" applyFont="1" applyFill="1"/>
    <xf numFmtId="0" fontId="0" fillId="0" borderId="11" xfId="0" applyBorder="1" applyAlignment="1">
      <alignment wrapText="1"/>
    </xf>
    <xf numFmtId="0" fontId="0" fillId="0" borderId="11" xfId="0" applyBorder="1" applyAlignment="1">
      <alignment horizontal="center" wrapText="1"/>
    </xf>
    <xf numFmtId="0" fontId="0" fillId="0" borderId="8" xfId="0" applyBorder="1" applyAlignment="1">
      <alignment horizontal="left" wrapText="1"/>
    </xf>
    <xf numFmtId="0" fontId="20" fillId="0" borderId="0" xfId="0" applyFont="1" applyAlignment="1">
      <alignment vertical="top" wrapText="1"/>
    </xf>
    <xf numFmtId="165" fontId="1" fillId="0" borderId="8" xfId="1" applyNumberFormat="1" applyFont="1" applyFill="1" applyBorder="1" applyAlignment="1">
      <alignment vertical="top" wrapText="1"/>
    </xf>
    <xf numFmtId="0" fontId="4" fillId="0" borderId="0" xfId="0" applyFont="1" applyAlignment="1">
      <alignment horizontal="left" vertical="top" wrapText="1"/>
    </xf>
    <xf numFmtId="0" fontId="0" fillId="0" borderId="11" xfId="0" applyBorder="1" applyAlignment="1">
      <alignment horizontal="center"/>
    </xf>
    <xf numFmtId="9" fontId="0" fillId="0" borderId="8" xfId="2" applyFont="1" applyFill="1" applyBorder="1" applyAlignment="1">
      <alignment horizontal="center" wrapText="1"/>
    </xf>
    <xf numFmtId="9" fontId="18" fillId="0" borderId="10" xfId="0" applyNumberFormat="1" applyFont="1" applyBorder="1" applyAlignment="1">
      <alignment horizontal="center" wrapText="1"/>
    </xf>
    <xf numFmtId="43" fontId="0" fillId="0" borderId="10" xfId="1" applyFont="1" applyFill="1" applyBorder="1" applyAlignment="1">
      <alignment horizontal="center" wrapText="1"/>
    </xf>
    <xf numFmtId="43" fontId="8" fillId="0" borderId="8" xfId="1" applyFont="1" applyFill="1" applyBorder="1" applyAlignment="1">
      <alignment horizontal="center" wrapText="1"/>
    </xf>
    <xf numFmtId="0" fontId="0" fillId="0" borderId="11" xfId="0" applyBorder="1" applyAlignment="1">
      <alignment horizontal="left" wrapText="1"/>
    </xf>
    <xf numFmtId="0" fontId="0" fillId="0" borderId="8" xfId="0" applyBorder="1" applyAlignment="1">
      <alignment horizontal="left"/>
    </xf>
    <xf numFmtId="0" fontId="0" fillId="0" borderId="5" xfId="0" applyBorder="1" applyAlignment="1">
      <alignment horizontal="left" wrapText="1"/>
    </xf>
    <xf numFmtId="0" fontId="21" fillId="0" borderId="0" xfId="0" applyFont="1" applyAlignment="1">
      <alignment vertical="top" wrapText="1"/>
    </xf>
    <xf numFmtId="0" fontId="22" fillId="0" borderId="0" xfId="0" applyFont="1" applyAlignment="1">
      <alignment wrapText="1"/>
    </xf>
    <xf numFmtId="0" fontId="22" fillId="0" borderId="0" xfId="0" applyFont="1" applyAlignment="1">
      <alignment vertical="top"/>
    </xf>
    <xf numFmtId="165" fontId="21" fillId="0" borderId="8" xfId="1" applyNumberFormat="1" applyFont="1" applyFill="1" applyBorder="1" applyAlignment="1">
      <alignment vertical="top" wrapText="1"/>
    </xf>
    <xf numFmtId="0" fontId="22" fillId="0" borderId="0" xfId="0" applyFont="1" applyAlignment="1">
      <alignment vertical="top" wrapText="1"/>
    </xf>
    <xf numFmtId="165" fontId="22" fillId="0" borderId="8" xfId="1" applyNumberFormat="1" applyFont="1" applyFill="1" applyBorder="1" applyAlignment="1">
      <alignment vertical="top" wrapText="1"/>
    </xf>
    <xf numFmtId="0" fontId="23" fillId="0" borderId="0" xfId="0" applyFont="1"/>
    <xf numFmtId="165" fontId="22" fillId="0" borderId="2" xfId="1" applyNumberFormat="1" applyFont="1" applyFill="1" applyBorder="1" applyAlignment="1">
      <alignment vertical="top" wrapText="1"/>
    </xf>
    <xf numFmtId="9" fontId="8" fillId="0" borderId="8" xfId="0" applyNumberFormat="1" applyFont="1" applyBorder="1" applyAlignment="1">
      <alignment horizontal="center" wrapText="1"/>
    </xf>
    <xf numFmtId="0" fontId="0" fillId="10" borderId="0" xfId="0" applyFill="1" applyAlignment="1">
      <alignment vertical="top" wrapText="1"/>
    </xf>
    <xf numFmtId="0" fontId="0" fillId="14" borderId="0" xfId="0" applyFill="1" applyAlignment="1">
      <alignment vertical="center"/>
    </xf>
    <xf numFmtId="0" fontId="0" fillId="14" borderId="0" xfId="0" applyFill="1"/>
    <xf numFmtId="9" fontId="8" fillId="0" borderId="8" xfId="2" applyFont="1" applyFill="1" applyBorder="1" applyAlignment="1">
      <alignment horizontal="center" wrapText="1"/>
    </xf>
    <xf numFmtId="0" fontId="0" fillId="0" borderId="25" xfId="0" applyBorder="1" applyAlignment="1">
      <alignment vertical="top" wrapText="1"/>
    </xf>
    <xf numFmtId="0" fontId="0" fillId="0" borderId="26" xfId="0" applyBorder="1" applyAlignment="1">
      <alignment horizontal="center" vertical="top" wrapText="1"/>
    </xf>
    <xf numFmtId="0" fontId="0" fillId="2" borderId="27" xfId="0" applyFill="1" applyBorder="1" applyAlignment="1">
      <alignment vertical="top" wrapText="1"/>
    </xf>
    <xf numFmtId="0" fontId="4" fillId="0" borderId="4" xfId="0" applyFont="1" applyBorder="1" applyAlignment="1">
      <alignment vertical="top"/>
    </xf>
    <xf numFmtId="0" fontId="4" fillId="0" borderId="1" xfId="0" applyFont="1" applyBorder="1" applyAlignment="1">
      <alignment vertical="top"/>
    </xf>
    <xf numFmtId="0" fontId="4" fillId="0" borderId="3" xfId="0" applyFont="1" applyBorder="1" applyAlignment="1">
      <alignment vertical="top"/>
    </xf>
    <xf numFmtId="0" fontId="12" fillId="7" borderId="18" xfId="3" applyFont="1" applyFill="1" applyBorder="1" applyAlignment="1">
      <alignment vertical="top"/>
    </xf>
    <xf numFmtId="0" fontId="12" fillId="7" borderId="17" xfId="3" applyFont="1" applyFill="1" applyBorder="1" applyAlignment="1">
      <alignment vertical="top"/>
    </xf>
    <xf numFmtId="0" fontId="12" fillId="7" borderId="21" xfId="3" applyFont="1" applyFill="1" applyBorder="1" applyAlignment="1">
      <alignment vertical="top"/>
    </xf>
    <xf numFmtId="0" fontId="12" fillId="7" borderId="22" xfId="3" applyFont="1" applyFill="1" applyBorder="1" applyAlignment="1">
      <alignment vertical="top"/>
    </xf>
    <xf numFmtId="0" fontId="12" fillId="7" borderId="19" xfId="3" applyFont="1" applyFill="1" applyBorder="1" applyAlignment="1">
      <alignment vertical="top"/>
    </xf>
    <xf numFmtId="165" fontId="0" fillId="0" borderId="0" xfId="1" applyNumberFormat="1" applyFont="1" applyAlignment="1">
      <alignment vertical="top" wrapText="1"/>
    </xf>
    <xf numFmtId="0" fontId="4" fillId="0" borderId="10" xfId="0" applyFont="1" applyBorder="1" applyAlignment="1">
      <alignment vertical="top"/>
    </xf>
    <xf numFmtId="0" fontId="4" fillId="0" borderId="0" xfId="0" applyFont="1" applyAlignment="1">
      <alignment vertical="top"/>
    </xf>
    <xf numFmtId="0" fontId="4" fillId="0" borderId="9" xfId="0" applyFont="1" applyBorder="1" applyAlignment="1">
      <alignment vertical="top"/>
    </xf>
    <xf numFmtId="0" fontId="12" fillId="7" borderId="18" xfId="3" applyFont="1" applyFill="1" applyBorder="1" applyAlignment="1">
      <alignment horizontal="center" vertical="top" wrapText="1"/>
    </xf>
    <xf numFmtId="0" fontId="12" fillId="7" borderId="9" xfId="3" applyFont="1" applyFill="1" applyBorder="1" applyAlignment="1">
      <alignment vertical="top"/>
    </xf>
    <xf numFmtId="165" fontId="0" fillId="0" borderId="0" xfId="0" applyNumberFormat="1" applyAlignment="1">
      <alignment horizontal="center" vertical="top" wrapText="1"/>
    </xf>
    <xf numFmtId="165" fontId="0" fillId="0" borderId="12" xfId="0" applyNumberFormat="1" applyBorder="1" applyAlignment="1">
      <alignment horizontal="center" vertical="top" wrapText="1"/>
    </xf>
    <xf numFmtId="165" fontId="0" fillId="0" borderId="9" xfId="0" applyNumberFormat="1" applyBorder="1" applyAlignment="1">
      <alignment horizontal="center" vertical="top" wrapText="1"/>
    </xf>
    <xf numFmtId="165" fontId="4" fillId="0" borderId="8" xfId="1" applyNumberFormat="1" applyFont="1" applyBorder="1" applyAlignment="1">
      <alignment vertical="top"/>
    </xf>
    <xf numFmtId="0" fontId="15" fillId="12" borderId="0" xfId="0" applyFont="1" applyFill="1" applyAlignment="1">
      <alignment horizontal="center" vertical="top"/>
    </xf>
    <xf numFmtId="0" fontId="11" fillId="7" borderId="18" xfId="3" applyFont="1" applyFill="1" applyBorder="1" applyAlignment="1">
      <alignment horizontal="center" vertical="top" wrapText="1"/>
    </xf>
    <xf numFmtId="0" fontId="12" fillId="7" borderId="17" xfId="3" applyFont="1" applyFill="1" applyBorder="1" applyAlignment="1">
      <alignment vertical="top" wrapText="1"/>
    </xf>
    <xf numFmtId="0" fontId="12" fillId="7" borderId="20" xfId="3" applyFont="1" applyFill="1" applyBorder="1" applyAlignment="1">
      <alignment vertical="top"/>
    </xf>
    <xf numFmtId="0" fontId="15" fillId="12" borderId="9" xfId="0" applyFont="1" applyFill="1" applyBorder="1" applyAlignment="1">
      <alignment horizontal="center" vertical="top"/>
    </xf>
    <xf numFmtId="165" fontId="15" fillId="12" borderId="0" xfId="0" applyNumberFormat="1" applyFont="1" applyFill="1" applyAlignment="1">
      <alignment horizontal="center" vertical="top"/>
    </xf>
    <xf numFmtId="165" fontId="15" fillId="12" borderId="9" xfId="0" applyNumberFormat="1" applyFont="1" applyFill="1" applyBorder="1" applyAlignment="1">
      <alignment horizontal="center" vertical="top"/>
    </xf>
    <xf numFmtId="165" fontId="4" fillId="0" borderId="11" xfId="1" applyNumberFormat="1" applyFont="1" applyBorder="1" applyAlignment="1">
      <alignment horizontal="center" vertical="top"/>
    </xf>
    <xf numFmtId="165" fontId="0" fillId="0" borderId="10" xfId="1" applyNumberFormat="1" applyFont="1" applyBorder="1" applyAlignment="1">
      <alignment vertical="top"/>
    </xf>
    <xf numFmtId="165" fontId="0" fillId="0" borderId="0" xfId="1" applyNumberFormat="1" applyFont="1" applyBorder="1" applyAlignment="1">
      <alignment vertical="top"/>
    </xf>
    <xf numFmtId="165" fontId="0" fillId="0" borderId="9" xfId="1" applyNumberFormat="1" applyFont="1" applyBorder="1" applyAlignment="1">
      <alignment vertical="top"/>
    </xf>
    <xf numFmtId="165" fontId="0" fillId="0" borderId="10" xfId="0" applyNumberFormat="1" applyBorder="1" applyAlignment="1">
      <alignment vertical="top"/>
    </xf>
    <xf numFmtId="0" fontId="0" fillId="0" borderId="9" xfId="0" applyBorder="1" applyAlignment="1">
      <alignment vertical="top"/>
    </xf>
    <xf numFmtId="165" fontId="0" fillId="0" borderId="9" xfId="0" applyNumberFormat="1" applyBorder="1" applyAlignment="1">
      <alignment vertical="top"/>
    </xf>
    <xf numFmtId="165" fontId="0" fillId="0" borderId="10" xfId="1" applyNumberFormat="1" applyFont="1" applyBorder="1" applyAlignment="1">
      <alignment vertical="top" wrapText="1"/>
    </xf>
    <xf numFmtId="165" fontId="0" fillId="0" borderId="0" xfId="1" applyNumberFormat="1" applyFont="1" applyBorder="1" applyAlignment="1">
      <alignment vertical="top" wrapText="1"/>
    </xf>
    <xf numFmtId="165" fontId="0" fillId="0" borderId="9" xfId="1" applyNumberFormat="1" applyFont="1" applyBorder="1" applyAlignment="1">
      <alignment vertical="top" wrapText="1"/>
    </xf>
    <xf numFmtId="165" fontId="0" fillId="6" borderId="8" xfId="1" applyNumberFormat="1" applyFont="1" applyFill="1" applyBorder="1" applyAlignment="1">
      <alignment vertical="top" wrapText="1"/>
    </xf>
    <xf numFmtId="0" fontId="0" fillId="0" borderId="10" xfId="0" applyBorder="1" applyAlignment="1">
      <alignment vertical="top"/>
    </xf>
    <xf numFmtId="165" fontId="0" fillId="0" borderId="10" xfId="1" applyNumberFormat="1" applyFont="1" applyFill="1" applyBorder="1" applyAlignment="1">
      <alignment vertical="top" wrapText="1"/>
    </xf>
    <xf numFmtId="165" fontId="0" fillId="0" borderId="8" xfId="0" applyNumberFormat="1" applyBorder="1" applyAlignment="1">
      <alignment vertical="top"/>
    </xf>
    <xf numFmtId="165" fontId="4" fillId="0" borderId="10" xfId="1" applyNumberFormat="1" applyFont="1" applyBorder="1" applyAlignment="1">
      <alignment vertical="top"/>
    </xf>
    <xf numFmtId="165" fontId="4" fillId="0" borderId="0" xfId="1" applyNumberFormat="1" applyFont="1" applyBorder="1" applyAlignment="1">
      <alignment vertical="top"/>
    </xf>
    <xf numFmtId="165" fontId="4" fillId="0" borderId="9" xfId="1" applyNumberFormat="1" applyFont="1" applyBorder="1" applyAlignment="1">
      <alignment vertical="top"/>
    </xf>
    <xf numFmtId="165" fontId="4" fillId="6" borderId="8" xfId="1" applyNumberFormat="1" applyFont="1" applyFill="1" applyBorder="1" applyAlignment="1">
      <alignment vertical="top" wrapText="1"/>
    </xf>
    <xf numFmtId="165" fontId="1" fillId="0" borderId="10" xfId="1" applyNumberFormat="1" applyFont="1" applyBorder="1" applyAlignment="1">
      <alignment vertical="top"/>
    </xf>
    <xf numFmtId="0" fontId="0" fillId="14" borderId="0" xfId="0" applyFill="1" applyAlignment="1">
      <alignment vertical="top"/>
    </xf>
    <xf numFmtId="0" fontId="0" fillId="10" borderId="0" xfId="0" applyFill="1" applyAlignment="1">
      <alignment vertical="top"/>
    </xf>
    <xf numFmtId="1" fontId="0" fillId="0" borderId="10" xfId="0" applyNumberFormat="1" applyBorder="1" applyAlignment="1">
      <alignment vertical="top"/>
    </xf>
    <xf numFmtId="1" fontId="0" fillId="0" borderId="9" xfId="0" applyNumberFormat="1" applyBorder="1" applyAlignment="1">
      <alignment vertical="top"/>
    </xf>
    <xf numFmtId="165" fontId="4" fillId="0" borderId="10" xfId="1" applyNumberFormat="1" applyFont="1" applyBorder="1" applyAlignment="1">
      <alignment vertical="top" wrapText="1"/>
    </xf>
    <xf numFmtId="165" fontId="4" fillId="0" borderId="0" xfId="1" applyNumberFormat="1" applyFont="1" applyAlignment="1">
      <alignment vertical="top" wrapText="1"/>
    </xf>
    <xf numFmtId="165" fontId="4" fillId="0" borderId="8" xfId="1" applyNumberFormat="1" applyFont="1" applyBorder="1" applyAlignment="1">
      <alignment horizontal="center" vertical="top" wrapText="1"/>
    </xf>
    <xf numFmtId="0" fontId="8" fillId="0" borderId="0" xfId="0" applyFont="1" applyAlignment="1">
      <alignment wrapText="1"/>
    </xf>
    <xf numFmtId="43" fontId="0" fillId="13" borderId="0" xfId="0" applyNumberFormat="1" applyFill="1"/>
    <xf numFmtId="0" fontId="4" fillId="0" borderId="3" xfId="0" applyFont="1" applyBorder="1" applyAlignment="1">
      <alignment vertical="top" wrapText="1"/>
    </xf>
    <xf numFmtId="0" fontId="4" fillId="0" borderId="0" xfId="0" applyFont="1" applyAlignment="1">
      <alignment horizontal="right"/>
    </xf>
    <xf numFmtId="0" fontId="0" fillId="4" borderId="4" xfId="0" applyFill="1" applyBorder="1" applyAlignment="1">
      <alignment horizontal="left" vertical="center" wrapText="1"/>
    </xf>
    <xf numFmtId="0" fontId="8" fillId="4" borderId="1" xfId="0" applyFont="1" applyFill="1" applyBorder="1" applyAlignment="1">
      <alignment horizontal="left" vertical="center" wrapText="1"/>
    </xf>
    <xf numFmtId="0" fontId="24" fillId="0" borderId="0" xfId="0" applyFont="1" applyAlignment="1">
      <alignment vertical="top" wrapText="1"/>
    </xf>
    <xf numFmtId="165" fontId="4" fillId="0" borderId="0" xfId="0" applyNumberFormat="1" applyFont="1" applyAlignment="1">
      <alignment horizontal="right" vertical="top" wrapText="1"/>
    </xf>
    <xf numFmtId="0" fontId="8" fillId="4" borderId="1" xfId="0" applyFont="1" applyFill="1" applyBorder="1" applyAlignment="1">
      <alignment horizontal="left" vertical="center"/>
    </xf>
    <xf numFmtId="0" fontId="8" fillId="4" borderId="4" xfId="0" applyFont="1" applyFill="1" applyBorder="1" applyAlignment="1">
      <alignment vertical="center" wrapText="1"/>
    </xf>
    <xf numFmtId="0" fontId="8" fillId="5" borderId="4" xfId="0" applyFont="1" applyFill="1" applyBorder="1" applyAlignment="1">
      <alignment vertical="center" wrapText="1"/>
    </xf>
    <xf numFmtId="0" fontId="0" fillId="5" borderId="4" xfId="0" applyFill="1" applyBorder="1" applyAlignment="1">
      <alignment horizontal="left" vertical="center" wrapText="1"/>
    </xf>
    <xf numFmtId="0" fontId="8" fillId="5" borderId="2" xfId="0" applyFont="1" applyFill="1" applyBorder="1" applyAlignment="1">
      <alignment wrapText="1"/>
    </xf>
    <xf numFmtId="0" fontId="0" fillId="0" borderId="0" xfId="0" applyAlignment="1">
      <alignment horizontal="left" vertical="top"/>
    </xf>
    <xf numFmtId="0" fontId="4" fillId="0" borderId="15" xfId="0" applyFont="1" applyBorder="1" applyAlignment="1">
      <alignment horizontal="center" wrapText="1"/>
    </xf>
    <xf numFmtId="0" fontId="0" fillId="0" borderId="11" xfId="0" applyBorder="1" applyAlignment="1">
      <alignment horizontal="center" vertical="center" wrapText="1"/>
    </xf>
    <xf numFmtId="0" fontId="25" fillId="0" borderId="0" xfId="0" applyFont="1"/>
    <xf numFmtId="165" fontId="25" fillId="0" borderId="0" xfId="1" applyNumberFormat="1" applyFont="1"/>
    <xf numFmtId="10" fontId="25" fillId="0" borderId="0" xfId="2" applyNumberFormat="1" applyFont="1"/>
    <xf numFmtId="165" fontId="4" fillId="3" borderId="2" xfId="1" applyNumberFormat="1" applyFont="1" applyFill="1" applyBorder="1"/>
    <xf numFmtId="0" fontId="21" fillId="0" borderId="0" xfId="0" applyFont="1"/>
    <xf numFmtId="0" fontId="4" fillId="0" borderId="1" xfId="0" applyFont="1" applyBorder="1"/>
    <xf numFmtId="43" fontId="0" fillId="0" borderId="4" xfId="0" applyNumberFormat="1" applyBorder="1"/>
    <xf numFmtId="0" fontId="4" fillId="0" borderId="3" xfId="0" applyFont="1" applyBorder="1"/>
    <xf numFmtId="165" fontId="4" fillId="0" borderId="0" xfId="0" applyNumberFormat="1" applyFont="1" applyAlignment="1">
      <alignment horizontal="center"/>
    </xf>
    <xf numFmtId="165" fontId="18" fillId="0" borderId="0" xfId="0" applyNumberFormat="1" applyFont="1"/>
    <xf numFmtId="165" fontId="26" fillId="0" borderId="0" xfId="0" applyNumberFormat="1" applyFont="1"/>
    <xf numFmtId="0" fontId="26" fillId="0" borderId="0" xfId="0" applyFont="1"/>
    <xf numFmtId="0" fontId="0" fillId="15" borderId="28" xfId="0" applyFill="1" applyBorder="1" applyAlignment="1">
      <alignment horizontal="center"/>
    </xf>
    <xf numFmtId="0" fontId="0" fillId="16" borderId="28" xfId="0" applyFill="1" applyBorder="1" applyAlignment="1">
      <alignment horizontal="center"/>
    </xf>
    <xf numFmtId="0" fontId="0" fillId="17" borderId="28" xfId="0" applyFill="1" applyBorder="1" applyAlignment="1">
      <alignment horizontal="center"/>
    </xf>
    <xf numFmtId="0" fontId="0" fillId="18" borderId="28" xfId="0" applyFill="1" applyBorder="1" applyAlignment="1">
      <alignment horizontal="center"/>
    </xf>
    <xf numFmtId="0" fontId="0" fillId="5" borderId="0" xfId="0" applyFill="1" applyAlignment="1">
      <alignment vertical="top" wrapText="1"/>
    </xf>
    <xf numFmtId="165" fontId="18" fillId="0" borderId="0" xfId="1" applyNumberFormat="1" applyFont="1"/>
    <xf numFmtId="0" fontId="0" fillId="2" borderId="0" xfId="0" applyFill="1" applyAlignment="1">
      <alignment wrapText="1"/>
    </xf>
    <xf numFmtId="0" fontId="0" fillId="2" borderId="0" xfId="0" applyFill="1"/>
    <xf numFmtId="0" fontId="8" fillId="2" borderId="2" xfId="0" applyFont="1" applyFill="1" applyBorder="1" applyAlignment="1">
      <alignment horizontal="center" wrapText="1"/>
    </xf>
    <xf numFmtId="165" fontId="0" fillId="2" borderId="2" xfId="1" applyNumberFormat="1" applyFont="1" applyFill="1" applyBorder="1" applyAlignment="1">
      <alignment wrapText="1"/>
    </xf>
    <xf numFmtId="0" fontId="0" fillId="15" borderId="0" xfId="0" applyFill="1" applyAlignment="1">
      <alignment vertical="top"/>
    </xf>
    <xf numFmtId="0" fontId="22" fillId="0" borderId="0" xfId="0" applyFont="1"/>
    <xf numFmtId="165" fontId="0" fillId="0" borderId="0" xfId="0" applyNumberFormat="1" applyAlignment="1">
      <alignment horizontal="center"/>
    </xf>
    <xf numFmtId="165" fontId="0" fillId="0" borderId="0" xfId="0" applyNumberFormat="1" applyAlignment="1">
      <alignment vertical="top" wrapText="1"/>
    </xf>
    <xf numFmtId="165" fontId="8" fillId="0" borderId="0" xfId="0" applyNumberFormat="1" applyFont="1" applyAlignment="1">
      <alignment vertical="top" wrapText="1"/>
    </xf>
    <xf numFmtId="43" fontId="8" fillId="0" borderId="0" xfId="0" applyNumberFormat="1" applyFont="1"/>
    <xf numFmtId="0" fontId="0" fillId="2" borderId="8" xfId="0" applyFill="1" applyBorder="1" applyAlignment="1">
      <alignment wrapText="1"/>
    </xf>
    <xf numFmtId="0" fontId="0" fillId="2" borderId="8" xfId="0" applyFill="1" applyBorder="1" applyAlignment="1">
      <alignment horizontal="center" wrapText="1"/>
    </xf>
    <xf numFmtId="167" fontId="0" fillId="2" borderId="0" xfId="0" applyNumberFormat="1" applyFill="1"/>
    <xf numFmtId="0" fontId="0" fillId="2" borderId="10" xfId="0" applyFill="1" applyBorder="1" applyAlignment="1">
      <alignment wrapText="1"/>
    </xf>
    <xf numFmtId="0" fontId="0" fillId="2" borderId="8" xfId="0" applyFill="1" applyBorder="1"/>
    <xf numFmtId="0" fontId="0" fillId="2" borderId="8" xfId="0" applyFill="1" applyBorder="1" applyAlignment="1">
      <alignment horizontal="center"/>
    </xf>
    <xf numFmtId="0" fontId="0" fillId="2" borderId="10" xfId="0" applyFill="1" applyBorder="1"/>
    <xf numFmtId="0" fontId="9" fillId="2" borderId="0" xfId="0" applyFont="1" applyFill="1"/>
    <xf numFmtId="0" fontId="0" fillId="2" borderId="8" xfId="0" applyFill="1" applyBorder="1" applyAlignment="1">
      <alignment horizontal="left" wrapText="1"/>
    </xf>
    <xf numFmtId="0" fontId="0" fillId="2" borderId="0" xfId="0" applyFill="1" applyAlignment="1">
      <alignment horizontal="center"/>
    </xf>
    <xf numFmtId="165" fontId="0" fillId="2" borderId="0" xfId="1" applyNumberFormat="1" applyFont="1" applyFill="1"/>
    <xf numFmtId="164" fontId="0" fillId="2" borderId="0" xfId="0" applyNumberFormat="1" applyFill="1"/>
    <xf numFmtId="165" fontId="0" fillId="2" borderId="0" xfId="0" applyNumberFormat="1" applyFill="1"/>
    <xf numFmtId="43" fontId="0" fillId="2" borderId="10" xfId="1" applyFont="1" applyFill="1" applyBorder="1"/>
    <xf numFmtId="43" fontId="0" fillId="2" borderId="0" xfId="1" applyFont="1" applyFill="1" applyBorder="1"/>
    <xf numFmtId="43" fontId="0" fillId="2" borderId="9" xfId="1" applyFont="1" applyFill="1" applyBorder="1"/>
    <xf numFmtId="43" fontId="0" fillId="2" borderId="8" xfId="1" applyFont="1" applyFill="1" applyBorder="1"/>
    <xf numFmtId="43" fontId="0" fillId="2" borderId="8" xfId="1" applyFont="1" applyFill="1" applyBorder="1" applyAlignment="1">
      <alignment horizontal="center" wrapText="1"/>
    </xf>
    <xf numFmtId="9" fontId="0" fillId="2" borderId="8" xfId="2" applyFont="1" applyFill="1" applyBorder="1" applyAlignment="1">
      <alignment horizontal="center" wrapText="1"/>
    </xf>
    <xf numFmtId="165" fontId="0" fillId="2" borderId="10" xfId="1" applyNumberFormat="1" applyFont="1" applyFill="1" applyBorder="1"/>
    <xf numFmtId="165" fontId="0" fillId="2" borderId="8" xfId="0" applyNumberFormat="1" applyFill="1" applyBorder="1"/>
    <xf numFmtId="9" fontId="0" fillId="2" borderId="8" xfId="0" applyNumberFormat="1" applyFill="1" applyBorder="1" applyAlignment="1">
      <alignment horizontal="center" wrapText="1"/>
    </xf>
    <xf numFmtId="0" fontId="0" fillId="2" borderId="5" xfId="0" applyFill="1" applyBorder="1" applyAlignment="1">
      <alignment wrapText="1"/>
    </xf>
    <xf numFmtId="43" fontId="0" fillId="2" borderId="0" xfId="1" applyFont="1" applyFill="1" applyBorder="1" applyAlignment="1">
      <alignment horizontal="center" wrapText="1"/>
    </xf>
    <xf numFmtId="165" fontId="0" fillId="2" borderId="0" xfId="1" applyNumberFormat="1" applyFont="1" applyFill="1" applyBorder="1"/>
    <xf numFmtId="165" fontId="0" fillId="2" borderId="9" xfId="1" applyNumberFormat="1" applyFont="1" applyFill="1" applyBorder="1"/>
    <xf numFmtId="9" fontId="8" fillId="2" borderId="8" xfId="0" applyNumberFormat="1" applyFont="1" applyFill="1" applyBorder="1" applyAlignment="1">
      <alignment horizontal="center" wrapText="1"/>
    </xf>
    <xf numFmtId="9" fontId="0" fillId="2" borderId="0" xfId="1" applyNumberFormat="1" applyFont="1" applyFill="1" applyBorder="1" applyAlignment="1">
      <alignment horizontal="center" wrapText="1"/>
    </xf>
    <xf numFmtId="43" fontId="8" fillId="2" borderId="8" xfId="1" applyFont="1" applyFill="1" applyBorder="1" applyAlignment="1">
      <alignment horizontal="center" wrapText="1"/>
    </xf>
    <xf numFmtId="43" fontId="4" fillId="0" borderId="15" xfId="1" applyFont="1" applyBorder="1" applyAlignment="1">
      <alignment horizontal="left"/>
    </xf>
    <xf numFmtId="0" fontId="0" fillId="0" borderId="11" xfId="0" applyBorder="1" applyAlignment="1">
      <alignment horizontal="center" vertical="center" wrapText="1"/>
    </xf>
    <xf numFmtId="0" fontId="8" fillId="0" borderId="1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27" fillId="15" borderId="0" xfId="0" applyFont="1" applyFill="1" applyAlignment="1">
      <alignment horizontal="center"/>
    </xf>
    <xf numFmtId="0" fontId="0" fillId="2" borderId="11" xfId="0" applyFill="1" applyBorder="1" applyAlignment="1">
      <alignment horizontal="center" vertical="center" wrapText="1"/>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top" wrapText="1"/>
    </xf>
    <xf numFmtId="0" fontId="0" fillId="0" borderId="1" xfId="0" applyBorder="1" applyAlignment="1">
      <alignment horizontal="center" vertical="top" wrapText="1"/>
    </xf>
    <xf numFmtId="0" fontId="0" fillId="0" borderId="3" xfId="0" applyBorder="1" applyAlignment="1">
      <alignment horizontal="center" vertical="top" wrapText="1"/>
    </xf>
    <xf numFmtId="0" fontId="4" fillId="0" borderId="4" xfId="0" applyFont="1"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center"/>
    </xf>
  </cellXfs>
  <cellStyles count="8">
    <cellStyle name="Calculation 2" xfId="6" xr:uid="{EB230518-7514-4152-94B0-6CE203C88A45}"/>
    <cellStyle name="Comma" xfId="1" builtinId="3"/>
    <cellStyle name="Explanatory Text 2" xfId="5" xr:uid="{CCBC5A52-338A-412F-8CA3-DB1FF2376A5D}"/>
    <cellStyle name="Input box" xfId="7" xr:uid="{983308AF-5A2E-4361-9E3B-883FEC01FDCB}"/>
    <cellStyle name="Normal" xfId="0" builtinId="0"/>
    <cellStyle name="Normal 2" xfId="3" xr:uid="{48FCD86B-6C4B-4FAB-8FF8-A56D8E957CA5}"/>
    <cellStyle name="Number input" xfId="4" xr:uid="{0AFE3AEF-0BB6-4E21-9C24-6DF139FFC810}"/>
    <cellStyle name="Percent" xfId="2" builtinId="5"/>
  </cellStyles>
  <dxfs count="1">
    <dxf>
      <font>
        <color rgb="FF9C0006"/>
      </font>
      <fill>
        <patternFill>
          <bgColor rgb="FFFFC7CE"/>
        </patternFill>
      </fill>
    </dxf>
  </dxfs>
  <tableStyles count="0" defaultTableStyle="TableStyleMedium2" defaultPivotStyle="PivotStyleLight16"/>
  <colors>
    <mruColors>
      <color rgb="FFFFFFCC"/>
      <color rgb="FFCCFF99"/>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customXml" Target="../customXml/item3.xml"/><Relationship Id="rId10" Type="http://schemas.openxmlformats.org/officeDocument/2006/relationships/externalLink" Target="externalLinks/externalLink1.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reenclimate-my.sharepoint.com/FINANCE/JOHN/John%202002/Balance%20Sheet%20ACS/Gratuity%20Revalua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c365.sharepoint.com/FINANCE/JOHN/John%202002/Balance%20Sheet%20ACS/Gratuity%20Revaluation.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personal/gulnaz_begum_in_ey_com/Documents/Desktop/Projects/CF%20Projects/3.%20GCF%20Pacific%20Communities%20-%20Tonga,%20Vanuatu,%20Samoa%20(E-67265223)/Deliverables/Detailed%20Financial%20Budget/Internal%20Budget%20_Annex%204+5+10+11+FP%20tables%20budget%20.xlsx?9E3875C3" TargetMode="External"/><Relationship Id="rId1" Type="http://schemas.openxmlformats.org/officeDocument/2006/relationships/externalLinkPath" Target="file:///\\9E3875C3\Internal%20Budget%20_Annex%204+5+10+11+FP%20tables%20budget%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reenclimate-my.sharepoint.com/sites/XCR04/site030/Shared%20Documents/_Funding%20Proposal/Internal%20sign-off%20package/Budget/VAN%20VCCRP%20MASTER%20Budget_for%20internal%20sign-off%20V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stc365.sharepoint.com/sites/XCR04/site030/Shared%20Documents/_Funding%20Proposal/Internal%20sign-off%20package/Budget/VAN%20VCCRP%20MASTER%20Budget_for%20internal%20sign-off%20V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rive/E%20Co.%20Ltd/Data%20presentation%20and%20excel%20formatting/BEIS_QA_Excel_Modelling_Templat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Look up for area recharge rates"/>
      <sheetName val="Guidance"/>
      <sheetName val="Kenya and Ethiopia summary"/>
      <sheetName val="IRC SUMMARY"/>
      <sheetName val="Detailed Budg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Look up for area recharge rates"/>
      <sheetName val="Guidance"/>
      <sheetName val="Kenya and Ethiopia summary"/>
      <sheetName val="IRC SUMMARY"/>
      <sheetName val="Detailed Budg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nnex 4 Detailed Budget"/>
      <sheetName val="Annex 4 Notes and Assumptions"/>
      <sheetName val="Internal budget"/>
      <sheetName val="Training breakdown (internal)"/>
      <sheetName val="Inputs &amp; assumptions"/>
      <sheetName val="Annex 5 Timetable"/>
      <sheetName val="FP tables"/>
      <sheetName val="Annex 10 Procurement plan"/>
      <sheetName val="Annex 11 M&amp;E"/>
      <sheetName val="Annex 17 Multi-country info"/>
    </sheetNames>
    <sheetDataSet>
      <sheetData sheetId="0" refreshError="1"/>
      <sheetData sheetId="1" refreshError="1"/>
      <sheetData sheetId="2" refreshError="1"/>
      <sheetData sheetId="3" refreshError="1"/>
      <sheetData sheetId="4" refreshError="1"/>
      <sheetData sheetId="5" refreshError="1">
        <row r="4">
          <cell r="B4" t="str">
            <v>USD</v>
          </cell>
        </row>
      </sheetData>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og Frame"/>
      <sheetName val="Summary Impl Budget "/>
      <sheetName val="Vanuatu Gov Contribution"/>
      <sheetName val="Activity detail "/>
      <sheetName val="PMC Budget"/>
      <sheetName val="Staff Split"/>
      <sheetName val="Cost assumptions"/>
      <sheetName val="Lists"/>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og Frame"/>
      <sheetName val="Summary Impl Budget "/>
      <sheetName val="Vanuatu Gov Contribution"/>
      <sheetName val="Activity detail "/>
      <sheetName val="PMC Budget"/>
      <sheetName val="Staff Split"/>
      <sheetName val="Cost assumptions"/>
      <sheetName val="Lists"/>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ogs"/>
      <sheetName val="Units"/>
      <sheetName val="Input data &gt;&gt;"/>
      <sheetName val="Sheet1"/>
      <sheetName val="Parameters &gt;&gt;"/>
      <sheetName val="Assumptions &gt;&gt;"/>
      <sheetName val="Sheet2"/>
      <sheetName val="Reference tables &gt;&gt; "/>
      <sheetName val="Calculations &gt;&gt;"/>
      <sheetName val="Outputs &gt;&gt;"/>
      <sheetName val="Lookups"/>
      <sheetName val="BEIS_QA_Excel_Modelling_Templa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3C989-2A73-4457-90CD-2025F7415CC1}">
  <dimension ref="A1:C21"/>
  <sheetViews>
    <sheetView workbookViewId="0"/>
  </sheetViews>
  <sheetFormatPr defaultRowHeight="15" x14ac:dyDescent="0.25"/>
  <sheetData>
    <row r="1" spans="1:3" x14ac:dyDescent="0.25">
      <c r="A1" s="24" t="s">
        <v>0</v>
      </c>
    </row>
    <row r="2" spans="1:3" x14ac:dyDescent="0.25">
      <c r="A2" s="2" t="s">
        <v>1</v>
      </c>
    </row>
    <row r="3" spans="1:3" x14ac:dyDescent="0.25">
      <c r="A3" s="2" t="s">
        <v>2</v>
      </c>
    </row>
    <row r="4" spans="1:3" x14ac:dyDescent="0.25">
      <c r="A4" s="2" t="s">
        <v>3</v>
      </c>
    </row>
    <row r="5" spans="1:3" x14ac:dyDescent="0.25">
      <c r="A5" s="2" t="s">
        <v>4</v>
      </c>
    </row>
    <row r="6" spans="1:3" x14ac:dyDescent="0.25">
      <c r="A6" s="2" t="s">
        <v>5</v>
      </c>
    </row>
    <row r="7" spans="1:3" x14ac:dyDescent="0.25">
      <c r="A7" s="2" t="s">
        <v>6</v>
      </c>
    </row>
    <row r="8" spans="1:3" x14ac:dyDescent="0.25">
      <c r="A8" s="2" t="s">
        <v>7</v>
      </c>
    </row>
    <row r="9" spans="1:3" x14ac:dyDescent="0.25">
      <c r="A9" s="2" t="s">
        <v>8</v>
      </c>
    </row>
    <row r="10" spans="1:3" x14ac:dyDescent="0.25">
      <c r="A10" s="2" t="s">
        <v>9</v>
      </c>
    </row>
    <row r="13" spans="1:3" x14ac:dyDescent="0.25">
      <c r="A13" s="2" t="s">
        <v>10</v>
      </c>
    </row>
    <row r="14" spans="1:3" x14ac:dyDescent="0.25">
      <c r="A14" s="2" t="s">
        <v>11</v>
      </c>
      <c r="B14">
        <v>50</v>
      </c>
      <c r="C14" t="s">
        <v>12</v>
      </c>
    </row>
    <row r="15" spans="1:3" x14ac:dyDescent="0.25">
      <c r="A15" s="2" t="s">
        <v>11</v>
      </c>
      <c r="B15">
        <v>2000</v>
      </c>
      <c r="C15" t="s">
        <v>13</v>
      </c>
    </row>
    <row r="16" spans="1:3" x14ac:dyDescent="0.25">
      <c r="A16" s="2" t="s">
        <v>11</v>
      </c>
      <c r="B16">
        <v>45000</v>
      </c>
      <c r="C16" t="s">
        <v>14</v>
      </c>
    </row>
    <row r="17" spans="1:3" x14ac:dyDescent="0.25">
      <c r="A17" s="2" t="s">
        <v>11</v>
      </c>
      <c r="B17">
        <v>200000</v>
      </c>
      <c r="C17" t="s">
        <v>15</v>
      </c>
    </row>
    <row r="18" spans="1:3" x14ac:dyDescent="0.25">
      <c r="A18" s="2" t="s">
        <v>16</v>
      </c>
      <c r="B18">
        <v>200000</v>
      </c>
      <c r="C18" t="s">
        <v>17</v>
      </c>
    </row>
    <row r="20" spans="1:3" x14ac:dyDescent="0.25">
      <c r="B20" t="s">
        <v>18</v>
      </c>
    </row>
    <row r="21" spans="1:3" x14ac:dyDescent="0.25">
      <c r="B21" t="s">
        <v>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F5582-1B94-4B3A-B600-CA6E69158B27}">
  <dimension ref="A1:AD201"/>
  <sheetViews>
    <sheetView tabSelected="1" topLeftCell="A166" zoomScale="85" zoomScaleNormal="85" workbookViewId="0">
      <selection activeCell="P189" sqref="P189"/>
    </sheetView>
  </sheetViews>
  <sheetFormatPr defaultColWidth="9.28515625" defaultRowHeight="15" x14ac:dyDescent="0.25"/>
  <cols>
    <col min="1" max="1" width="54.7109375" customWidth="1"/>
    <col min="2" max="2" width="20.28515625" customWidth="1"/>
    <col min="3" max="3" width="24.7109375" style="3" customWidth="1"/>
    <col min="4" max="4" width="18.28515625" style="2" customWidth="1"/>
    <col min="5" max="5" width="28.28515625" customWidth="1"/>
    <col min="6" max="6" width="17.42578125" style="56" bestFit="1" customWidth="1"/>
    <col min="7" max="7" width="15.7109375" style="1" bestFit="1" customWidth="1"/>
    <col min="8" max="11" width="13.42578125" style="1" customWidth="1"/>
    <col min="12" max="12" width="17.42578125" style="1" bestFit="1" customWidth="1"/>
    <col min="13" max="13" width="12.85546875" style="312" hidden="1" customWidth="1"/>
    <col min="14" max="14" width="16.5703125" style="312" hidden="1" customWidth="1"/>
    <col min="15" max="15" width="0" style="312" hidden="1" customWidth="1"/>
    <col min="16" max="16" width="11.5703125" bestFit="1" customWidth="1"/>
    <col min="18" max="19" width="11.42578125" customWidth="1"/>
    <col min="20" max="20" width="15.28515625" customWidth="1"/>
    <col min="21" max="21" width="19" customWidth="1"/>
    <col min="22" max="22" width="15.7109375" customWidth="1"/>
    <col min="23" max="23" width="16.140625" customWidth="1"/>
    <col min="25" max="30" width="10.28515625" customWidth="1"/>
  </cols>
  <sheetData>
    <row r="1" spans="1:30" ht="23.25" x14ac:dyDescent="0.35">
      <c r="A1" s="21" t="s">
        <v>20</v>
      </c>
    </row>
    <row r="2" spans="1:30" ht="23.25" x14ac:dyDescent="0.35">
      <c r="A2" s="21" t="s">
        <v>21</v>
      </c>
      <c r="C2" s="32" t="s">
        <v>22</v>
      </c>
      <c r="R2" s="376" t="s">
        <v>23</v>
      </c>
      <c r="S2" s="376"/>
      <c r="T2" s="376"/>
      <c r="U2" s="376"/>
      <c r="V2" s="376"/>
      <c r="W2" s="376"/>
      <c r="Y2" s="376" t="s">
        <v>24</v>
      </c>
      <c r="Z2" s="376"/>
      <c r="AA2" s="376"/>
      <c r="AB2" s="376"/>
      <c r="AC2" s="376"/>
      <c r="AD2" s="376"/>
    </row>
    <row r="3" spans="1:30" ht="23.25" x14ac:dyDescent="0.35">
      <c r="A3" s="21" t="s">
        <v>25</v>
      </c>
      <c r="C3" s="22"/>
    </row>
    <row r="4" spans="1:30" ht="45" x14ac:dyDescent="0.25">
      <c r="A4" s="18" t="s">
        <v>26</v>
      </c>
      <c r="B4" s="18" t="s">
        <v>27</v>
      </c>
      <c r="C4" s="18" t="s">
        <v>28</v>
      </c>
      <c r="D4" s="18" t="s">
        <v>29</v>
      </c>
      <c r="E4" s="18" t="s">
        <v>30</v>
      </c>
      <c r="F4" s="57" t="s">
        <v>31</v>
      </c>
      <c r="G4" s="17" t="s">
        <v>32</v>
      </c>
      <c r="H4" s="17" t="s">
        <v>33</v>
      </c>
      <c r="I4" s="17" t="s">
        <v>34</v>
      </c>
      <c r="J4" s="17" t="s">
        <v>35</v>
      </c>
      <c r="K4" s="17" t="s">
        <v>36</v>
      </c>
      <c r="L4" s="17" t="s">
        <v>37</v>
      </c>
      <c r="M4" s="191"/>
      <c r="N4" s="191"/>
      <c r="O4" s="191"/>
      <c r="P4" s="191"/>
      <c r="R4" s="17" t="s">
        <v>32</v>
      </c>
      <c r="S4" s="17" t="s">
        <v>33</v>
      </c>
      <c r="T4" s="17" t="s">
        <v>34</v>
      </c>
      <c r="U4" s="17" t="s">
        <v>35</v>
      </c>
      <c r="V4" s="17" t="s">
        <v>36</v>
      </c>
      <c r="W4" s="17" t="s">
        <v>37</v>
      </c>
      <c r="Y4" s="17" t="s">
        <v>32</v>
      </c>
      <c r="Z4" s="17" t="s">
        <v>33</v>
      </c>
      <c r="AA4" s="17" t="s">
        <v>34</v>
      </c>
      <c r="AB4" s="17" t="s">
        <v>35</v>
      </c>
      <c r="AC4" s="17" t="s">
        <v>36</v>
      </c>
      <c r="AD4" s="17" t="s">
        <v>37</v>
      </c>
    </row>
    <row r="5" spans="1:30" ht="15" customHeight="1" x14ac:dyDescent="0.25">
      <c r="A5" s="370" t="s">
        <v>38</v>
      </c>
      <c r="B5" s="370" t="s">
        <v>39</v>
      </c>
      <c r="C5" s="377" t="s">
        <v>40</v>
      </c>
      <c r="D5" s="370" t="s">
        <v>41</v>
      </c>
      <c r="E5" t="s">
        <v>1</v>
      </c>
      <c r="F5" s="55" t="s">
        <v>42</v>
      </c>
      <c r="G5" s="10">
        <f>'Staff Activity Breakdown'!J227</f>
        <v>97236.070956171417</v>
      </c>
      <c r="H5" s="10">
        <f>'Staff Activity Breakdown'!K227</f>
        <v>102097.87450398001</v>
      </c>
      <c r="I5" s="10">
        <f>'Staff Activity Breakdown'!L227</f>
        <v>107202.768229179</v>
      </c>
      <c r="J5" s="10">
        <f>'Staff Activity Breakdown'!M227</f>
        <v>112562.90664063794</v>
      </c>
      <c r="K5" s="10">
        <f>'Staff Activity Breakdown'!N227</f>
        <v>118191.05197266987</v>
      </c>
      <c r="L5" s="10">
        <f>SUM(G5:K5)</f>
        <v>537290.67230263818</v>
      </c>
      <c r="M5" s="321" t="str">
        <f>IF(SUM(G5:K5)-L5=0,"ok","check")</f>
        <v>ok</v>
      </c>
      <c r="N5" s="191"/>
      <c r="O5" s="191" t="s">
        <v>41</v>
      </c>
      <c r="P5" s="191"/>
      <c r="R5" s="10">
        <f>SUM('GCF Budget Template_TONGA'!G5,'GCF Budget Template_VANUATU'!G5,'GCF Budget Template_SAMOA'!G5,'GCF Budget Template_SPC'!G5)</f>
        <v>97236.070956171447</v>
      </c>
      <c r="S5" s="10">
        <f>SUM('GCF Budget Template_TONGA'!H5,'GCF Budget Template_VANUATU'!H5,'GCF Budget Template_SAMOA'!H5,'GCF Budget Template_SPC'!H5)</f>
        <v>102097.87450398001</v>
      </c>
      <c r="T5" s="10">
        <f>SUM('GCF Budget Template_TONGA'!I5,'GCF Budget Template_VANUATU'!I5,'GCF Budget Template_SAMOA'!I5,'GCF Budget Template_SPC'!I5)</f>
        <v>107202.76822917901</v>
      </c>
      <c r="U5" s="10">
        <f>SUM('GCF Budget Template_TONGA'!J5,'GCF Budget Template_VANUATU'!J5,'GCF Budget Template_SAMOA'!J5,'GCF Budget Template_SPC'!J5)</f>
        <v>112562.90664063797</v>
      </c>
      <c r="V5" s="10">
        <f>SUM('GCF Budget Template_TONGA'!K5,'GCF Budget Template_VANUATU'!K5,'GCF Budget Template_SAMOA'!K5,'GCF Budget Template_SPC'!K5)</f>
        <v>118191.05197266984</v>
      </c>
      <c r="W5" s="10">
        <f>SUM(R5:V5)</f>
        <v>537290.6723026383</v>
      </c>
      <c r="Y5" s="10">
        <f>G5-R5</f>
        <v>0</v>
      </c>
      <c r="Z5" s="10">
        <f t="shared" ref="Z5:AC5" si="0">H5-S5</f>
        <v>0</v>
      </c>
      <c r="AA5" s="10">
        <f t="shared" si="0"/>
        <v>0</v>
      </c>
      <c r="AB5" s="10">
        <f t="shared" si="0"/>
        <v>0</v>
      </c>
      <c r="AC5" s="10">
        <f t="shared" si="0"/>
        <v>0</v>
      </c>
      <c r="AD5" s="10">
        <f>SUM(Y5:AC5)</f>
        <v>0</v>
      </c>
    </row>
    <row r="6" spans="1:30" x14ac:dyDescent="0.25">
      <c r="A6" s="370"/>
      <c r="B6" s="370"/>
      <c r="C6" s="377"/>
      <c r="D6" s="370"/>
      <c r="E6" s="12" t="s">
        <v>43</v>
      </c>
      <c r="F6" s="55" t="s">
        <v>44</v>
      </c>
      <c r="G6" s="10">
        <f>SUMIFS('Activities costing'!K$4:K$27,'Activities costing'!$F$4:$F$27,'GCF Budget Template'!$E6)</f>
        <v>0</v>
      </c>
      <c r="H6" s="10">
        <f>SUMIFS('Activities costing'!L$4:L$27,'Activities costing'!$F$4:$F$27,'GCF Budget Template'!$E6)</f>
        <v>0</v>
      </c>
      <c r="I6" s="10">
        <f>SUMIFS('Activities costing'!M$4:M$27,'Activities costing'!$F$4:$F$27,'GCF Budget Template'!$E6)</f>
        <v>0</v>
      </c>
      <c r="J6" s="10">
        <f>SUMIFS('Activities costing'!N$4:N$27,'Activities costing'!$F$4:$F$27,'GCF Budget Template'!$E6)</f>
        <v>0</v>
      </c>
      <c r="K6" s="10">
        <f>SUMIFS('Activities costing'!O$4:O$27,'Activities costing'!$F$4:$F$27,'GCF Budget Template'!$E6)</f>
        <v>0</v>
      </c>
      <c r="L6" s="10">
        <f>SUMIFS('Activities costing'!R$4:R$27,'Activities costing'!$F$4:$F$27,'GCF Budget Template'!$E6)</f>
        <v>0</v>
      </c>
      <c r="M6" s="321" t="str">
        <f t="shared" ref="M6:M37" si="1">IF(SUM(G6:K6)-L6=0,"ok","check")</f>
        <v>ok</v>
      </c>
      <c r="N6" s="191"/>
      <c r="O6" s="191" t="s">
        <v>41</v>
      </c>
      <c r="P6" s="191"/>
      <c r="R6" s="10">
        <f>SUM('GCF Budget Template_TONGA'!G6,'GCF Budget Template_VANUATU'!G6,'GCF Budget Template_SAMOA'!G6,'GCF Budget Template_SPC'!G6)</f>
        <v>0</v>
      </c>
      <c r="S6" s="10">
        <f>SUM('GCF Budget Template_TONGA'!H6,'GCF Budget Template_VANUATU'!H6,'GCF Budget Template_SAMOA'!H6,'GCF Budget Template_SPC'!H6)</f>
        <v>0</v>
      </c>
      <c r="T6" s="10">
        <f>SUM('GCF Budget Template_TONGA'!I6,'GCF Budget Template_VANUATU'!I6,'GCF Budget Template_SAMOA'!I6,'GCF Budget Template_SPC'!I6)</f>
        <v>0</v>
      </c>
      <c r="U6" s="10">
        <f>SUM('GCF Budget Template_TONGA'!J6,'GCF Budget Template_VANUATU'!J6,'GCF Budget Template_SAMOA'!J6,'GCF Budget Template_SPC'!J6)</f>
        <v>0</v>
      </c>
      <c r="V6" s="10">
        <f>SUM('GCF Budget Template_TONGA'!K6,'GCF Budget Template_VANUATU'!K6,'GCF Budget Template_SAMOA'!K6,'GCF Budget Template_SPC'!K6)</f>
        <v>0</v>
      </c>
      <c r="W6" s="10">
        <f t="shared" ref="W6:W32" si="2">SUM(R6:V6)</f>
        <v>0</v>
      </c>
      <c r="Y6" s="10">
        <f t="shared" ref="Y6:Y12" si="3">G6-R6</f>
        <v>0</v>
      </c>
      <c r="Z6" s="10">
        <f t="shared" ref="Z6:Z12" si="4">H6-S6</f>
        <v>0</v>
      </c>
      <c r="AA6" s="10">
        <f t="shared" ref="AA6:AA12" si="5">I6-T6</f>
        <v>0</v>
      </c>
      <c r="AB6" s="10">
        <f t="shared" ref="AB6:AB12" si="6">J6-U6</f>
        <v>0</v>
      </c>
      <c r="AC6" s="10">
        <f t="shared" ref="AC6:AC12" si="7">K6-V6</f>
        <v>0</v>
      </c>
      <c r="AD6" s="10">
        <f t="shared" ref="AD6:AD32" si="8">SUM(Y6:AC6)</f>
        <v>0</v>
      </c>
    </row>
    <row r="7" spans="1:30" ht="13.9" customHeight="1" x14ac:dyDescent="0.25">
      <c r="A7" s="370"/>
      <c r="B7" s="370"/>
      <c r="C7" s="377"/>
      <c r="D7" s="370"/>
      <c r="E7" s="12" t="s">
        <v>45</v>
      </c>
      <c r="F7" s="55" t="s">
        <v>46</v>
      </c>
      <c r="G7" s="10">
        <f>SUMIFS('Activities costing'!K$4:K$27,'Activities costing'!$F$4:$F$27,'GCF Budget Template'!$E7)</f>
        <v>46925</v>
      </c>
      <c r="H7" s="10">
        <f>SUMIFS('Activities costing'!L$4:L$27,'Activities costing'!$F$4:$F$27,'GCF Budget Template'!$E7)</f>
        <v>49851.5</v>
      </c>
      <c r="I7" s="10">
        <f>SUMIFS('Activities costing'!M$4:M$27,'Activities costing'!$F$4:$F$27,'GCF Budget Template'!$E7)</f>
        <v>42999.074999999997</v>
      </c>
      <c r="J7" s="10">
        <f>SUMIFS('Activities costing'!N$4:N$27,'Activities costing'!$F$4:$F$27,'GCF Budget Template'!$E7)</f>
        <v>45149.028750000005</v>
      </c>
      <c r="K7" s="10">
        <f>SUMIFS('Activities costing'!O$4:O$27,'Activities costing'!$F$4:$F$27,'GCF Budget Template'!$E7)</f>
        <v>46994.894887500006</v>
      </c>
      <c r="L7" s="10">
        <f>SUMIFS('Activities costing'!R$4:R$27,'Activities costing'!$F$4:$F$27,'GCF Budget Template'!$E7)</f>
        <v>231919.49863749999</v>
      </c>
      <c r="M7" s="321" t="str">
        <f t="shared" si="1"/>
        <v>check</v>
      </c>
      <c r="N7" s="191"/>
      <c r="O7" s="191" t="s">
        <v>41</v>
      </c>
      <c r="P7" s="191"/>
      <c r="R7" s="10">
        <f>SUM('GCF Budget Template_TONGA'!G7,'GCF Budget Template_VANUATU'!G7,'GCF Budget Template_SAMOA'!G7,'GCF Budget Template_SPC'!G7)</f>
        <v>46925</v>
      </c>
      <c r="S7" s="10">
        <f>SUM('GCF Budget Template_TONGA'!H7,'GCF Budget Template_VANUATU'!H7,'GCF Budget Template_SAMOA'!H7,'GCF Budget Template_SPC'!H7)</f>
        <v>49851.5</v>
      </c>
      <c r="T7" s="10">
        <f>SUM('GCF Budget Template_TONGA'!I7,'GCF Budget Template_VANUATU'!I7,'GCF Budget Template_SAMOA'!I7,'GCF Budget Template_SPC'!I7)</f>
        <v>42999.074999999997</v>
      </c>
      <c r="U7" s="10">
        <f>SUM('GCF Budget Template_TONGA'!J7,'GCF Budget Template_VANUATU'!J7,'GCF Budget Template_SAMOA'!J7,'GCF Budget Template_SPC'!J7)</f>
        <v>45149.028750000005</v>
      </c>
      <c r="V7" s="10">
        <f>SUM('GCF Budget Template_TONGA'!K7,'GCF Budget Template_VANUATU'!K7,'GCF Budget Template_SAMOA'!K7,'GCF Budget Template_SPC'!K7)</f>
        <v>46994.894887500006</v>
      </c>
      <c r="W7" s="10">
        <f t="shared" si="2"/>
        <v>231919.49863750002</v>
      </c>
      <c r="Y7" s="10">
        <f t="shared" si="3"/>
        <v>0</v>
      </c>
      <c r="Z7" s="10">
        <f t="shared" si="4"/>
        <v>0</v>
      </c>
      <c r="AA7" s="10">
        <f t="shared" si="5"/>
        <v>0</v>
      </c>
      <c r="AB7" s="10">
        <f t="shared" si="6"/>
        <v>0</v>
      </c>
      <c r="AC7" s="10">
        <f t="shared" si="7"/>
        <v>0</v>
      </c>
      <c r="AD7" s="10">
        <f t="shared" si="8"/>
        <v>0</v>
      </c>
    </row>
    <row r="8" spans="1:30" ht="29.45" customHeight="1" x14ac:dyDescent="0.25">
      <c r="A8" s="370"/>
      <c r="B8" s="370"/>
      <c r="C8" s="377"/>
      <c r="D8" s="370"/>
      <c r="E8" s="12" t="s">
        <v>7</v>
      </c>
      <c r="F8" s="55" t="s">
        <v>47</v>
      </c>
      <c r="G8" s="10">
        <f>SUMIFS('Activities costing'!K$4:K$27,'Activities costing'!$F$4:$F$27,'GCF Budget Template'!$E8)</f>
        <v>120100</v>
      </c>
      <c r="H8" s="10">
        <f>SUMIFS('Activities costing'!L$4:L$27,'Activities costing'!$F$4:$F$27,'GCF Budget Template'!$E8)</f>
        <v>68976</v>
      </c>
      <c r="I8" s="10">
        <f>SUMIFS('Activities costing'!M$4:M$27,'Activities costing'!$F$4:$F$27,'GCF Budget Template'!$E8)</f>
        <v>35884.800000000003</v>
      </c>
      <c r="J8" s="10">
        <f>SUMIFS('Activities costing'!N$4:N$27,'Activities costing'!$F$4:$F$27,'GCF Budget Template'!$E8)</f>
        <v>37679.040000000001</v>
      </c>
      <c r="K8" s="10">
        <f>SUMIFS('Activities costing'!O$4:O$27,'Activities costing'!$F$4:$F$27,'GCF Budget Template'!$E8)</f>
        <v>38675.722050000004</v>
      </c>
      <c r="L8" s="10">
        <f>SUMIFS('Activities costing'!R$4:R$27,'Activities costing'!$F$4:$F$27,'GCF Budget Template'!$E8)</f>
        <v>301315.56205000001</v>
      </c>
      <c r="M8" s="321" t="str">
        <f t="shared" si="1"/>
        <v>check</v>
      </c>
      <c r="N8" s="191"/>
      <c r="O8" s="191" t="s">
        <v>41</v>
      </c>
      <c r="P8" s="191"/>
      <c r="R8" s="10">
        <f>SUM('GCF Budget Template_TONGA'!G8,'GCF Budget Template_VANUATU'!G8,'GCF Budget Template_SAMOA'!G8,'GCF Budget Template_SPC'!G8)</f>
        <v>120100</v>
      </c>
      <c r="S8" s="10">
        <f>SUM('GCF Budget Template_TONGA'!H8,'GCF Budget Template_VANUATU'!H8,'GCF Budget Template_SAMOA'!H8,'GCF Budget Template_SPC'!H8)</f>
        <v>68976</v>
      </c>
      <c r="T8" s="10">
        <f>SUM('GCF Budget Template_TONGA'!I8,'GCF Budget Template_VANUATU'!I8,'GCF Budget Template_SAMOA'!I8,'GCF Budget Template_SPC'!I8)</f>
        <v>35884.800000000003</v>
      </c>
      <c r="U8" s="10">
        <f>SUM('GCF Budget Template_TONGA'!J8,'GCF Budget Template_VANUATU'!J8,'GCF Budget Template_SAMOA'!J8,'GCF Budget Template_SPC'!J8)</f>
        <v>37679.040000000001</v>
      </c>
      <c r="V8" s="10">
        <f>SUM('GCF Budget Template_TONGA'!K8,'GCF Budget Template_VANUATU'!K8,'GCF Budget Template_SAMOA'!K8,'GCF Budget Template_SPC'!K8)</f>
        <v>38675.722050000004</v>
      </c>
      <c r="W8" s="10">
        <f t="shared" si="2"/>
        <v>301315.56204999995</v>
      </c>
      <c r="Y8" s="10">
        <f t="shared" si="3"/>
        <v>0</v>
      </c>
      <c r="Z8" s="10">
        <f t="shared" si="4"/>
        <v>0</v>
      </c>
      <c r="AA8" s="10">
        <f t="shared" si="5"/>
        <v>0</v>
      </c>
      <c r="AB8" s="10">
        <f t="shared" si="6"/>
        <v>0</v>
      </c>
      <c r="AC8" s="10">
        <f t="shared" si="7"/>
        <v>0</v>
      </c>
      <c r="AD8" s="10">
        <f t="shared" si="8"/>
        <v>0</v>
      </c>
    </row>
    <row r="9" spans="1:30" x14ac:dyDescent="0.25">
      <c r="A9" s="370"/>
      <c r="B9" s="370"/>
      <c r="C9" s="377"/>
      <c r="D9" s="311" t="s">
        <v>48</v>
      </c>
      <c r="E9" s="20" t="s">
        <v>1</v>
      </c>
      <c r="F9" s="55" t="s">
        <v>42</v>
      </c>
      <c r="G9" s="10">
        <f>'Staff Activity Breakdown'!J228</f>
        <v>3343.1711133371437</v>
      </c>
      <c r="H9" s="10">
        <f>'Staff Activity Breakdown'!K228</f>
        <v>3510.3296690040015</v>
      </c>
      <c r="I9" s="10">
        <f>'Staff Activity Breakdown'!L228</f>
        <v>3685.8461524542008</v>
      </c>
      <c r="J9" s="10">
        <f>'Staff Activity Breakdown'!M228</f>
        <v>3870.1384600769106</v>
      </c>
      <c r="K9" s="10">
        <f>'Staff Activity Breakdown'!N228</f>
        <v>4063.6453830807559</v>
      </c>
      <c r="L9" s="10">
        <f t="shared" ref="L9" si="9">SUM(G9:K9)</f>
        <v>18473.130777953014</v>
      </c>
      <c r="M9" s="321" t="str">
        <f t="shared" ref="M9" si="10">IF(SUM(G9:K9)-L9=0,"ok","check")</f>
        <v>ok</v>
      </c>
      <c r="N9" s="191"/>
      <c r="O9" s="191" t="s">
        <v>48</v>
      </c>
      <c r="P9" s="191"/>
      <c r="R9" s="10">
        <f>SUM('GCF Budget Template_TONGA'!G9,'GCF Budget Template_VANUATU'!G9,'GCF Budget Template_SAMOA'!G9,'GCF Budget Template_SPC'!G9)</f>
        <v>3343.1711133371437</v>
      </c>
      <c r="S9" s="10">
        <f>SUM('GCF Budget Template_TONGA'!H9,'GCF Budget Template_VANUATU'!H9,'GCF Budget Template_SAMOA'!H9,'GCF Budget Template_SPC'!H9)</f>
        <v>3510.3296690040015</v>
      </c>
      <c r="T9" s="10">
        <f>SUM('GCF Budget Template_TONGA'!I9,'GCF Budget Template_VANUATU'!I9,'GCF Budget Template_SAMOA'!I9,'GCF Budget Template_SPC'!I9)</f>
        <v>3685.8461524542008</v>
      </c>
      <c r="U9" s="10">
        <f>SUM('GCF Budget Template_TONGA'!J9,'GCF Budget Template_VANUATU'!J9,'GCF Budget Template_SAMOA'!J9,'GCF Budget Template_SPC'!J9)</f>
        <v>3870.1384600769106</v>
      </c>
      <c r="V9" s="10">
        <f>SUM('GCF Budget Template_TONGA'!K9,'GCF Budget Template_VANUATU'!K9,'GCF Budget Template_SAMOA'!K9,'GCF Budget Template_SPC'!K9)</f>
        <v>4063.6453830807559</v>
      </c>
      <c r="W9" s="10">
        <f t="shared" si="2"/>
        <v>18473.130777953014</v>
      </c>
      <c r="Y9" s="10">
        <f t="shared" si="3"/>
        <v>0</v>
      </c>
      <c r="Z9" s="10">
        <f t="shared" si="4"/>
        <v>0</v>
      </c>
      <c r="AA9" s="10">
        <f t="shared" si="5"/>
        <v>0</v>
      </c>
      <c r="AB9" s="10">
        <f t="shared" si="6"/>
        <v>0</v>
      </c>
      <c r="AC9" s="10">
        <f t="shared" si="7"/>
        <v>0</v>
      </c>
      <c r="AD9" s="10">
        <f t="shared" si="8"/>
        <v>0</v>
      </c>
    </row>
    <row r="10" spans="1:30" ht="30" x14ac:dyDescent="0.25">
      <c r="A10" s="370"/>
      <c r="B10" s="370"/>
      <c r="C10" s="377"/>
      <c r="D10" s="311" t="s">
        <v>49</v>
      </c>
      <c r="E10" s="20" t="s">
        <v>1</v>
      </c>
      <c r="F10" s="55" t="s">
        <v>42</v>
      </c>
      <c r="G10" s="10">
        <f>'Staff Activity Breakdown'!J229</f>
        <v>3857.1428571428569</v>
      </c>
      <c r="H10" s="10">
        <f>'Staff Activity Breakdown'!K229</f>
        <v>4050</v>
      </c>
      <c r="I10" s="10">
        <f>'Staff Activity Breakdown'!L229</f>
        <v>4252.5</v>
      </c>
      <c r="J10" s="10">
        <f>'Staff Activity Breakdown'!M229</f>
        <v>4465.125</v>
      </c>
      <c r="K10" s="10">
        <f>'Staff Activity Breakdown'!N229</f>
        <v>4688.3812499999995</v>
      </c>
      <c r="L10" s="10">
        <f t="shared" ref="L10" si="11">SUM(G10:K10)</f>
        <v>21313.149107142854</v>
      </c>
      <c r="M10" s="321" t="str">
        <f t="shared" si="1"/>
        <v>ok</v>
      </c>
      <c r="N10" s="191"/>
      <c r="O10" s="191" t="s">
        <v>50</v>
      </c>
      <c r="P10" s="191"/>
      <c r="R10" s="10">
        <f>SUM('GCF Budget Template_TONGA'!G10,'GCF Budget Template_VANUATU'!G10,'GCF Budget Template_SAMOA'!G10,'GCF Budget Template_SPC'!G10)</f>
        <v>3857.1428571428569</v>
      </c>
      <c r="S10" s="10">
        <f>SUM('GCF Budget Template_TONGA'!H10,'GCF Budget Template_VANUATU'!H10,'GCF Budget Template_SAMOA'!H10,'GCF Budget Template_SPC'!H10)</f>
        <v>4050</v>
      </c>
      <c r="T10" s="10">
        <f>SUM('GCF Budget Template_TONGA'!I10,'GCF Budget Template_VANUATU'!I10,'GCF Budget Template_SAMOA'!I10,'GCF Budget Template_SPC'!I10)</f>
        <v>4252.5</v>
      </c>
      <c r="U10" s="10">
        <f>SUM('GCF Budget Template_TONGA'!J10,'GCF Budget Template_VANUATU'!J10,'GCF Budget Template_SAMOA'!J10,'GCF Budget Template_SPC'!J10)</f>
        <v>4465.125</v>
      </c>
      <c r="V10" s="10">
        <f>SUM('GCF Budget Template_TONGA'!K10,'GCF Budget Template_VANUATU'!K10,'GCF Budget Template_SAMOA'!K10,'GCF Budget Template_SPC'!K10)</f>
        <v>4688.3812499999995</v>
      </c>
      <c r="W10" s="10">
        <f t="shared" si="2"/>
        <v>21313.149107142854</v>
      </c>
      <c r="Y10" s="10">
        <f t="shared" si="3"/>
        <v>0</v>
      </c>
      <c r="Z10" s="10">
        <f t="shared" si="4"/>
        <v>0</v>
      </c>
      <c r="AA10" s="10">
        <f t="shared" si="5"/>
        <v>0</v>
      </c>
      <c r="AB10" s="10">
        <f t="shared" si="6"/>
        <v>0</v>
      </c>
      <c r="AC10" s="10">
        <f t="shared" si="7"/>
        <v>0</v>
      </c>
      <c r="AD10" s="10">
        <f t="shared" si="8"/>
        <v>0</v>
      </c>
    </row>
    <row r="11" spans="1:30" ht="30" x14ac:dyDescent="0.25">
      <c r="A11" s="370"/>
      <c r="B11" s="370"/>
      <c r="C11" s="377"/>
      <c r="D11" s="311" t="s">
        <v>51</v>
      </c>
      <c r="E11" s="20" t="s">
        <v>1</v>
      </c>
      <c r="F11" s="55" t="s">
        <v>42</v>
      </c>
      <c r="G11" s="10">
        <f>'Staff Activity Breakdown'!J230</f>
        <v>3120.0014285714292</v>
      </c>
      <c r="H11" s="10">
        <f>'Staff Activity Breakdown'!K230</f>
        <v>3276.0015000000008</v>
      </c>
      <c r="I11" s="10">
        <f>'Staff Activity Breakdown'!L230</f>
        <v>3439.8015750000013</v>
      </c>
      <c r="J11" s="10">
        <f>'Staff Activity Breakdown'!M230</f>
        <v>3611.7916537500009</v>
      </c>
      <c r="K11" s="10">
        <f>'Staff Activity Breakdown'!N230</f>
        <v>3792.3812364375003</v>
      </c>
      <c r="L11" s="10">
        <f t="shared" ref="L11" si="12">SUM(G11:K11)</f>
        <v>17239.977393758931</v>
      </c>
      <c r="M11" s="321" t="str">
        <f t="shared" ref="M11" si="13">IF(SUM(G11:K11)-L11=0,"ok","check")</f>
        <v>ok</v>
      </c>
      <c r="N11" s="191"/>
      <c r="O11" s="191" t="s">
        <v>52</v>
      </c>
      <c r="P11" s="191"/>
      <c r="R11" s="10">
        <f>SUM('GCF Budget Template_TONGA'!G11,'GCF Budget Template_VANUATU'!G11,'GCF Budget Template_SAMOA'!G11,'GCF Budget Template_SPC'!G11)</f>
        <v>3120.0014285714292</v>
      </c>
      <c r="S11" s="10">
        <f>SUM('GCF Budget Template_TONGA'!H11,'GCF Budget Template_VANUATU'!H11,'GCF Budget Template_SAMOA'!H11,'GCF Budget Template_SPC'!H11)</f>
        <v>3276.0015000000008</v>
      </c>
      <c r="T11" s="10">
        <f>SUM('GCF Budget Template_TONGA'!I11,'GCF Budget Template_VANUATU'!I11,'GCF Budget Template_SAMOA'!I11,'GCF Budget Template_SPC'!I11)</f>
        <v>3439.8015750000013</v>
      </c>
      <c r="U11" s="10">
        <f>SUM('GCF Budget Template_TONGA'!J11,'GCF Budget Template_VANUATU'!J11,'GCF Budget Template_SAMOA'!J11,'GCF Budget Template_SPC'!J11)</f>
        <v>3611.7916537500009</v>
      </c>
      <c r="V11" s="10">
        <f>SUM('GCF Budget Template_TONGA'!K11,'GCF Budget Template_VANUATU'!K11,'GCF Budget Template_SAMOA'!K11,'GCF Budget Template_SPC'!K11)</f>
        <v>3792.3812364375003</v>
      </c>
      <c r="W11" s="10">
        <f t="shared" si="2"/>
        <v>17239.977393758931</v>
      </c>
      <c r="Y11" s="10">
        <f t="shared" si="3"/>
        <v>0</v>
      </c>
      <c r="Z11" s="10">
        <f t="shared" si="4"/>
        <v>0</v>
      </c>
      <c r="AA11" s="10">
        <f t="shared" si="5"/>
        <v>0</v>
      </c>
      <c r="AB11" s="10">
        <f t="shared" si="6"/>
        <v>0</v>
      </c>
      <c r="AC11" s="10">
        <f t="shared" si="7"/>
        <v>0</v>
      </c>
      <c r="AD11" s="10">
        <f t="shared" si="8"/>
        <v>0</v>
      </c>
    </row>
    <row r="12" spans="1:30" ht="30" x14ac:dyDescent="0.25">
      <c r="A12" s="370"/>
      <c r="B12" s="370"/>
      <c r="C12" s="377"/>
      <c r="D12" s="311" t="s">
        <v>53</v>
      </c>
      <c r="E12" s="20" t="s">
        <v>1</v>
      </c>
      <c r="F12" s="55" t="s">
        <v>42</v>
      </c>
      <c r="G12" s="10">
        <f>'Staff Activity Breakdown'!J231</f>
        <v>2656.1714285714288</v>
      </c>
      <c r="H12" s="10">
        <f>'Staff Activity Breakdown'!K231</f>
        <v>2788.9800000000014</v>
      </c>
      <c r="I12" s="10">
        <f>'Staff Activity Breakdown'!L231</f>
        <v>2928.4290000000015</v>
      </c>
      <c r="J12" s="10">
        <f>'Staff Activity Breakdown'!M231</f>
        <v>3074.8504500000008</v>
      </c>
      <c r="K12" s="10">
        <f>'Staff Activity Breakdown'!N231</f>
        <v>3228.5929725000005</v>
      </c>
      <c r="L12" s="10">
        <f t="shared" ref="L12" si="14">SUM(G12:K12)</f>
        <v>14677.023851071432</v>
      </c>
      <c r="M12" s="321" t="str">
        <f t="shared" si="1"/>
        <v>ok</v>
      </c>
      <c r="N12" s="191"/>
      <c r="O12" s="191" t="s">
        <v>54</v>
      </c>
      <c r="P12" s="191"/>
      <c r="R12" s="10">
        <f>SUM('GCF Budget Template_TONGA'!G12,'GCF Budget Template_VANUATU'!G12,'GCF Budget Template_SAMOA'!G12,'GCF Budget Template_SPC'!G12)</f>
        <v>2656.1714285714288</v>
      </c>
      <c r="S12" s="10">
        <f>SUM('GCF Budget Template_TONGA'!H12,'GCF Budget Template_VANUATU'!H12,'GCF Budget Template_SAMOA'!H12,'GCF Budget Template_SPC'!H12)</f>
        <v>2788.9800000000014</v>
      </c>
      <c r="T12" s="10">
        <f>SUM('GCF Budget Template_TONGA'!I12,'GCF Budget Template_VANUATU'!I12,'GCF Budget Template_SAMOA'!I12,'GCF Budget Template_SPC'!I12)</f>
        <v>2928.4290000000015</v>
      </c>
      <c r="U12" s="10">
        <f>SUM('GCF Budget Template_TONGA'!J12,'GCF Budget Template_VANUATU'!J12,'GCF Budget Template_SAMOA'!J12,'GCF Budget Template_SPC'!J12)</f>
        <v>3074.8504500000008</v>
      </c>
      <c r="V12" s="10">
        <f>SUM('GCF Budget Template_TONGA'!K12,'GCF Budget Template_VANUATU'!K12,'GCF Budget Template_SAMOA'!K12,'GCF Budget Template_SPC'!K12)</f>
        <v>3228.5929725000005</v>
      </c>
      <c r="W12" s="10">
        <f t="shared" si="2"/>
        <v>14677.023851071432</v>
      </c>
      <c r="Y12" s="10">
        <f t="shared" si="3"/>
        <v>0</v>
      </c>
      <c r="Z12" s="10">
        <f t="shared" si="4"/>
        <v>0</v>
      </c>
      <c r="AA12" s="10">
        <f t="shared" si="5"/>
        <v>0</v>
      </c>
      <c r="AB12" s="10">
        <f t="shared" si="6"/>
        <v>0</v>
      </c>
      <c r="AC12" s="10">
        <f t="shared" si="7"/>
        <v>0</v>
      </c>
      <c r="AD12" s="10">
        <f t="shared" si="8"/>
        <v>0</v>
      </c>
    </row>
    <row r="13" spans="1:30" x14ac:dyDescent="0.25">
      <c r="A13" s="370"/>
      <c r="B13" s="370"/>
      <c r="C13" s="377"/>
      <c r="D13" s="16" t="s">
        <v>55</v>
      </c>
      <c r="E13" s="9"/>
      <c r="F13" s="58"/>
      <c r="G13" s="8">
        <f>SUM(G5:G12)</f>
        <v>277237.5577837943</v>
      </c>
      <c r="H13" s="8">
        <f>SUM(H5:H12)</f>
        <v>234550.68567298405</v>
      </c>
      <c r="I13" s="8">
        <f>SUM(I5:I12)</f>
        <v>200393.21995663317</v>
      </c>
      <c r="J13" s="8">
        <f>SUM(J5:J12)</f>
        <v>210412.88095446487</v>
      </c>
      <c r="K13" s="8">
        <f>SUM(K5:K12)</f>
        <v>219634.66975218814</v>
      </c>
      <c r="L13" s="8">
        <f>SUM(G13:K13)</f>
        <v>1142229.0141200647</v>
      </c>
      <c r="M13" s="321" t="str">
        <f t="shared" si="1"/>
        <v>ok</v>
      </c>
      <c r="N13" s="191"/>
      <c r="O13" s="191"/>
      <c r="P13" s="191"/>
      <c r="R13" s="8">
        <f>SUM(R5:R12)</f>
        <v>277237.5577837943</v>
      </c>
      <c r="S13" s="8">
        <f>SUM(S5:S12)</f>
        <v>234550.68567298405</v>
      </c>
      <c r="T13" s="8">
        <f>SUM(T5:T12)</f>
        <v>200393.21995663323</v>
      </c>
      <c r="U13" s="8">
        <f>SUM(U5:U12)</f>
        <v>210412.8809544649</v>
      </c>
      <c r="V13" s="8">
        <f>SUM(V5:V12)</f>
        <v>219634.66975218811</v>
      </c>
      <c r="W13" s="8">
        <f>SUM(R13:V13)</f>
        <v>1142229.0141200644</v>
      </c>
      <c r="Y13" s="8">
        <f>SUM(Y5:Y12)</f>
        <v>0</v>
      </c>
      <c r="Z13" s="8">
        <f>SUM(Z5:Z12)</f>
        <v>0</v>
      </c>
      <c r="AA13" s="8">
        <f>SUM(AA5:AA12)</f>
        <v>0</v>
      </c>
      <c r="AB13" s="8">
        <f>SUM(AB5:AB12)</f>
        <v>0</v>
      </c>
      <c r="AC13" s="8">
        <f>SUM(AC5:AC12)</f>
        <v>0</v>
      </c>
      <c r="AD13" s="8">
        <f>SUM(Y13:AC13)</f>
        <v>0</v>
      </c>
    </row>
    <row r="14" spans="1:30" x14ac:dyDescent="0.25">
      <c r="A14" s="370"/>
      <c r="B14" s="370"/>
      <c r="C14" s="370" t="s">
        <v>56</v>
      </c>
      <c r="D14" s="370" t="s">
        <v>41</v>
      </c>
      <c r="E14" t="s">
        <v>1</v>
      </c>
      <c r="F14" s="55" t="s">
        <v>57</v>
      </c>
      <c r="G14" s="10">
        <f>'Staff Activity Breakdown'!O227</f>
        <v>97236.070956171417</v>
      </c>
      <c r="H14" s="10">
        <f>'Staff Activity Breakdown'!P227</f>
        <v>102097.87450398001</v>
      </c>
      <c r="I14" s="10">
        <f>'Staff Activity Breakdown'!Q227</f>
        <v>107202.768229179</v>
      </c>
      <c r="J14" s="10">
        <f>'Staff Activity Breakdown'!R227</f>
        <v>112562.90664063794</v>
      </c>
      <c r="K14" s="10">
        <f>'Staff Activity Breakdown'!S227</f>
        <v>118191.05197266987</v>
      </c>
      <c r="L14" s="10">
        <f t="shared" ref="L14" si="15">SUM(G14:K14)</f>
        <v>537290.67230263818</v>
      </c>
      <c r="M14" s="321" t="str">
        <f t="shared" si="1"/>
        <v>ok</v>
      </c>
      <c r="N14" s="191"/>
      <c r="O14" s="191" t="s">
        <v>41</v>
      </c>
      <c r="P14" s="191"/>
      <c r="R14" s="10">
        <f>SUM('GCF Budget Template_TONGA'!G14,'GCF Budget Template_VANUATU'!G14,'GCF Budget Template_SAMOA'!G14,'GCF Budget Template_SPC'!G14)</f>
        <v>97236.070956171447</v>
      </c>
      <c r="S14" s="10">
        <f>SUM('GCF Budget Template_TONGA'!H14,'GCF Budget Template_VANUATU'!H14,'GCF Budget Template_SAMOA'!H14,'GCF Budget Template_SPC'!H14)</f>
        <v>102097.87450398001</v>
      </c>
      <c r="T14" s="10">
        <f>SUM('GCF Budget Template_TONGA'!I14,'GCF Budget Template_VANUATU'!I14,'GCF Budget Template_SAMOA'!I14,'GCF Budget Template_SPC'!I14)</f>
        <v>107202.76822917901</v>
      </c>
      <c r="U14" s="10">
        <f>SUM('GCF Budget Template_TONGA'!J14,'GCF Budget Template_VANUATU'!J14,'GCF Budget Template_SAMOA'!J14,'GCF Budget Template_SPC'!J14)</f>
        <v>112562.90664063797</v>
      </c>
      <c r="V14" s="10">
        <f>SUM('GCF Budget Template_TONGA'!K14,'GCF Budget Template_VANUATU'!K14,'GCF Budget Template_SAMOA'!K14,'GCF Budget Template_SPC'!K14)</f>
        <v>118191.05197266984</v>
      </c>
      <c r="W14" s="10">
        <f t="shared" si="2"/>
        <v>537290.6723026383</v>
      </c>
      <c r="Y14" s="10">
        <f t="shared" ref="Y14:Y22" si="16">G14-R14</f>
        <v>0</v>
      </c>
      <c r="Z14" s="10">
        <f t="shared" ref="Z14:Z22" si="17">H14-S14</f>
        <v>0</v>
      </c>
      <c r="AA14" s="10">
        <f t="shared" ref="AA14:AA22" si="18">I14-T14</f>
        <v>0</v>
      </c>
      <c r="AB14" s="10">
        <f t="shared" ref="AB14:AB22" si="19">J14-U14</f>
        <v>0</v>
      </c>
      <c r="AC14" s="10">
        <f t="shared" ref="AC14:AC22" si="20">K14-V14</f>
        <v>0</v>
      </c>
      <c r="AD14" s="10">
        <f t="shared" si="8"/>
        <v>0</v>
      </c>
    </row>
    <row r="15" spans="1:30" x14ac:dyDescent="0.25">
      <c r="A15" s="370"/>
      <c r="B15" s="370"/>
      <c r="C15" s="370"/>
      <c r="D15" s="370"/>
      <c r="E15" s="12" t="s">
        <v>2</v>
      </c>
      <c r="F15" s="55" t="s">
        <v>58</v>
      </c>
      <c r="G15" s="10">
        <f>SUMIFS('Activities costing'!K$28:K$34,'Activities costing'!$F$28:$F$34,$E15)</f>
        <v>63000</v>
      </c>
      <c r="H15" s="10">
        <f>SUMIFS('Activities costing'!L$28:L$34,'Activities costing'!$F$28:$F$34,$E15)</f>
        <v>0</v>
      </c>
      <c r="I15" s="10">
        <f>SUMIFS('Activities costing'!M$28:M$34,'Activities costing'!$F$28:$F$34,$E15)</f>
        <v>0</v>
      </c>
      <c r="J15" s="10">
        <f>SUMIFS('Activities costing'!N$28:N$34,'Activities costing'!$F$28:$F$34,$E15)</f>
        <v>0</v>
      </c>
      <c r="K15" s="10">
        <f>SUMIFS('Activities costing'!O$28:O$34,'Activities costing'!$F$28:$F$34,$E15)</f>
        <v>0</v>
      </c>
      <c r="L15" s="10">
        <f>SUMIFS('Activities costing'!R$28:R$34,'Activities costing'!$F$28:$F$34,$E15)</f>
        <v>63000</v>
      </c>
      <c r="M15" s="321" t="str">
        <f t="shared" si="1"/>
        <v>ok</v>
      </c>
      <c r="N15" s="191"/>
      <c r="O15" s="191" t="s">
        <v>41</v>
      </c>
      <c r="P15" s="191"/>
      <c r="R15" s="10">
        <f>SUM('GCF Budget Template_TONGA'!G15,'GCF Budget Template_VANUATU'!G15,'GCF Budget Template_SAMOA'!G15,'GCF Budget Template_SPC'!G15)</f>
        <v>63000</v>
      </c>
      <c r="S15" s="10">
        <f>SUM('GCF Budget Template_TONGA'!H15,'GCF Budget Template_VANUATU'!H15,'GCF Budget Template_SAMOA'!H15,'GCF Budget Template_SPC'!H15)</f>
        <v>0</v>
      </c>
      <c r="T15" s="10">
        <f>SUM('GCF Budget Template_TONGA'!I15,'GCF Budget Template_VANUATU'!I15,'GCF Budget Template_SAMOA'!I15,'GCF Budget Template_SPC'!I15)</f>
        <v>0</v>
      </c>
      <c r="U15" s="10">
        <f>SUM('GCF Budget Template_TONGA'!J15,'GCF Budget Template_VANUATU'!J15,'GCF Budget Template_SAMOA'!J15,'GCF Budget Template_SPC'!J15)</f>
        <v>0</v>
      </c>
      <c r="V15" s="10">
        <f>SUM('GCF Budget Template_TONGA'!K15,'GCF Budget Template_VANUATU'!K15,'GCF Budget Template_SAMOA'!K15,'GCF Budget Template_SPC'!K15)</f>
        <v>0</v>
      </c>
      <c r="W15" s="10">
        <f t="shared" si="2"/>
        <v>63000</v>
      </c>
      <c r="Y15" s="10">
        <f t="shared" si="16"/>
        <v>0</v>
      </c>
      <c r="Z15" s="10">
        <f t="shared" si="17"/>
        <v>0</v>
      </c>
      <c r="AA15" s="10">
        <f t="shared" si="18"/>
        <v>0</v>
      </c>
      <c r="AB15" s="10">
        <f t="shared" si="19"/>
        <v>0</v>
      </c>
      <c r="AC15" s="10">
        <f t="shared" si="20"/>
        <v>0</v>
      </c>
      <c r="AD15" s="10">
        <f t="shared" si="8"/>
        <v>0</v>
      </c>
    </row>
    <row r="16" spans="1:30" x14ac:dyDescent="0.25">
      <c r="A16" s="370"/>
      <c r="B16" s="370"/>
      <c r="C16" s="370"/>
      <c r="D16" s="370"/>
      <c r="E16" s="12" t="s">
        <v>43</v>
      </c>
      <c r="F16" s="55" t="s">
        <v>59</v>
      </c>
      <c r="G16" s="10">
        <f>SUMIFS('Activities costing'!K$28:K$34,'Activities costing'!$F$28:$F$34,$E16)</f>
        <v>126000</v>
      </c>
      <c r="H16" s="10">
        <f>SUMIFS('Activities costing'!L$28:L$34,'Activities costing'!$F$28:$F$34,$E16)</f>
        <v>0</v>
      </c>
      <c r="I16" s="10">
        <f>SUMIFS('Activities costing'!M$28:M$34,'Activities costing'!$F$28:$F$34,$E16)</f>
        <v>0</v>
      </c>
      <c r="J16" s="10">
        <f>SUMIFS('Activities costing'!N$28:N$34,'Activities costing'!$F$28:$F$34,$E16)</f>
        <v>0</v>
      </c>
      <c r="K16" s="10">
        <f>SUMIFS('Activities costing'!O$28:O$34,'Activities costing'!$F$28:$F$34,$E16)</f>
        <v>0</v>
      </c>
      <c r="L16" s="10">
        <f>SUMIFS('Activities costing'!R$28:R$34,'Activities costing'!$F$28:$F$34,$E16)</f>
        <v>126000</v>
      </c>
      <c r="M16" s="321" t="str">
        <f t="shared" si="1"/>
        <v>ok</v>
      </c>
      <c r="N16" s="191"/>
      <c r="O16" s="191" t="s">
        <v>41</v>
      </c>
      <c r="P16" s="321"/>
      <c r="R16" s="10">
        <f>SUM('GCF Budget Template_TONGA'!G16,'GCF Budget Template_VANUATU'!G16,'GCF Budget Template_SAMOA'!G16,'GCF Budget Template_SPC'!G16)</f>
        <v>126000</v>
      </c>
      <c r="S16" s="10">
        <f>SUM('GCF Budget Template_TONGA'!H16,'GCF Budget Template_VANUATU'!H16,'GCF Budget Template_SAMOA'!H16,'GCF Budget Template_SPC'!H16)</f>
        <v>0</v>
      </c>
      <c r="T16" s="10">
        <f>SUM('GCF Budget Template_TONGA'!I16,'GCF Budget Template_VANUATU'!I16,'GCF Budget Template_SAMOA'!I16,'GCF Budget Template_SPC'!I16)</f>
        <v>0</v>
      </c>
      <c r="U16" s="10">
        <f>SUM('GCF Budget Template_TONGA'!J16,'GCF Budget Template_VANUATU'!J16,'GCF Budget Template_SAMOA'!J16,'GCF Budget Template_SPC'!J16)</f>
        <v>0</v>
      </c>
      <c r="V16" s="10">
        <f>SUM('GCF Budget Template_TONGA'!K16,'GCF Budget Template_VANUATU'!K16,'GCF Budget Template_SAMOA'!K16,'GCF Budget Template_SPC'!K16)</f>
        <v>0</v>
      </c>
      <c r="W16" s="10">
        <f t="shared" si="2"/>
        <v>126000</v>
      </c>
      <c r="Y16" s="10">
        <f t="shared" si="16"/>
        <v>0</v>
      </c>
      <c r="Z16" s="10">
        <f t="shared" si="17"/>
        <v>0</v>
      </c>
      <c r="AA16" s="10">
        <f t="shared" si="18"/>
        <v>0</v>
      </c>
      <c r="AB16" s="10">
        <f t="shared" si="19"/>
        <v>0</v>
      </c>
      <c r="AC16" s="10">
        <f t="shared" si="20"/>
        <v>0</v>
      </c>
      <c r="AD16" s="10">
        <f t="shared" si="8"/>
        <v>0</v>
      </c>
    </row>
    <row r="17" spans="1:30" x14ac:dyDescent="0.25">
      <c r="A17" s="370"/>
      <c r="B17" s="370"/>
      <c r="C17" s="370"/>
      <c r="D17" s="370"/>
      <c r="E17" s="12" t="s">
        <v>7</v>
      </c>
      <c r="F17" s="55" t="s">
        <v>60</v>
      </c>
      <c r="G17" s="10">
        <f>SUMIFS('Activities costing'!K$28:K$34,'Activities costing'!$F$28:$F$34,$E17)</f>
        <v>42000</v>
      </c>
      <c r="H17" s="10">
        <f>SUMIFS('Activities costing'!L$28:L$34,'Activities costing'!$F$28:$F$34,$E17)</f>
        <v>0</v>
      </c>
      <c r="I17" s="10">
        <f>SUMIFS('Activities costing'!M$28:M$34,'Activities costing'!$F$28:$F$34,$E17)</f>
        <v>0</v>
      </c>
      <c r="J17" s="10">
        <f>SUMIFS('Activities costing'!N$28:N$34,'Activities costing'!$F$28:$F$34,$E17)</f>
        <v>0</v>
      </c>
      <c r="K17" s="10">
        <f>SUMIFS('Activities costing'!O$28:O$34,'Activities costing'!$F$28:$F$34,$E17)</f>
        <v>0</v>
      </c>
      <c r="L17" s="10">
        <f>SUMIFS('Activities costing'!R$28:R$34,'Activities costing'!$F$28:$F$34,$E17)</f>
        <v>42000</v>
      </c>
      <c r="M17" s="321" t="str">
        <f t="shared" si="1"/>
        <v>ok</v>
      </c>
      <c r="N17" s="191"/>
      <c r="O17" s="191" t="s">
        <v>41</v>
      </c>
      <c r="P17" s="191"/>
      <c r="R17" s="10">
        <f>SUM('GCF Budget Template_TONGA'!G17,'GCF Budget Template_VANUATU'!G17,'GCF Budget Template_SAMOA'!G17,'GCF Budget Template_SPC'!G17)</f>
        <v>42000</v>
      </c>
      <c r="S17" s="10">
        <f>SUM('GCF Budget Template_TONGA'!H17,'GCF Budget Template_VANUATU'!H17,'GCF Budget Template_SAMOA'!H17,'GCF Budget Template_SPC'!H17)</f>
        <v>0</v>
      </c>
      <c r="T17" s="10">
        <f>SUM('GCF Budget Template_TONGA'!I17,'GCF Budget Template_VANUATU'!I17,'GCF Budget Template_SAMOA'!I17,'GCF Budget Template_SPC'!I17)</f>
        <v>0</v>
      </c>
      <c r="U17" s="10">
        <f>SUM('GCF Budget Template_TONGA'!J17,'GCF Budget Template_VANUATU'!J17,'GCF Budget Template_SAMOA'!J17,'GCF Budget Template_SPC'!J17)</f>
        <v>0</v>
      </c>
      <c r="V17" s="10">
        <f>SUM('GCF Budget Template_TONGA'!K17,'GCF Budget Template_VANUATU'!K17,'GCF Budget Template_SAMOA'!K17,'GCF Budget Template_SPC'!K17)</f>
        <v>0</v>
      </c>
      <c r="W17" s="10">
        <f t="shared" si="2"/>
        <v>42000</v>
      </c>
      <c r="Y17" s="10">
        <f t="shared" si="16"/>
        <v>0</v>
      </c>
      <c r="Z17" s="10">
        <f t="shared" si="17"/>
        <v>0</v>
      </c>
      <c r="AA17" s="10">
        <f t="shared" si="18"/>
        <v>0</v>
      </c>
      <c r="AB17" s="10">
        <f t="shared" si="19"/>
        <v>0</v>
      </c>
      <c r="AC17" s="10">
        <f t="shared" si="20"/>
        <v>0</v>
      </c>
      <c r="AD17" s="10">
        <f t="shared" si="8"/>
        <v>0</v>
      </c>
    </row>
    <row r="18" spans="1:30" x14ac:dyDescent="0.25">
      <c r="A18" s="370"/>
      <c r="B18" s="370"/>
      <c r="C18" s="370"/>
      <c r="D18" s="370"/>
      <c r="E18" s="12" t="s">
        <v>9</v>
      </c>
      <c r="F18" s="55" t="s">
        <v>61</v>
      </c>
      <c r="G18" s="10">
        <f>SUMIFS('Activities costing'!K$28:K$34,'Activities costing'!$F$28:$F$34,$E18)</f>
        <v>24000</v>
      </c>
      <c r="H18" s="10">
        <f>SUMIFS('Activities costing'!L$28:L$34,'Activities costing'!$F$28:$F$34,$E18)</f>
        <v>25200</v>
      </c>
      <c r="I18" s="10">
        <f>SUMIFS('Activities costing'!M$28:M$34,'Activities costing'!$F$28:$F$34,$E18)</f>
        <v>26460</v>
      </c>
      <c r="J18" s="10">
        <f>SUMIFS('Activities costing'!N$28:N$34,'Activities costing'!$F$28:$F$34,$E18)</f>
        <v>27783</v>
      </c>
      <c r="K18" s="10">
        <f>SUMIFS('Activities costing'!O$28:O$34,'Activities costing'!$F$28:$F$34,$E18)</f>
        <v>29172.15</v>
      </c>
      <c r="L18" s="10">
        <f>SUMIFS('Activities costing'!R$28:R$34,'Activities costing'!$F$28:$F$34,$E18)</f>
        <v>132615.15000000002</v>
      </c>
      <c r="M18" s="321" t="str">
        <f>IF(ROUND(SUM(G18:K18)-L18,0)=0,"ok","check")</f>
        <v>ok</v>
      </c>
      <c r="N18" s="191"/>
      <c r="O18" s="191" t="s">
        <v>41</v>
      </c>
      <c r="P18" s="191"/>
      <c r="R18" s="10">
        <f>SUM('GCF Budget Template_TONGA'!G18,'GCF Budget Template_VANUATU'!G18,'GCF Budget Template_SAMOA'!G18,'GCF Budget Template_SPC'!G18)</f>
        <v>24000</v>
      </c>
      <c r="S18" s="10">
        <f>SUM('GCF Budget Template_TONGA'!H18,'GCF Budget Template_VANUATU'!H18,'GCF Budget Template_SAMOA'!H18,'GCF Budget Template_SPC'!H18)</f>
        <v>25200</v>
      </c>
      <c r="T18" s="10">
        <f>SUM('GCF Budget Template_TONGA'!I18,'GCF Budget Template_VANUATU'!I18,'GCF Budget Template_SAMOA'!I18,'GCF Budget Template_SPC'!I18)</f>
        <v>26460</v>
      </c>
      <c r="U18" s="10">
        <f>SUM('GCF Budget Template_TONGA'!J18,'GCF Budget Template_VANUATU'!J18,'GCF Budget Template_SAMOA'!J18,'GCF Budget Template_SPC'!J18)</f>
        <v>27783</v>
      </c>
      <c r="V18" s="10">
        <f>SUM('GCF Budget Template_TONGA'!K18,'GCF Budget Template_VANUATU'!K18,'GCF Budget Template_SAMOA'!K18,'GCF Budget Template_SPC'!K18)</f>
        <v>29172.15</v>
      </c>
      <c r="W18" s="10">
        <f t="shared" si="2"/>
        <v>132615.15</v>
      </c>
      <c r="Y18" s="10">
        <f t="shared" si="16"/>
        <v>0</v>
      </c>
      <c r="Z18" s="10">
        <f t="shared" si="17"/>
        <v>0</v>
      </c>
      <c r="AA18" s="10">
        <f t="shared" si="18"/>
        <v>0</v>
      </c>
      <c r="AB18" s="10">
        <f t="shared" si="19"/>
        <v>0</v>
      </c>
      <c r="AC18" s="10">
        <f t="shared" si="20"/>
        <v>0</v>
      </c>
      <c r="AD18" s="10">
        <f t="shared" si="8"/>
        <v>0</v>
      </c>
    </row>
    <row r="19" spans="1:30" ht="14.25" customHeight="1" x14ac:dyDescent="0.25">
      <c r="A19" s="370"/>
      <c r="B19" s="370"/>
      <c r="C19" s="370"/>
      <c r="D19" s="311" t="s">
        <v>48</v>
      </c>
      <c r="E19" s="20" t="s">
        <v>1</v>
      </c>
      <c r="F19" s="55" t="s">
        <v>57</v>
      </c>
      <c r="G19" s="10">
        <f>'Staff Activity Breakdown'!O228</f>
        <v>3343.1711133371437</v>
      </c>
      <c r="H19" s="10">
        <f>'Staff Activity Breakdown'!P228</f>
        <v>3510.3296690040015</v>
      </c>
      <c r="I19" s="10">
        <f>'Staff Activity Breakdown'!Q228</f>
        <v>3685.8461524542008</v>
      </c>
      <c r="J19" s="10">
        <f>'Staff Activity Breakdown'!R228</f>
        <v>3870.1384600769106</v>
      </c>
      <c r="K19" s="10">
        <f>'Staff Activity Breakdown'!S228</f>
        <v>4063.6453830807559</v>
      </c>
      <c r="L19" s="10">
        <f t="shared" ref="L19" si="21">SUM(G19:K19)</f>
        <v>18473.130777953014</v>
      </c>
      <c r="M19" s="321" t="str">
        <f t="shared" si="1"/>
        <v>ok</v>
      </c>
      <c r="N19" s="191"/>
      <c r="O19" s="191" t="s">
        <v>48</v>
      </c>
      <c r="P19" s="191"/>
      <c r="R19" s="10">
        <f>SUM('GCF Budget Template_TONGA'!G19,'GCF Budget Template_VANUATU'!G19,'GCF Budget Template_SAMOA'!G19,'GCF Budget Template_SPC'!G19)</f>
        <v>3343.1711133371437</v>
      </c>
      <c r="S19" s="10">
        <f>SUM('GCF Budget Template_TONGA'!H19,'GCF Budget Template_VANUATU'!H19,'GCF Budget Template_SAMOA'!H19,'GCF Budget Template_SPC'!H19)</f>
        <v>3510.3296690040015</v>
      </c>
      <c r="T19" s="10">
        <f>SUM('GCF Budget Template_TONGA'!I19,'GCF Budget Template_VANUATU'!I19,'GCF Budget Template_SAMOA'!I19,'GCF Budget Template_SPC'!I19)</f>
        <v>3685.8461524542008</v>
      </c>
      <c r="U19" s="10">
        <f>SUM('GCF Budget Template_TONGA'!J19,'GCF Budget Template_VANUATU'!J19,'GCF Budget Template_SAMOA'!J19,'GCF Budget Template_SPC'!J19)</f>
        <v>3870.1384600769106</v>
      </c>
      <c r="V19" s="10">
        <f>SUM('GCF Budget Template_TONGA'!K19,'GCF Budget Template_VANUATU'!K19,'GCF Budget Template_SAMOA'!K19,'GCF Budget Template_SPC'!K19)</f>
        <v>4063.6453830807559</v>
      </c>
      <c r="W19" s="10">
        <f t="shared" si="2"/>
        <v>18473.130777953014</v>
      </c>
      <c r="Y19" s="10">
        <f t="shared" si="16"/>
        <v>0</v>
      </c>
      <c r="Z19" s="10">
        <f t="shared" si="17"/>
        <v>0</v>
      </c>
      <c r="AA19" s="10">
        <f t="shared" si="18"/>
        <v>0</v>
      </c>
      <c r="AB19" s="10">
        <f t="shared" si="19"/>
        <v>0</v>
      </c>
      <c r="AC19" s="10">
        <f t="shared" si="20"/>
        <v>0</v>
      </c>
      <c r="AD19" s="10">
        <f t="shared" si="8"/>
        <v>0</v>
      </c>
    </row>
    <row r="20" spans="1:30" ht="28.9" customHeight="1" x14ac:dyDescent="0.25">
      <c r="A20" s="370"/>
      <c r="B20" s="370"/>
      <c r="C20" s="370"/>
      <c r="D20" s="311" t="s">
        <v>49</v>
      </c>
      <c r="E20" s="20" t="s">
        <v>1</v>
      </c>
      <c r="F20" s="55" t="s">
        <v>57</v>
      </c>
      <c r="G20" s="10">
        <f>'Staff Activity Breakdown'!O229</f>
        <v>3857.1428571428569</v>
      </c>
      <c r="H20" s="10">
        <f>'Staff Activity Breakdown'!P229</f>
        <v>4050</v>
      </c>
      <c r="I20" s="10">
        <f>'Staff Activity Breakdown'!Q229</f>
        <v>4252.5</v>
      </c>
      <c r="J20" s="10">
        <f>'Staff Activity Breakdown'!R229</f>
        <v>4465.125</v>
      </c>
      <c r="K20" s="10">
        <f>'Staff Activity Breakdown'!S229</f>
        <v>4688.3812499999995</v>
      </c>
      <c r="L20" s="10">
        <f t="shared" ref="L20" si="22">SUM(G20:K20)</f>
        <v>21313.149107142854</v>
      </c>
      <c r="M20" s="321" t="str">
        <f t="shared" ref="M20" si="23">IF(SUM(G20:K20)-L20=0,"ok","check")</f>
        <v>ok</v>
      </c>
      <c r="N20" s="191"/>
      <c r="O20" s="191" t="s">
        <v>50</v>
      </c>
      <c r="P20" s="191"/>
      <c r="R20" s="10">
        <f>SUM('GCF Budget Template_TONGA'!G20,'GCF Budget Template_VANUATU'!G20,'GCF Budget Template_SAMOA'!G20,'GCF Budget Template_SPC'!G20)</f>
        <v>3857.1428571428569</v>
      </c>
      <c r="S20" s="10">
        <f>SUM('GCF Budget Template_TONGA'!H20,'GCF Budget Template_VANUATU'!H20,'GCF Budget Template_SAMOA'!H20,'GCF Budget Template_SPC'!H20)</f>
        <v>4050</v>
      </c>
      <c r="T20" s="10">
        <f>SUM('GCF Budget Template_TONGA'!I20,'GCF Budget Template_VANUATU'!I20,'GCF Budget Template_SAMOA'!I20,'GCF Budget Template_SPC'!I20)</f>
        <v>4252.5</v>
      </c>
      <c r="U20" s="10">
        <f>SUM('GCF Budget Template_TONGA'!J20,'GCF Budget Template_VANUATU'!J20,'GCF Budget Template_SAMOA'!J20,'GCF Budget Template_SPC'!J20)</f>
        <v>4465.125</v>
      </c>
      <c r="V20" s="10">
        <f>SUM('GCF Budget Template_TONGA'!K20,'GCF Budget Template_VANUATU'!K20,'GCF Budget Template_SAMOA'!K20,'GCF Budget Template_SPC'!K20)</f>
        <v>4688.3812499999995</v>
      </c>
      <c r="W20" s="10">
        <f t="shared" si="2"/>
        <v>21313.149107142854</v>
      </c>
      <c r="Y20" s="10">
        <f t="shared" si="16"/>
        <v>0</v>
      </c>
      <c r="Z20" s="10">
        <f t="shared" si="17"/>
        <v>0</v>
      </c>
      <c r="AA20" s="10">
        <f t="shared" si="18"/>
        <v>0</v>
      </c>
      <c r="AB20" s="10">
        <f t="shared" si="19"/>
        <v>0</v>
      </c>
      <c r="AC20" s="10">
        <f t="shared" si="20"/>
        <v>0</v>
      </c>
      <c r="AD20" s="10">
        <f t="shared" si="8"/>
        <v>0</v>
      </c>
    </row>
    <row r="21" spans="1:30" ht="28.9" customHeight="1" x14ac:dyDescent="0.25">
      <c r="A21" s="370"/>
      <c r="B21" s="370"/>
      <c r="C21" s="370"/>
      <c r="D21" s="311" t="s">
        <v>51</v>
      </c>
      <c r="E21" s="20" t="s">
        <v>1</v>
      </c>
      <c r="F21" s="55" t="s">
        <v>57</v>
      </c>
      <c r="G21" s="10">
        <f>'Staff Activity Breakdown'!O230</f>
        <v>3120.0014285714292</v>
      </c>
      <c r="H21" s="10">
        <f>'Staff Activity Breakdown'!P230</f>
        <v>3276.0015000000008</v>
      </c>
      <c r="I21" s="10">
        <f>'Staff Activity Breakdown'!Q230</f>
        <v>3439.8015750000013</v>
      </c>
      <c r="J21" s="10">
        <f>'Staff Activity Breakdown'!R230</f>
        <v>3611.7916537500009</v>
      </c>
      <c r="K21" s="10">
        <f>'Staff Activity Breakdown'!S230</f>
        <v>3792.3812364375003</v>
      </c>
      <c r="L21" s="10">
        <f t="shared" ref="L21" si="24">SUM(G21:K21)</f>
        <v>17239.977393758931</v>
      </c>
      <c r="M21" s="321" t="str">
        <f t="shared" si="1"/>
        <v>ok</v>
      </c>
      <c r="N21" s="191"/>
      <c r="O21" s="191" t="s">
        <v>52</v>
      </c>
      <c r="P21" s="191"/>
      <c r="R21" s="10">
        <f>SUM('GCF Budget Template_TONGA'!G21,'GCF Budget Template_VANUATU'!G21,'GCF Budget Template_SAMOA'!G21,'GCF Budget Template_SPC'!G21)</f>
        <v>3120.0014285714292</v>
      </c>
      <c r="S21" s="10">
        <f>SUM('GCF Budget Template_TONGA'!H21,'GCF Budget Template_VANUATU'!H21,'GCF Budget Template_SAMOA'!H21,'GCF Budget Template_SPC'!H21)</f>
        <v>3276.0015000000008</v>
      </c>
      <c r="T21" s="10">
        <f>SUM('GCF Budget Template_TONGA'!I21,'GCF Budget Template_VANUATU'!I21,'GCF Budget Template_SAMOA'!I21,'GCF Budget Template_SPC'!I21)</f>
        <v>3439.8015750000013</v>
      </c>
      <c r="U21" s="10">
        <f>SUM('GCF Budget Template_TONGA'!J21,'GCF Budget Template_VANUATU'!J21,'GCF Budget Template_SAMOA'!J21,'GCF Budget Template_SPC'!J21)</f>
        <v>3611.7916537500009</v>
      </c>
      <c r="V21" s="10">
        <f>SUM('GCF Budget Template_TONGA'!K21,'GCF Budget Template_VANUATU'!K21,'GCF Budget Template_SAMOA'!K21,'GCF Budget Template_SPC'!K21)</f>
        <v>3792.3812364375003</v>
      </c>
      <c r="W21" s="10">
        <f t="shared" si="2"/>
        <v>17239.977393758931</v>
      </c>
      <c r="Y21" s="10">
        <f t="shared" si="16"/>
        <v>0</v>
      </c>
      <c r="Z21" s="10">
        <f t="shared" si="17"/>
        <v>0</v>
      </c>
      <c r="AA21" s="10">
        <f t="shared" si="18"/>
        <v>0</v>
      </c>
      <c r="AB21" s="10">
        <f t="shared" si="19"/>
        <v>0</v>
      </c>
      <c r="AC21" s="10">
        <f t="shared" si="20"/>
        <v>0</v>
      </c>
      <c r="AD21" s="10">
        <f t="shared" si="8"/>
        <v>0</v>
      </c>
    </row>
    <row r="22" spans="1:30" ht="28.9" customHeight="1" x14ac:dyDescent="0.25">
      <c r="A22" s="370"/>
      <c r="B22" s="370"/>
      <c r="C22" s="370"/>
      <c r="D22" s="311" t="s">
        <v>53</v>
      </c>
      <c r="E22" s="20" t="s">
        <v>1</v>
      </c>
      <c r="F22" s="55" t="s">
        <v>57</v>
      </c>
      <c r="G22" s="10">
        <f>'Staff Activity Breakdown'!O231</f>
        <v>2656.1714285714288</v>
      </c>
      <c r="H22" s="10">
        <f>'Staff Activity Breakdown'!P231</f>
        <v>2788.9800000000014</v>
      </c>
      <c r="I22" s="10">
        <f>'Staff Activity Breakdown'!Q231</f>
        <v>2928.4290000000015</v>
      </c>
      <c r="J22" s="10">
        <f>'Staff Activity Breakdown'!R231</f>
        <v>3074.8504500000008</v>
      </c>
      <c r="K22" s="10">
        <f>'Staff Activity Breakdown'!S231</f>
        <v>3228.5929725000005</v>
      </c>
      <c r="L22" s="10">
        <f t="shared" ref="L22" si="25">SUM(G22:K22)</f>
        <v>14677.023851071432</v>
      </c>
      <c r="M22" s="321" t="str">
        <f t="shared" ref="M22" si="26">IF(SUM(G22:K22)-L22=0,"ok","check")</f>
        <v>ok</v>
      </c>
      <c r="N22" s="191"/>
      <c r="O22" s="191" t="s">
        <v>54</v>
      </c>
      <c r="P22" s="191"/>
      <c r="R22" s="10">
        <f>SUM('GCF Budget Template_TONGA'!G22,'GCF Budget Template_VANUATU'!G22,'GCF Budget Template_SAMOA'!G22,'GCF Budget Template_SPC'!G22)</f>
        <v>2656.1714285714288</v>
      </c>
      <c r="S22" s="10">
        <f>SUM('GCF Budget Template_TONGA'!H22,'GCF Budget Template_VANUATU'!H22,'GCF Budget Template_SAMOA'!H22,'GCF Budget Template_SPC'!H22)</f>
        <v>2788.9800000000014</v>
      </c>
      <c r="T22" s="10">
        <f>SUM('GCF Budget Template_TONGA'!I22,'GCF Budget Template_VANUATU'!I22,'GCF Budget Template_SAMOA'!I22,'GCF Budget Template_SPC'!I22)</f>
        <v>2928.4290000000015</v>
      </c>
      <c r="U22" s="10">
        <f>SUM('GCF Budget Template_TONGA'!J22,'GCF Budget Template_VANUATU'!J22,'GCF Budget Template_SAMOA'!J22,'GCF Budget Template_SPC'!J22)</f>
        <v>3074.8504500000008</v>
      </c>
      <c r="V22" s="10">
        <f>SUM('GCF Budget Template_TONGA'!K22,'GCF Budget Template_VANUATU'!K22,'GCF Budget Template_SAMOA'!K22,'GCF Budget Template_SPC'!K22)</f>
        <v>3228.5929725000005</v>
      </c>
      <c r="W22" s="10">
        <f t="shared" si="2"/>
        <v>14677.023851071432</v>
      </c>
      <c r="Y22" s="10">
        <f t="shared" si="16"/>
        <v>0</v>
      </c>
      <c r="Z22" s="10">
        <f t="shared" si="17"/>
        <v>0</v>
      </c>
      <c r="AA22" s="10">
        <f t="shared" si="18"/>
        <v>0</v>
      </c>
      <c r="AB22" s="10">
        <f t="shared" si="19"/>
        <v>0</v>
      </c>
      <c r="AC22" s="10">
        <f t="shared" si="20"/>
        <v>0</v>
      </c>
      <c r="AD22" s="10">
        <f t="shared" si="8"/>
        <v>0</v>
      </c>
    </row>
    <row r="23" spans="1:30" ht="30" x14ac:dyDescent="0.25">
      <c r="A23" s="370"/>
      <c r="B23" s="370"/>
      <c r="C23" s="370"/>
      <c r="D23" s="300" t="s">
        <v>62</v>
      </c>
      <c r="E23" s="9"/>
      <c r="F23" s="58"/>
      <c r="G23" s="8">
        <f>SUM(G14:G22)</f>
        <v>365212.5577837943</v>
      </c>
      <c r="H23" s="8">
        <f>SUM(H14:H22)</f>
        <v>140923.18567298402</v>
      </c>
      <c r="I23" s="8">
        <f>SUM(I14:I22)</f>
        <v>147969.3449566332</v>
      </c>
      <c r="J23" s="8">
        <f>SUM(J14:J22)</f>
        <v>155367.81220446486</v>
      </c>
      <c r="K23" s="8">
        <f>SUM(K14:K22)</f>
        <v>163136.20281468812</v>
      </c>
      <c r="L23" s="8">
        <f>SUM(G23:K23)</f>
        <v>972609.10343256441</v>
      </c>
      <c r="M23" s="321" t="str">
        <f t="shared" si="1"/>
        <v>ok</v>
      </c>
      <c r="N23" s="191"/>
      <c r="O23" s="191"/>
      <c r="P23" s="191"/>
      <c r="R23" s="8">
        <f>SUM(R14:R22)</f>
        <v>365212.5577837943</v>
      </c>
      <c r="S23" s="8">
        <f>SUM(S14:S22)</f>
        <v>140923.18567298402</v>
      </c>
      <c r="T23" s="8">
        <f>SUM(T14:T22)</f>
        <v>147969.34495663323</v>
      </c>
      <c r="U23" s="8">
        <f>SUM(U14:U22)</f>
        <v>155367.81220446486</v>
      </c>
      <c r="V23" s="8">
        <f>SUM(V14:V22)</f>
        <v>163136.20281468809</v>
      </c>
      <c r="W23" s="8">
        <f>SUM(R23:V23)</f>
        <v>972609.10343256441</v>
      </c>
      <c r="Y23" s="8">
        <f>SUM(Y14:Y22)</f>
        <v>0</v>
      </c>
      <c r="Z23" s="8">
        <f>SUM(Z14:Z22)</f>
        <v>0</v>
      </c>
      <c r="AA23" s="8">
        <f>SUM(AA14:AA22)</f>
        <v>0</v>
      </c>
      <c r="AB23" s="8">
        <f>SUM(AB14:AB22)</f>
        <v>0</v>
      </c>
      <c r="AC23" s="8">
        <f>SUM(AC14:AC22)</f>
        <v>0</v>
      </c>
      <c r="AD23" s="8">
        <f>SUM(Y23:AC23)</f>
        <v>0</v>
      </c>
    </row>
    <row r="24" spans="1:30" x14ac:dyDescent="0.25">
      <c r="A24" s="370"/>
      <c r="B24" s="370"/>
      <c r="C24" s="378" t="s">
        <v>63</v>
      </c>
      <c r="D24" s="370" t="s">
        <v>41</v>
      </c>
      <c r="E24" t="s">
        <v>1</v>
      </c>
      <c r="F24" s="55" t="s">
        <v>64</v>
      </c>
      <c r="G24" s="62">
        <f>'Staff Activity Breakdown'!T227</f>
        <v>97236.070956171417</v>
      </c>
      <c r="H24" s="62">
        <f>'Staff Activity Breakdown'!U227</f>
        <v>102097.87450398001</v>
      </c>
      <c r="I24" s="62">
        <f>'Staff Activity Breakdown'!V227</f>
        <v>107202.768229179</v>
      </c>
      <c r="J24" s="62">
        <f>'Staff Activity Breakdown'!W227</f>
        <v>112562.90664063794</v>
      </c>
      <c r="K24" s="62">
        <f>'Staff Activity Breakdown'!X227</f>
        <v>118191.05197266987</v>
      </c>
      <c r="L24" s="10">
        <f>SUM(G24:K24)</f>
        <v>537290.67230263818</v>
      </c>
      <c r="M24" s="321" t="str">
        <f t="shared" si="1"/>
        <v>ok</v>
      </c>
      <c r="N24" s="191"/>
      <c r="O24" s="191" t="s">
        <v>41</v>
      </c>
      <c r="P24" s="191"/>
      <c r="R24" s="10">
        <f>SUM('GCF Budget Template_TONGA'!G24,'GCF Budget Template_VANUATU'!G24,'GCF Budget Template_SAMOA'!G24,'GCF Budget Template_SPC'!G24)</f>
        <v>97236.070956171447</v>
      </c>
      <c r="S24" s="10">
        <f>SUM('GCF Budget Template_TONGA'!H24,'GCF Budget Template_VANUATU'!H24,'GCF Budget Template_SAMOA'!H24,'GCF Budget Template_SPC'!H24)</f>
        <v>102097.87450398001</v>
      </c>
      <c r="T24" s="10">
        <f>SUM('GCF Budget Template_TONGA'!I24,'GCF Budget Template_VANUATU'!I24,'GCF Budget Template_SAMOA'!I24,'GCF Budget Template_SPC'!I24)</f>
        <v>107202.76822917901</v>
      </c>
      <c r="U24" s="10">
        <f>SUM('GCF Budget Template_TONGA'!J24,'GCF Budget Template_VANUATU'!J24,'GCF Budget Template_SAMOA'!J24,'GCF Budget Template_SPC'!J24)</f>
        <v>112562.90664063797</v>
      </c>
      <c r="V24" s="10">
        <f>SUM('GCF Budget Template_TONGA'!K24,'GCF Budget Template_VANUATU'!K24,'GCF Budget Template_SAMOA'!K24,'GCF Budget Template_SPC'!K24)</f>
        <v>118191.05197266984</v>
      </c>
      <c r="W24" s="10">
        <f t="shared" si="2"/>
        <v>537290.6723026383</v>
      </c>
      <c r="Y24" s="10">
        <f t="shared" ref="Y24:Y32" si="27">G24-R24</f>
        <v>0</v>
      </c>
      <c r="Z24" s="10">
        <f t="shared" ref="Z24:Z32" si="28">H24-S24</f>
        <v>0</v>
      </c>
      <c r="AA24" s="10">
        <f t="shared" ref="AA24:AA32" si="29">I24-T24</f>
        <v>0</v>
      </c>
      <c r="AB24" s="10">
        <f t="shared" ref="AB24:AB32" si="30">J24-U24</f>
        <v>0</v>
      </c>
      <c r="AC24" s="10">
        <f t="shared" ref="AC24:AC32" si="31">K24-V24</f>
        <v>0</v>
      </c>
      <c r="AD24" s="10">
        <f t="shared" si="8"/>
        <v>0</v>
      </c>
    </row>
    <row r="25" spans="1:30" x14ac:dyDescent="0.25">
      <c r="A25" s="370"/>
      <c r="B25" s="370"/>
      <c r="C25" s="379"/>
      <c r="D25" s="370"/>
      <c r="E25" s="12" t="s">
        <v>2</v>
      </c>
      <c r="F25" s="55" t="s">
        <v>65</v>
      </c>
      <c r="G25" s="10">
        <f>SUMIFS('Activities costing'!K$35:K$46,'Activities costing'!$F$35:$F$46,$E25)</f>
        <v>36000</v>
      </c>
      <c r="H25" s="10">
        <f>SUMIFS('Activities costing'!L$35:L$46,'Activities costing'!$F$35:$F$46,$E25)</f>
        <v>0</v>
      </c>
      <c r="I25" s="10">
        <f>SUMIFS('Activities costing'!M$35:M$46,'Activities costing'!$F$35:$F$46,$E25)</f>
        <v>0</v>
      </c>
      <c r="J25" s="10">
        <f>SUMIFS('Activities costing'!N$35:N$46,'Activities costing'!$F$35:$F$46,$E25)</f>
        <v>0</v>
      </c>
      <c r="K25" s="10">
        <f>SUMIFS('Activities costing'!O$35:O$46,'Activities costing'!$F$35:$F$46,$E25)</f>
        <v>0</v>
      </c>
      <c r="L25" s="10">
        <f>SUMIFS('Activities costing'!R$35:R$46,'Activities costing'!$F$35:$F$46,$E25)</f>
        <v>36000</v>
      </c>
      <c r="M25" s="321" t="str">
        <f t="shared" si="1"/>
        <v>ok</v>
      </c>
      <c r="N25" s="191"/>
      <c r="O25" s="191" t="s">
        <v>41</v>
      </c>
      <c r="P25" s="191"/>
      <c r="R25" s="10">
        <f>SUM('GCF Budget Template_TONGA'!G25,'GCF Budget Template_VANUATU'!G25,'GCF Budget Template_SAMOA'!G25,'GCF Budget Template_SPC'!G25)</f>
        <v>36000</v>
      </c>
      <c r="S25" s="10">
        <f>SUM('GCF Budget Template_TONGA'!H25,'GCF Budget Template_VANUATU'!H25,'GCF Budget Template_SAMOA'!H25,'GCF Budget Template_SPC'!H25)</f>
        <v>0</v>
      </c>
      <c r="T25" s="10">
        <f>SUM('GCF Budget Template_TONGA'!I25,'GCF Budget Template_VANUATU'!I25,'GCF Budget Template_SAMOA'!I25,'GCF Budget Template_SPC'!I25)</f>
        <v>0</v>
      </c>
      <c r="U25" s="10">
        <f>SUM('GCF Budget Template_TONGA'!J25,'GCF Budget Template_VANUATU'!J25,'GCF Budget Template_SAMOA'!J25,'GCF Budget Template_SPC'!J25)</f>
        <v>0</v>
      </c>
      <c r="V25" s="10">
        <f>SUM('GCF Budget Template_TONGA'!K25,'GCF Budget Template_VANUATU'!K25,'GCF Budget Template_SAMOA'!K25,'GCF Budget Template_SPC'!K25)</f>
        <v>0</v>
      </c>
      <c r="W25" s="10">
        <f t="shared" si="2"/>
        <v>36000</v>
      </c>
      <c r="Y25" s="10">
        <f t="shared" si="27"/>
        <v>0</v>
      </c>
      <c r="Z25" s="10">
        <f t="shared" si="28"/>
        <v>0</v>
      </c>
      <c r="AA25" s="10">
        <f t="shared" si="29"/>
        <v>0</v>
      </c>
      <c r="AB25" s="10">
        <f t="shared" si="30"/>
        <v>0</v>
      </c>
      <c r="AC25" s="10">
        <f t="shared" si="31"/>
        <v>0</v>
      </c>
      <c r="AD25" s="10">
        <f t="shared" si="8"/>
        <v>0</v>
      </c>
    </row>
    <row r="26" spans="1:30" x14ac:dyDescent="0.25">
      <c r="A26" s="370"/>
      <c r="B26" s="370"/>
      <c r="C26" s="379"/>
      <c r="D26" s="370"/>
      <c r="E26" s="12" t="s">
        <v>43</v>
      </c>
      <c r="F26" s="55" t="s">
        <v>66</v>
      </c>
      <c r="G26" s="10">
        <f>SUMIFS('Activities costing'!K$35:K$46,'Activities costing'!$F$35:$F$46,$E26)</f>
        <v>36000</v>
      </c>
      <c r="H26" s="10">
        <f>SUMIFS('Activities costing'!L$35:L$46,'Activities costing'!$F$35:$F$46,$E26)</f>
        <v>0</v>
      </c>
      <c r="I26" s="10">
        <f>SUMIFS('Activities costing'!M$35:M$46,'Activities costing'!$F$35:$F$46,$E26)</f>
        <v>0</v>
      </c>
      <c r="J26" s="10">
        <f>SUMIFS('Activities costing'!N$35:N$46,'Activities costing'!$F$35:$F$46,$E26)</f>
        <v>0</v>
      </c>
      <c r="K26" s="10">
        <f>SUMIFS('Activities costing'!O$35:O$46,'Activities costing'!$F$35:$F$46,$E26)</f>
        <v>0</v>
      </c>
      <c r="L26" s="10">
        <f>SUMIFS('Activities costing'!R$35:R$46,'Activities costing'!$F$35:$F$46,$E26)</f>
        <v>36000</v>
      </c>
      <c r="M26" s="321" t="str">
        <f t="shared" si="1"/>
        <v>ok</v>
      </c>
      <c r="N26" s="191"/>
      <c r="O26" s="191" t="s">
        <v>41</v>
      </c>
      <c r="P26" s="191"/>
      <c r="R26" s="10">
        <f>SUM('GCF Budget Template_TONGA'!G26,'GCF Budget Template_VANUATU'!G26,'GCF Budget Template_SAMOA'!G26,'GCF Budget Template_SPC'!G26)</f>
        <v>36000</v>
      </c>
      <c r="S26" s="10">
        <f>SUM('GCF Budget Template_TONGA'!H26,'GCF Budget Template_VANUATU'!H26,'GCF Budget Template_SAMOA'!H26,'GCF Budget Template_SPC'!H26)</f>
        <v>0</v>
      </c>
      <c r="T26" s="10">
        <f>SUM('GCF Budget Template_TONGA'!I26,'GCF Budget Template_VANUATU'!I26,'GCF Budget Template_SAMOA'!I26,'GCF Budget Template_SPC'!I26)</f>
        <v>0</v>
      </c>
      <c r="U26" s="10">
        <f>SUM('GCF Budget Template_TONGA'!J26,'GCF Budget Template_VANUATU'!J26,'GCF Budget Template_SAMOA'!J26,'GCF Budget Template_SPC'!J26)</f>
        <v>0</v>
      </c>
      <c r="V26" s="10">
        <f>SUM('GCF Budget Template_TONGA'!K26,'GCF Budget Template_VANUATU'!K26,'GCF Budget Template_SAMOA'!K26,'GCF Budget Template_SPC'!K26)</f>
        <v>0</v>
      </c>
      <c r="W26" s="10">
        <f t="shared" si="2"/>
        <v>36000</v>
      </c>
      <c r="Y26" s="10">
        <f t="shared" si="27"/>
        <v>0</v>
      </c>
      <c r="Z26" s="10">
        <f t="shared" si="28"/>
        <v>0</v>
      </c>
      <c r="AA26" s="10">
        <f t="shared" si="29"/>
        <v>0</v>
      </c>
      <c r="AB26" s="10">
        <f t="shared" si="30"/>
        <v>0</v>
      </c>
      <c r="AC26" s="10">
        <f t="shared" si="31"/>
        <v>0</v>
      </c>
      <c r="AD26" s="10">
        <f t="shared" si="8"/>
        <v>0</v>
      </c>
    </row>
    <row r="27" spans="1:30" ht="30" x14ac:dyDescent="0.25">
      <c r="A27" s="370"/>
      <c r="B27" s="370"/>
      <c r="C27" s="379"/>
      <c r="D27" s="370"/>
      <c r="E27" s="12" t="s">
        <v>45</v>
      </c>
      <c r="F27" s="55" t="s">
        <v>67</v>
      </c>
      <c r="G27" s="10">
        <f>SUMIFS('Activities costing'!K$35:K$46,'Activities costing'!$F$35:$F$46,$E27)</f>
        <v>0</v>
      </c>
      <c r="H27" s="10">
        <f>SUMIFS('Activities costing'!L$35:L$46,'Activities costing'!$F$35:$F$46,$E27)</f>
        <v>186480</v>
      </c>
      <c r="I27" s="10">
        <f>SUMIFS('Activities costing'!M$35:M$46,'Activities costing'!$F$35:$F$46,$E27)</f>
        <v>195804</v>
      </c>
      <c r="J27" s="10">
        <f>SUMIFS('Activities costing'!N$35:N$46,'Activities costing'!$F$35:$F$46,$E27)</f>
        <v>205594.2</v>
      </c>
      <c r="K27" s="10">
        <f>SUMIFS('Activities costing'!O$35:O$46,'Activities costing'!$F$35:$F$46,$E27)</f>
        <v>215873.91000000003</v>
      </c>
      <c r="L27" s="10">
        <f>SUMIFS('Activities costing'!R$35:R$46,'Activities costing'!$F$35:$F$46,$E27)</f>
        <v>803752.1100000001</v>
      </c>
      <c r="M27" s="321" t="str">
        <f>IF(ROUND(SUM(G27:K27)-L27,0)=0,"ok","check")</f>
        <v>ok</v>
      </c>
      <c r="N27" s="191"/>
      <c r="O27" s="191" t="s">
        <v>41</v>
      </c>
      <c r="P27" s="191"/>
      <c r="R27" s="10">
        <f>SUM('GCF Budget Template_TONGA'!G27,'GCF Budget Template_VANUATU'!G27,'GCF Budget Template_SAMOA'!G27,'GCF Budget Template_SPC'!G27)</f>
        <v>0</v>
      </c>
      <c r="S27" s="10">
        <f>SUM('GCF Budget Template_TONGA'!H27,'GCF Budget Template_VANUATU'!H27,'GCF Budget Template_SAMOA'!H27,'GCF Budget Template_SPC'!H27)</f>
        <v>186480</v>
      </c>
      <c r="T27" s="10">
        <f>SUM('GCF Budget Template_TONGA'!I27,'GCF Budget Template_VANUATU'!I27,'GCF Budget Template_SAMOA'!I27,'GCF Budget Template_SPC'!I27)</f>
        <v>195804</v>
      </c>
      <c r="U27" s="10">
        <f>SUM('GCF Budget Template_TONGA'!J27,'GCF Budget Template_VANUATU'!J27,'GCF Budget Template_SAMOA'!J27,'GCF Budget Template_SPC'!J27)</f>
        <v>205594.2</v>
      </c>
      <c r="V27" s="10">
        <f>SUM('GCF Budget Template_TONGA'!K27,'GCF Budget Template_VANUATU'!K27,'GCF Budget Template_SAMOA'!K27,'GCF Budget Template_SPC'!K27)</f>
        <v>215873.91000000003</v>
      </c>
      <c r="W27" s="10">
        <f t="shared" si="2"/>
        <v>803752.11</v>
      </c>
      <c r="Y27" s="10">
        <f t="shared" si="27"/>
        <v>0</v>
      </c>
      <c r="Z27" s="10">
        <f t="shared" si="28"/>
        <v>0</v>
      </c>
      <c r="AA27" s="10">
        <f t="shared" si="29"/>
        <v>0</v>
      </c>
      <c r="AB27" s="10">
        <f t="shared" si="30"/>
        <v>0</v>
      </c>
      <c r="AC27" s="10">
        <f t="shared" si="31"/>
        <v>0</v>
      </c>
      <c r="AD27" s="10">
        <f t="shared" si="8"/>
        <v>0</v>
      </c>
    </row>
    <row r="28" spans="1:30" x14ac:dyDescent="0.25">
      <c r="A28" s="370"/>
      <c r="B28" s="370"/>
      <c r="C28" s="379"/>
      <c r="D28" s="370"/>
      <c r="E28" s="12" t="s">
        <v>7</v>
      </c>
      <c r="F28" s="55" t="s">
        <v>68</v>
      </c>
      <c r="G28" s="10">
        <f>SUMIFS('Activities costing'!K$35:K$46,'Activities costing'!$F$35:$F$46,$E28)</f>
        <v>0</v>
      </c>
      <c r="H28" s="10">
        <f>SUMIFS('Activities costing'!L$35:L$46,'Activities costing'!$F$35:$F$46,$E28)</f>
        <v>82110</v>
      </c>
      <c r="I28" s="10">
        <f>SUMIFS('Activities costing'!M$35:M$46,'Activities costing'!$F$35:$F$46,$E28)</f>
        <v>86215.5</v>
      </c>
      <c r="J28" s="10">
        <f>SUMIFS('Activities costing'!N$35:N$46,'Activities costing'!$F$35:$F$46,$E28)</f>
        <v>90526.275000000009</v>
      </c>
      <c r="K28" s="10">
        <f>SUMIFS('Activities costing'!O$35:O$46,'Activities costing'!$F$35:$F$46,$E28)</f>
        <v>95052.58875000001</v>
      </c>
      <c r="L28" s="10">
        <f>SUMIFS('Activities costing'!R$35:R$46,'Activities costing'!$F$35:$F$46,$E28)</f>
        <v>353904.36375000002</v>
      </c>
      <c r="M28" s="321" t="str">
        <f t="shared" si="1"/>
        <v>ok</v>
      </c>
      <c r="N28" s="191"/>
      <c r="O28" s="191" t="s">
        <v>41</v>
      </c>
      <c r="P28" s="191"/>
      <c r="R28" s="10">
        <f>SUM('GCF Budget Template_TONGA'!G28,'GCF Budget Template_VANUATU'!G28,'GCF Budget Template_SAMOA'!G28,'GCF Budget Template_SPC'!G28)</f>
        <v>0</v>
      </c>
      <c r="S28" s="10">
        <f>SUM('GCF Budget Template_TONGA'!H28,'GCF Budget Template_VANUATU'!H28,'GCF Budget Template_SAMOA'!H28,'GCF Budget Template_SPC'!H28)</f>
        <v>82110</v>
      </c>
      <c r="T28" s="10">
        <f>SUM('GCF Budget Template_TONGA'!I28,'GCF Budget Template_VANUATU'!I28,'GCF Budget Template_SAMOA'!I28,'GCF Budget Template_SPC'!I28)</f>
        <v>86215.5</v>
      </c>
      <c r="U28" s="10">
        <f>SUM('GCF Budget Template_TONGA'!J28,'GCF Budget Template_VANUATU'!J28,'GCF Budget Template_SAMOA'!J28,'GCF Budget Template_SPC'!J28)</f>
        <v>90526.275000000009</v>
      </c>
      <c r="V28" s="10">
        <f>SUM('GCF Budget Template_TONGA'!K28,'GCF Budget Template_VANUATU'!K28,'GCF Budget Template_SAMOA'!K28,'GCF Budget Template_SPC'!K28)</f>
        <v>95052.58875000001</v>
      </c>
      <c r="W28" s="10">
        <f t="shared" si="2"/>
        <v>353904.36375000002</v>
      </c>
      <c r="Y28" s="10">
        <f t="shared" si="27"/>
        <v>0</v>
      </c>
      <c r="Z28" s="10">
        <f t="shared" si="28"/>
        <v>0</v>
      </c>
      <c r="AA28" s="10">
        <f t="shared" si="29"/>
        <v>0</v>
      </c>
      <c r="AB28" s="10">
        <f t="shared" si="30"/>
        <v>0</v>
      </c>
      <c r="AC28" s="10">
        <f t="shared" si="31"/>
        <v>0</v>
      </c>
      <c r="AD28" s="10">
        <f t="shared" si="8"/>
        <v>0</v>
      </c>
    </row>
    <row r="29" spans="1:30" ht="14.45" customHeight="1" x14ac:dyDescent="0.25">
      <c r="A29" s="370"/>
      <c r="B29" s="370"/>
      <c r="C29" s="379"/>
      <c r="D29" s="311" t="s">
        <v>48</v>
      </c>
      <c r="E29" s="20" t="s">
        <v>1</v>
      </c>
      <c r="F29" s="55" t="s">
        <v>64</v>
      </c>
      <c r="G29" s="62">
        <f>'Staff Activity Breakdown'!T228</f>
        <v>3343.1711133371437</v>
      </c>
      <c r="H29" s="62">
        <f>'Staff Activity Breakdown'!U228</f>
        <v>3510.3296690040015</v>
      </c>
      <c r="I29" s="62">
        <f>'Staff Activity Breakdown'!V228</f>
        <v>3685.8461524542008</v>
      </c>
      <c r="J29" s="62">
        <f>'Staff Activity Breakdown'!W228</f>
        <v>3870.1384600769106</v>
      </c>
      <c r="K29" s="62">
        <f>'Staff Activity Breakdown'!X228</f>
        <v>4063.6453830807559</v>
      </c>
      <c r="L29" s="10">
        <f t="shared" ref="L29:L35" si="32">SUM(G29:K29)</f>
        <v>18473.130777953014</v>
      </c>
      <c r="M29" s="321" t="str">
        <f t="shared" ref="M29" si="33">IF(SUM(G29:K29)-L29=0,"ok","check")</f>
        <v>ok</v>
      </c>
      <c r="N29" s="191"/>
      <c r="O29" s="191" t="s">
        <v>48</v>
      </c>
      <c r="P29" s="191"/>
      <c r="R29" s="10">
        <f>SUM('GCF Budget Template_TONGA'!G29,'GCF Budget Template_VANUATU'!G29,'GCF Budget Template_SAMOA'!G29,'GCF Budget Template_SPC'!G29)</f>
        <v>3343.1711133371437</v>
      </c>
      <c r="S29" s="10">
        <f>SUM('GCF Budget Template_TONGA'!H29,'GCF Budget Template_VANUATU'!H29,'GCF Budget Template_SAMOA'!H29,'GCF Budget Template_SPC'!H29)</f>
        <v>3510.3296690040015</v>
      </c>
      <c r="T29" s="10">
        <f>SUM('GCF Budget Template_TONGA'!I29,'GCF Budget Template_VANUATU'!I29,'GCF Budget Template_SAMOA'!I29,'GCF Budget Template_SPC'!I29)</f>
        <v>3685.8461524542008</v>
      </c>
      <c r="U29" s="10">
        <f>SUM('GCF Budget Template_TONGA'!J29,'GCF Budget Template_VANUATU'!J29,'GCF Budget Template_SAMOA'!J29,'GCF Budget Template_SPC'!J29)</f>
        <v>3870.1384600769106</v>
      </c>
      <c r="V29" s="10">
        <f>SUM('GCF Budget Template_TONGA'!K29,'GCF Budget Template_VANUATU'!K29,'GCF Budget Template_SAMOA'!K29,'GCF Budget Template_SPC'!K29)</f>
        <v>4063.6453830807559</v>
      </c>
      <c r="W29" s="10">
        <f t="shared" si="2"/>
        <v>18473.130777953014</v>
      </c>
      <c r="Y29" s="10">
        <f t="shared" si="27"/>
        <v>0</v>
      </c>
      <c r="Z29" s="10">
        <f t="shared" si="28"/>
        <v>0</v>
      </c>
      <c r="AA29" s="10">
        <f t="shared" si="29"/>
        <v>0</v>
      </c>
      <c r="AB29" s="10">
        <f t="shared" si="30"/>
        <v>0</v>
      </c>
      <c r="AC29" s="10">
        <f t="shared" si="31"/>
        <v>0</v>
      </c>
      <c r="AD29" s="10">
        <f t="shared" si="8"/>
        <v>0</v>
      </c>
    </row>
    <row r="30" spans="1:30" ht="28.9" customHeight="1" x14ac:dyDescent="0.25">
      <c r="A30" s="370"/>
      <c r="B30" s="370"/>
      <c r="C30" s="379"/>
      <c r="D30" s="311" t="s">
        <v>49</v>
      </c>
      <c r="E30" s="20" t="s">
        <v>1</v>
      </c>
      <c r="F30" s="55" t="s">
        <v>64</v>
      </c>
      <c r="G30" s="62">
        <f>'Staff Activity Breakdown'!T229</f>
        <v>3857.1428571428569</v>
      </c>
      <c r="H30" s="62">
        <f>'Staff Activity Breakdown'!U229</f>
        <v>4050</v>
      </c>
      <c r="I30" s="62">
        <f>'Staff Activity Breakdown'!V229</f>
        <v>4252.5</v>
      </c>
      <c r="J30" s="62">
        <f>'Staff Activity Breakdown'!W229</f>
        <v>4465.125</v>
      </c>
      <c r="K30" s="62">
        <f>'Staff Activity Breakdown'!X229</f>
        <v>4688.3812499999995</v>
      </c>
      <c r="L30" s="10">
        <f t="shared" si="32"/>
        <v>21313.149107142854</v>
      </c>
      <c r="M30" s="321" t="str">
        <f t="shared" si="1"/>
        <v>ok</v>
      </c>
      <c r="N30" s="191"/>
      <c r="O30" s="191" t="s">
        <v>50</v>
      </c>
      <c r="P30" s="191"/>
      <c r="R30" s="10">
        <f>SUM('GCF Budget Template_TONGA'!G30,'GCF Budget Template_VANUATU'!G30,'GCF Budget Template_SAMOA'!G30,'GCF Budget Template_SPC'!G30)</f>
        <v>3857.1428571428569</v>
      </c>
      <c r="S30" s="10">
        <f>SUM('GCF Budget Template_TONGA'!H30,'GCF Budget Template_VANUATU'!H30,'GCF Budget Template_SAMOA'!H30,'GCF Budget Template_SPC'!H30)</f>
        <v>4050</v>
      </c>
      <c r="T30" s="10">
        <f>SUM('GCF Budget Template_TONGA'!I30,'GCF Budget Template_VANUATU'!I30,'GCF Budget Template_SAMOA'!I30,'GCF Budget Template_SPC'!I30)</f>
        <v>4252.5</v>
      </c>
      <c r="U30" s="10">
        <f>SUM('GCF Budget Template_TONGA'!J30,'GCF Budget Template_VANUATU'!J30,'GCF Budget Template_SAMOA'!J30,'GCF Budget Template_SPC'!J30)</f>
        <v>4465.125</v>
      </c>
      <c r="V30" s="10">
        <f>SUM('GCF Budget Template_TONGA'!K30,'GCF Budget Template_VANUATU'!K30,'GCF Budget Template_SAMOA'!K30,'GCF Budget Template_SPC'!K30)</f>
        <v>4688.3812499999995</v>
      </c>
      <c r="W30" s="10">
        <f t="shared" si="2"/>
        <v>21313.149107142854</v>
      </c>
      <c r="Y30" s="10">
        <f t="shared" si="27"/>
        <v>0</v>
      </c>
      <c r="Z30" s="10">
        <f t="shared" si="28"/>
        <v>0</v>
      </c>
      <c r="AA30" s="10">
        <f t="shared" si="29"/>
        <v>0</v>
      </c>
      <c r="AB30" s="10">
        <f t="shared" si="30"/>
        <v>0</v>
      </c>
      <c r="AC30" s="10">
        <f t="shared" si="31"/>
        <v>0</v>
      </c>
      <c r="AD30" s="10">
        <f t="shared" si="8"/>
        <v>0</v>
      </c>
    </row>
    <row r="31" spans="1:30" ht="28.9" customHeight="1" x14ac:dyDescent="0.25">
      <c r="A31" s="370"/>
      <c r="B31" s="370"/>
      <c r="C31" s="379"/>
      <c r="D31" s="311" t="s">
        <v>51</v>
      </c>
      <c r="E31" s="20" t="s">
        <v>1</v>
      </c>
      <c r="F31" s="55" t="s">
        <v>64</v>
      </c>
      <c r="G31" s="62">
        <f>'Staff Activity Breakdown'!T230</f>
        <v>3120.0014285714292</v>
      </c>
      <c r="H31" s="62">
        <f>'Staff Activity Breakdown'!U230</f>
        <v>3276.0015000000008</v>
      </c>
      <c r="I31" s="62">
        <f>'Staff Activity Breakdown'!V230</f>
        <v>3439.8015750000013</v>
      </c>
      <c r="J31" s="62">
        <f>'Staff Activity Breakdown'!W230</f>
        <v>3611.7916537500009</v>
      </c>
      <c r="K31" s="62">
        <f>'Staff Activity Breakdown'!X230</f>
        <v>3792.3812364375003</v>
      </c>
      <c r="L31" s="10">
        <f t="shared" si="32"/>
        <v>17239.977393758931</v>
      </c>
      <c r="M31" s="321" t="str">
        <f t="shared" ref="M31" si="34">IF(SUM(G31:K31)-L31=0,"ok","check")</f>
        <v>ok</v>
      </c>
      <c r="N31" s="191"/>
      <c r="O31" s="191" t="s">
        <v>52</v>
      </c>
      <c r="P31" s="321">
        <f>(SUM(L24:L28)+SUM(L14:L18)+SUM(L5:L8))</f>
        <v>3738378.7013454149</v>
      </c>
      <c r="R31" s="10">
        <f>SUM('GCF Budget Template_TONGA'!G31,'GCF Budget Template_VANUATU'!G31,'GCF Budget Template_SAMOA'!G31,'GCF Budget Template_SPC'!G31)</f>
        <v>3120.0014285714292</v>
      </c>
      <c r="S31" s="10">
        <f>SUM('GCF Budget Template_TONGA'!H31,'GCF Budget Template_VANUATU'!H31,'GCF Budget Template_SAMOA'!H31,'GCF Budget Template_SPC'!H31)</f>
        <v>3276.0015000000008</v>
      </c>
      <c r="T31" s="10">
        <f>SUM('GCF Budget Template_TONGA'!I31,'GCF Budget Template_VANUATU'!I31,'GCF Budget Template_SAMOA'!I31,'GCF Budget Template_SPC'!I31)</f>
        <v>3439.8015750000013</v>
      </c>
      <c r="U31" s="10">
        <f>SUM('GCF Budget Template_TONGA'!J31,'GCF Budget Template_VANUATU'!J31,'GCF Budget Template_SAMOA'!J31,'GCF Budget Template_SPC'!J31)</f>
        <v>3611.7916537500009</v>
      </c>
      <c r="V31" s="10">
        <f>SUM('GCF Budget Template_TONGA'!K31,'GCF Budget Template_VANUATU'!K31,'GCF Budget Template_SAMOA'!K31,'GCF Budget Template_SPC'!K31)</f>
        <v>3792.3812364375003</v>
      </c>
      <c r="W31" s="10">
        <f t="shared" si="2"/>
        <v>17239.977393758931</v>
      </c>
      <c r="Y31" s="10">
        <f t="shared" si="27"/>
        <v>0</v>
      </c>
      <c r="Z31" s="10">
        <f t="shared" si="28"/>
        <v>0</v>
      </c>
      <c r="AA31" s="10">
        <f t="shared" si="29"/>
        <v>0</v>
      </c>
      <c r="AB31" s="10">
        <f t="shared" si="30"/>
        <v>0</v>
      </c>
      <c r="AC31" s="10">
        <f t="shared" si="31"/>
        <v>0</v>
      </c>
      <c r="AD31" s="10">
        <f t="shared" si="8"/>
        <v>0</v>
      </c>
    </row>
    <row r="32" spans="1:30" ht="28.9" customHeight="1" x14ac:dyDescent="0.25">
      <c r="A32" s="370"/>
      <c r="B32" s="370"/>
      <c r="C32" s="379"/>
      <c r="D32" s="311" t="s">
        <v>53</v>
      </c>
      <c r="E32" s="20" t="s">
        <v>1</v>
      </c>
      <c r="F32" s="55" t="s">
        <v>64</v>
      </c>
      <c r="G32" s="62">
        <f>'Staff Activity Breakdown'!T231</f>
        <v>2656.1714285714288</v>
      </c>
      <c r="H32" s="62">
        <f>'Staff Activity Breakdown'!U231</f>
        <v>2788.9800000000014</v>
      </c>
      <c r="I32" s="62">
        <f>'Staff Activity Breakdown'!V231</f>
        <v>2928.4290000000015</v>
      </c>
      <c r="J32" s="62">
        <f>'Staff Activity Breakdown'!W231</f>
        <v>3074.8504500000008</v>
      </c>
      <c r="K32" s="62">
        <f>'Staff Activity Breakdown'!X231</f>
        <v>3228.5929725000005</v>
      </c>
      <c r="L32" s="10">
        <f t="shared" si="32"/>
        <v>14677.023851071432</v>
      </c>
      <c r="M32" s="321" t="str">
        <f t="shared" si="1"/>
        <v>ok</v>
      </c>
      <c r="N32" s="191"/>
      <c r="O32" s="191" t="s">
        <v>54</v>
      </c>
      <c r="P32" s="191"/>
      <c r="R32" s="10">
        <f>SUM('GCF Budget Template_TONGA'!G32,'GCF Budget Template_VANUATU'!G32,'GCF Budget Template_SAMOA'!G32,'GCF Budget Template_SPC'!G32)</f>
        <v>2656.1714285714288</v>
      </c>
      <c r="S32" s="10">
        <f>SUM('GCF Budget Template_TONGA'!H32,'GCF Budget Template_VANUATU'!H32,'GCF Budget Template_SAMOA'!H32,'GCF Budget Template_SPC'!H32)</f>
        <v>2788.9800000000014</v>
      </c>
      <c r="T32" s="10">
        <f>SUM('GCF Budget Template_TONGA'!I32,'GCF Budget Template_VANUATU'!I32,'GCF Budget Template_SAMOA'!I32,'GCF Budget Template_SPC'!I32)</f>
        <v>2928.4290000000015</v>
      </c>
      <c r="U32" s="10">
        <f>SUM('GCF Budget Template_TONGA'!J32,'GCF Budget Template_VANUATU'!J32,'GCF Budget Template_SAMOA'!J32,'GCF Budget Template_SPC'!J32)</f>
        <v>3074.8504500000008</v>
      </c>
      <c r="V32" s="10">
        <f>SUM('GCF Budget Template_TONGA'!K32,'GCF Budget Template_VANUATU'!K32,'GCF Budget Template_SAMOA'!K32,'GCF Budget Template_SPC'!K32)</f>
        <v>3228.5929725000005</v>
      </c>
      <c r="W32" s="10">
        <f t="shared" si="2"/>
        <v>14677.023851071432</v>
      </c>
      <c r="Y32" s="10">
        <f t="shared" si="27"/>
        <v>0</v>
      </c>
      <c r="Z32" s="10">
        <f t="shared" si="28"/>
        <v>0</v>
      </c>
      <c r="AA32" s="10">
        <f t="shared" si="29"/>
        <v>0</v>
      </c>
      <c r="AB32" s="10">
        <f t="shared" si="30"/>
        <v>0</v>
      </c>
      <c r="AC32" s="10">
        <f t="shared" si="31"/>
        <v>0</v>
      </c>
      <c r="AD32" s="10">
        <f t="shared" si="8"/>
        <v>0</v>
      </c>
    </row>
    <row r="33" spans="1:30" ht="30" x14ac:dyDescent="0.25">
      <c r="A33" s="370"/>
      <c r="B33" s="370"/>
      <c r="C33" s="380"/>
      <c r="D33" s="300" t="s">
        <v>69</v>
      </c>
      <c r="E33" s="9"/>
      <c r="F33" s="46"/>
      <c r="G33" s="8">
        <f>SUM(G24:G32)</f>
        <v>182212.55778379433</v>
      </c>
      <c r="H33" s="8">
        <f>SUM(H24:H32)</f>
        <v>384313.18567298405</v>
      </c>
      <c r="I33" s="8">
        <f>SUM(I24:I32)</f>
        <v>403528.84495663317</v>
      </c>
      <c r="J33" s="8">
        <f>SUM(J24:J32)</f>
        <v>423705.28720446496</v>
      </c>
      <c r="K33" s="8">
        <f>SUM(K24:K32)</f>
        <v>444890.55156468815</v>
      </c>
      <c r="L33" s="8">
        <f t="shared" si="32"/>
        <v>1838650.4271825645</v>
      </c>
      <c r="M33" s="321" t="str">
        <f t="shared" si="1"/>
        <v>ok</v>
      </c>
      <c r="N33" s="191"/>
      <c r="O33" s="191"/>
      <c r="P33" s="191"/>
      <c r="R33" s="8">
        <f>SUM(R24:R32)</f>
        <v>182212.55778379433</v>
      </c>
      <c r="S33" s="8">
        <f>SUM(S24:S32)</f>
        <v>384313.18567298405</v>
      </c>
      <c r="T33" s="8">
        <f>SUM(T24:T32)</f>
        <v>403528.84495663323</v>
      </c>
      <c r="U33" s="8">
        <f>SUM(U24:U32)</f>
        <v>423705.28720446496</v>
      </c>
      <c r="V33" s="8">
        <f>SUM(V24:V32)</f>
        <v>444890.5515646881</v>
      </c>
      <c r="W33" s="8">
        <f t="shared" ref="W33:W34" si="35">SUM(R33:V33)</f>
        <v>1838650.4271825645</v>
      </c>
      <c r="Y33" s="8">
        <f>SUM(Y24:Y32)</f>
        <v>0</v>
      </c>
      <c r="Z33" s="8">
        <f>SUM(Z24:Z32)</f>
        <v>0</v>
      </c>
      <c r="AA33" s="8">
        <f>SUM(AA24:AA32)</f>
        <v>0</v>
      </c>
      <c r="AB33" s="8">
        <f>SUM(AB24:AB32)</f>
        <v>0</v>
      </c>
      <c r="AC33" s="8">
        <f>SUM(AC24:AC32)</f>
        <v>0</v>
      </c>
      <c r="AD33" s="8">
        <f t="shared" ref="AD33:AD34" si="36">SUM(Y33:AC33)</f>
        <v>0</v>
      </c>
    </row>
    <row r="34" spans="1:30" x14ac:dyDescent="0.25">
      <c r="A34" s="370"/>
      <c r="B34" s="370"/>
      <c r="C34" s="14" t="s">
        <v>70</v>
      </c>
      <c r="D34" s="13"/>
      <c r="E34" s="9"/>
      <c r="F34" s="59"/>
      <c r="G34" s="8">
        <f>G13+G23+G33</f>
        <v>824662.67335138295</v>
      </c>
      <c r="H34" s="8">
        <f>H13+H23+H33</f>
        <v>759787.05701895221</v>
      </c>
      <c r="I34" s="8">
        <f>I13+I23+I33</f>
        <v>751891.40986989951</v>
      </c>
      <c r="J34" s="8">
        <f>J13+J23+J33</f>
        <v>789485.9803633946</v>
      </c>
      <c r="K34" s="8">
        <f>K13+K23+K33</f>
        <v>827661.42413156433</v>
      </c>
      <c r="L34" s="129">
        <f t="shared" si="32"/>
        <v>3953488.5447351937</v>
      </c>
      <c r="M34" s="321" t="str">
        <f t="shared" si="1"/>
        <v>ok</v>
      </c>
      <c r="N34" s="191"/>
      <c r="O34" s="191"/>
      <c r="P34" s="191"/>
      <c r="R34" s="8">
        <f>R13+R23+R33</f>
        <v>824662.67335138295</v>
      </c>
      <c r="S34" s="8">
        <f>S13+S23+S33</f>
        <v>759787.05701895221</v>
      </c>
      <c r="T34" s="8">
        <f>T13+T23+T33</f>
        <v>751891.40986989974</v>
      </c>
      <c r="U34" s="8">
        <f>U13+U23+U33</f>
        <v>789485.98036339472</v>
      </c>
      <c r="V34" s="8">
        <f>V13+V23+V33</f>
        <v>827661.42413156433</v>
      </c>
      <c r="W34" s="129">
        <f t="shared" si="35"/>
        <v>3953488.5447351942</v>
      </c>
      <c r="Y34" s="8">
        <f>Y13+Y23+Y33</f>
        <v>0</v>
      </c>
      <c r="Z34" s="8">
        <f>Z13+Z23+Z33</f>
        <v>0</v>
      </c>
      <c r="AA34" s="8">
        <f>AA13+AA23+AA33</f>
        <v>0</v>
      </c>
      <c r="AB34" s="8">
        <f>AB13+AB23+AB33</f>
        <v>0</v>
      </c>
      <c r="AC34" s="8">
        <f>AC13+AC23+AC33</f>
        <v>0</v>
      </c>
      <c r="AD34" s="129">
        <f t="shared" si="36"/>
        <v>0</v>
      </c>
    </row>
    <row r="35" spans="1:30" x14ac:dyDescent="0.25">
      <c r="A35" s="370"/>
      <c r="B35" s="370" t="s">
        <v>71</v>
      </c>
      <c r="C35" s="374" t="s">
        <v>72</v>
      </c>
      <c r="D35" s="370" t="s">
        <v>41</v>
      </c>
      <c r="E35" s="20" t="s">
        <v>1</v>
      </c>
      <c r="F35" s="127" t="s">
        <v>73</v>
      </c>
      <c r="G35" s="15">
        <f>'Staff Activity Breakdown'!AF227</f>
        <v>97236.070956171417</v>
      </c>
      <c r="H35" s="15">
        <f>'Staff Activity Breakdown'!AG227</f>
        <v>102097.87450398001</v>
      </c>
      <c r="I35" s="15">
        <f>'Staff Activity Breakdown'!AH227</f>
        <v>107202.768229179</v>
      </c>
      <c r="J35" s="15">
        <f>'Staff Activity Breakdown'!AI227</f>
        <v>112562.90664063794</v>
      </c>
      <c r="K35" s="15">
        <f>'Staff Activity Breakdown'!AJ227</f>
        <v>118191.05197266987</v>
      </c>
      <c r="L35" s="15">
        <f t="shared" si="32"/>
        <v>537290.67230263818</v>
      </c>
      <c r="M35" s="321" t="str">
        <f t="shared" si="1"/>
        <v>ok</v>
      </c>
      <c r="N35" s="191"/>
      <c r="O35" s="191" t="s">
        <v>41</v>
      </c>
      <c r="P35" s="191"/>
      <c r="R35" s="10">
        <f>SUM('GCF Budget Template_TONGA'!G35,'GCF Budget Template_VANUATU'!G35,'GCF Budget Template_SAMOA'!G35,'GCF Budget Template_SPC'!G35)</f>
        <v>97236.070956171447</v>
      </c>
      <c r="S35" s="10">
        <f>SUM('GCF Budget Template_TONGA'!H35,'GCF Budget Template_VANUATU'!H35,'GCF Budget Template_SAMOA'!H35,'GCF Budget Template_SPC'!H35)</f>
        <v>102097.87450398001</v>
      </c>
      <c r="T35" s="10">
        <f>SUM('GCF Budget Template_TONGA'!I35,'GCF Budget Template_VANUATU'!I35,'GCF Budget Template_SAMOA'!I35,'GCF Budget Template_SPC'!I35)</f>
        <v>107202.76822917901</v>
      </c>
      <c r="U35" s="10">
        <f>SUM('GCF Budget Template_TONGA'!J35,'GCF Budget Template_VANUATU'!J35,'GCF Budget Template_SAMOA'!J35,'GCF Budget Template_SPC'!J35)</f>
        <v>112562.90664063797</v>
      </c>
      <c r="V35" s="10">
        <f>SUM('GCF Budget Template_TONGA'!K35,'GCF Budget Template_VANUATU'!K35,'GCF Budget Template_SAMOA'!K35,'GCF Budget Template_SPC'!K35)</f>
        <v>118191.05197266984</v>
      </c>
      <c r="W35" s="10">
        <f t="shared" ref="W35:W41" si="37">SUM(R35:V35)</f>
        <v>537290.6723026383</v>
      </c>
      <c r="Y35" s="10">
        <f t="shared" ref="Y35:Y41" si="38">G35-R35</f>
        <v>0</v>
      </c>
      <c r="Z35" s="10">
        <f t="shared" ref="Z35:Z41" si="39">H35-S35</f>
        <v>0</v>
      </c>
      <c r="AA35" s="10">
        <f t="shared" ref="AA35:AA41" si="40">I35-T35</f>
        <v>0</v>
      </c>
      <c r="AB35" s="10">
        <f t="shared" ref="AB35:AB41" si="41">J35-U35</f>
        <v>0</v>
      </c>
      <c r="AC35" s="10">
        <f t="shared" ref="AC35:AC41" si="42">K35-V35</f>
        <v>0</v>
      </c>
      <c r="AD35" s="10">
        <f t="shared" ref="AD35:AD41" si="43">SUM(Y35:AC35)</f>
        <v>0</v>
      </c>
    </row>
    <row r="36" spans="1:30" ht="30" x14ac:dyDescent="0.25">
      <c r="A36" s="370"/>
      <c r="B36" s="370"/>
      <c r="C36" s="374"/>
      <c r="D36" s="370"/>
      <c r="E36" s="12" t="s">
        <v>45</v>
      </c>
      <c r="F36" s="127" t="s">
        <v>74</v>
      </c>
      <c r="G36" s="10">
        <f>SUMIFS('Activities costing'!K$48:K$54,'Activities costing'!$F$48:$F$54,$E36)</f>
        <v>0</v>
      </c>
      <c r="H36" s="10">
        <f>SUMIFS('Activities costing'!L$48:L$54,'Activities costing'!$F$48:$F$54,$E36)</f>
        <v>1202800</v>
      </c>
      <c r="I36" s="10">
        <f>SUMIFS('Activities costing'!M$48:M$54,'Activities costing'!$F$48:$F$54,$E36)</f>
        <v>1262940</v>
      </c>
      <c r="J36" s="10">
        <f>SUMIFS('Activities costing'!N$48:N$54,'Activities costing'!$F$48:$F$54,$E36)</f>
        <v>1326087</v>
      </c>
      <c r="K36" s="10">
        <f>SUMIFS('Activities costing'!O$48:O$54,'Activities costing'!$F$48:$F$54,$E36)</f>
        <v>0</v>
      </c>
      <c r="L36" s="10">
        <f>SUMIFS('Activities costing'!R$48:R$54,'Activities costing'!$F$48:$F$54,$E36)</f>
        <v>3791827</v>
      </c>
      <c r="M36" s="321" t="str">
        <f t="shared" si="1"/>
        <v>ok</v>
      </c>
      <c r="N36" s="191"/>
      <c r="O36" s="191" t="s">
        <v>41</v>
      </c>
      <c r="P36" s="191"/>
      <c r="R36" s="10">
        <f>SUM('GCF Budget Template_TONGA'!G36,'GCF Budget Template_VANUATU'!G36,'GCF Budget Template_SAMOA'!G36,'GCF Budget Template_SPC'!G36)</f>
        <v>0</v>
      </c>
      <c r="S36" s="10">
        <f>SUM('GCF Budget Template_TONGA'!H36,'GCF Budget Template_VANUATU'!H36,'GCF Budget Template_SAMOA'!H36,'GCF Budget Template_SPC'!H36)</f>
        <v>1202800</v>
      </c>
      <c r="T36" s="10">
        <f>SUM('GCF Budget Template_TONGA'!I36,'GCF Budget Template_VANUATU'!I36,'GCF Budget Template_SAMOA'!I36,'GCF Budget Template_SPC'!I36)</f>
        <v>1262940</v>
      </c>
      <c r="U36" s="10">
        <f>SUM('GCF Budget Template_TONGA'!J36,'GCF Budget Template_VANUATU'!J36,'GCF Budget Template_SAMOA'!J36,'GCF Budget Template_SPC'!J36)</f>
        <v>1326087</v>
      </c>
      <c r="V36" s="10">
        <f>SUM('GCF Budget Template_TONGA'!K36,'GCF Budget Template_VANUATU'!K36,'GCF Budget Template_SAMOA'!K36,'GCF Budget Template_SPC'!K36)</f>
        <v>0</v>
      </c>
      <c r="W36" s="10">
        <f t="shared" si="37"/>
        <v>3791827</v>
      </c>
      <c r="Y36" s="10">
        <f t="shared" si="38"/>
        <v>0</v>
      </c>
      <c r="Z36" s="10">
        <f t="shared" si="39"/>
        <v>0</v>
      </c>
      <c r="AA36" s="10">
        <f t="shared" si="40"/>
        <v>0</v>
      </c>
      <c r="AB36" s="10">
        <f t="shared" si="41"/>
        <v>0</v>
      </c>
      <c r="AC36" s="10">
        <f t="shared" si="42"/>
        <v>0</v>
      </c>
      <c r="AD36" s="10">
        <f t="shared" si="43"/>
        <v>0</v>
      </c>
    </row>
    <row r="37" spans="1:30" x14ac:dyDescent="0.25">
      <c r="A37" s="370"/>
      <c r="B37" s="370"/>
      <c r="C37" s="374"/>
      <c r="D37" s="370"/>
      <c r="E37" s="12" t="s">
        <v>7</v>
      </c>
      <c r="F37" s="127" t="s">
        <v>75</v>
      </c>
      <c r="G37" s="10">
        <f>SUMIFS('Activities costing'!K$48:K$54,'Activities costing'!$F$48:$F$54,$E37)</f>
        <v>0</v>
      </c>
      <c r="H37" s="10">
        <f>SUMIFS('Activities costing'!L$48:L$54,'Activities costing'!$F$48:$F$54,$E37)</f>
        <v>0</v>
      </c>
      <c r="I37" s="10">
        <f>SUMIFS('Activities costing'!M$48:M$54,'Activities costing'!$F$48:$F$54,$E37)</f>
        <v>0</v>
      </c>
      <c r="J37" s="10">
        <f>SUMIFS('Activities costing'!N$48:N$54,'Activities costing'!$F$48:$F$54,$E37)</f>
        <v>0</v>
      </c>
      <c r="K37" s="10">
        <f>SUMIFS('Activities costing'!O$48:O$54,'Activities costing'!$F$48:$F$54,$E37)</f>
        <v>0</v>
      </c>
      <c r="L37" s="10">
        <f>SUMIFS('Activities costing'!R$48:R$54,'Activities costing'!$F$48:$F$54,$E37)</f>
        <v>0</v>
      </c>
      <c r="M37" s="321" t="str">
        <f t="shared" si="1"/>
        <v>ok</v>
      </c>
      <c r="N37" s="191"/>
      <c r="O37" s="191" t="s">
        <v>41</v>
      </c>
      <c r="P37" s="191"/>
      <c r="R37" s="10">
        <f>SUM('GCF Budget Template_TONGA'!G37,'GCF Budget Template_VANUATU'!G37,'GCF Budget Template_SAMOA'!G37,'GCF Budget Template_SPC'!G37)</f>
        <v>0</v>
      </c>
      <c r="S37" s="10">
        <f>SUM('GCF Budget Template_TONGA'!H37,'GCF Budget Template_VANUATU'!H37,'GCF Budget Template_SAMOA'!H37,'GCF Budget Template_SPC'!H37)</f>
        <v>0</v>
      </c>
      <c r="T37" s="10">
        <f>SUM('GCF Budget Template_TONGA'!I37,'GCF Budget Template_VANUATU'!I37,'GCF Budget Template_SAMOA'!I37,'GCF Budget Template_SPC'!I37)</f>
        <v>0</v>
      </c>
      <c r="U37" s="10">
        <f>SUM('GCF Budget Template_TONGA'!J37,'GCF Budget Template_VANUATU'!J37,'GCF Budget Template_SAMOA'!J37,'GCF Budget Template_SPC'!J37)</f>
        <v>0</v>
      </c>
      <c r="V37" s="10">
        <f>SUM('GCF Budget Template_TONGA'!K37,'GCF Budget Template_VANUATU'!K37,'GCF Budget Template_SAMOA'!K37,'GCF Budget Template_SPC'!K37)</f>
        <v>0</v>
      </c>
      <c r="W37" s="10">
        <f t="shared" si="37"/>
        <v>0</v>
      </c>
      <c r="Y37" s="10">
        <f t="shared" si="38"/>
        <v>0</v>
      </c>
      <c r="Z37" s="10">
        <f t="shared" si="39"/>
        <v>0</v>
      </c>
      <c r="AA37" s="10">
        <f t="shared" si="40"/>
        <v>0</v>
      </c>
      <c r="AB37" s="10">
        <f t="shared" si="41"/>
        <v>0</v>
      </c>
      <c r="AC37" s="10">
        <f t="shared" si="42"/>
        <v>0</v>
      </c>
      <c r="AD37" s="10">
        <f t="shared" si="43"/>
        <v>0</v>
      </c>
    </row>
    <row r="38" spans="1:30" ht="14.45" customHeight="1" x14ac:dyDescent="0.25">
      <c r="A38" s="370"/>
      <c r="B38" s="370"/>
      <c r="C38" s="374"/>
      <c r="D38" s="311" t="s">
        <v>48</v>
      </c>
      <c r="E38" s="20" t="s">
        <v>1</v>
      </c>
      <c r="F38" s="127" t="s">
        <v>73</v>
      </c>
      <c r="G38" s="10">
        <f>'Staff Activity Breakdown'!AP228</f>
        <v>3343.1711133371437</v>
      </c>
      <c r="H38" s="10">
        <f>'Staff Activity Breakdown'!AQ228</f>
        <v>3510.3296690040015</v>
      </c>
      <c r="I38" s="10">
        <f>'Staff Activity Breakdown'!AR228</f>
        <v>3685.8461524542008</v>
      </c>
      <c r="J38" s="10">
        <f>'Staff Activity Breakdown'!AS228</f>
        <v>3870.1384600769106</v>
      </c>
      <c r="K38" s="10">
        <f>'Staff Activity Breakdown'!AT228</f>
        <v>4063.6453830807559</v>
      </c>
      <c r="L38" s="15">
        <f t="shared" ref="L38:L43" si="44">SUM(G38:K38)</f>
        <v>18473.130777953014</v>
      </c>
      <c r="M38" s="321" t="str">
        <f t="shared" ref="M38" si="45">IF(SUM(G38:K38)-L38=0,"ok","check")</f>
        <v>ok</v>
      </c>
      <c r="N38" s="191"/>
      <c r="O38" s="191" t="s">
        <v>48</v>
      </c>
      <c r="P38" s="191"/>
      <c r="R38" s="10">
        <f>SUM('GCF Budget Template_TONGA'!G38,'GCF Budget Template_VANUATU'!G38,'GCF Budget Template_SAMOA'!G38,'GCF Budget Template_SPC'!G38)</f>
        <v>3343.1711133371437</v>
      </c>
      <c r="S38" s="10">
        <f>SUM('GCF Budget Template_TONGA'!H38,'GCF Budget Template_VANUATU'!H38,'GCF Budget Template_SAMOA'!H38,'GCF Budget Template_SPC'!H38)</f>
        <v>3510.3296690040015</v>
      </c>
      <c r="T38" s="10">
        <f>SUM('GCF Budget Template_TONGA'!I38,'GCF Budget Template_VANUATU'!I38,'GCF Budget Template_SAMOA'!I38,'GCF Budget Template_SPC'!I38)</f>
        <v>3685.8461524542008</v>
      </c>
      <c r="U38" s="10">
        <f>SUM('GCF Budget Template_TONGA'!J38,'GCF Budget Template_VANUATU'!J38,'GCF Budget Template_SAMOA'!J38,'GCF Budget Template_SPC'!J38)</f>
        <v>3870.1384600769106</v>
      </c>
      <c r="V38" s="10">
        <f>SUM('GCF Budget Template_TONGA'!K38,'GCF Budget Template_VANUATU'!K38,'GCF Budget Template_SAMOA'!K38,'GCF Budget Template_SPC'!K38)</f>
        <v>4063.6453830807559</v>
      </c>
      <c r="W38" s="10">
        <f t="shared" si="37"/>
        <v>18473.130777953014</v>
      </c>
      <c r="Y38" s="10">
        <f t="shared" si="38"/>
        <v>0</v>
      </c>
      <c r="Z38" s="10">
        <f t="shared" si="39"/>
        <v>0</v>
      </c>
      <c r="AA38" s="10">
        <f t="shared" si="40"/>
        <v>0</v>
      </c>
      <c r="AB38" s="10">
        <f t="shared" si="41"/>
        <v>0</v>
      </c>
      <c r="AC38" s="10">
        <f t="shared" si="42"/>
        <v>0</v>
      </c>
      <c r="AD38" s="10">
        <f t="shared" si="43"/>
        <v>0</v>
      </c>
    </row>
    <row r="39" spans="1:30" ht="28.9" customHeight="1" x14ac:dyDescent="0.25">
      <c r="A39" s="370"/>
      <c r="B39" s="370"/>
      <c r="C39" s="374"/>
      <c r="D39" s="311" t="s">
        <v>49</v>
      </c>
      <c r="E39" s="20" t="s">
        <v>1</v>
      </c>
      <c r="F39" s="127" t="s">
        <v>73</v>
      </c>
      <c r="G39" s="10">
        <f>'Staff Activity Breakdown'!AP229</f>
        <v>3857.1428571428569</v>
      </c>
      <c r="H39" s="10">
        <f>'Staff Activity Breakdown'!AQ229</f>
        <v>4050</v>
      </c>
      <c r="I39" s="10">
        <f>'Staff Activity Breakdown'!AR229</f>
        <v>4252.5</v>
      </c>
      <c r="J39" s="10">
        <f>'Staff Activity Breakdown'!AS229</f>
        <v>4465.125</v>
      </c>
      <c r="K39" s="10">
        <f>'Staff Activity Breakdown'!AT229</f>
        <v>4688.3812499999995</v>
      </c>
      <c r="L39" s="15">
        <f t="shared" si="44"/>
        <v>21313.149107142854</v>
      </c>
      <c r="M39" s="321" t="str">
        <f t="shared" ref="M39:M73" si="46">IF(SUM(G39:K39)-L39=0,"ok","check")</f>
        <v>ok</v>
      </c>
      <c r="N39" s="191"/>
      <c r="O39" s="191" t="s">
        <v>50</v>
      </c>
      <c r="P39" s="191"/>
      <c r="R39" s="10">
        <f>SUM('GCF Budget Template_TONGA'!G39,'GCF Budget Template_VANUATU'!G39,'GCF Budget Template_SAMOA'!G39,'GCF Budget Template_SPC'!G39)</f>
        <v>3857.1428571428569</v>
      </c>
      <c r="S39" s="10">
        <f>SUM('GCF Budget Template_TONGA'!H39,'GCF Budget Template_VANUATU'!H39,'GCF Budget Template_SAMOA'!H39,'GCF Budget Template_SPC'!H39)</f>
        <v>4050</v>
      </c>
      <c r="T39" s="10">
        <f>SUM('GCF Budget Template_TONGA'!I39,'GCF Budget Template_VANUATU'!I39,'GCF Budget Template_SAMOA'!I39,'GCF Budget Template_SPC'!I39)</f>
        <v>4252.5</v>
      </c>
      <c r="U39" s="10">
        <f>SUM('GCF Budget Template_TONGA'!J39,'GCF Budget Template_VANUATU'!J39,'GCF Budget Template_SAMOA'!J39,'GCF Budget Template_SPC'!J39)</f>
        <v>4465.125</v>
      </c>
      <c r="V39" s="10">
        <f>SUM('GCF Budget Template_TONGA'!K39,'GCF Budget Template_VANUATU'!K39,'GCF Budget Template_SAMOA'!K39,'GCF Budget Template_SPC'!K39)</f>
        <v>4688.3812499999995</v>
      </c>
      <c r="W39" s="10">
        <f t="shared" si="37"/>
        <v>21313.149107142854</v>
      </c>
      <c r="Y39" s="10">
        <f t="shared" si="38"/>
        <v>0</v>
      </c>
      <c r="Z39" s="10">
        <f t="shared" si="39"/>
        <v>0</v>
      </c>
      <c r="AA39" s="10">
        <f t="shared" si="40"/>
        <v>0</v>
      </c>
      <c r="AB39" s="10">
        <f t="shared" si="41"/>
        <v>0</v>
      </c>
      <c r="AC39" s="10">
        <f t="shared" si="42"/>
        <v>0</v>
      </c>
      <c r="AD39" s="10">
        <f t="shared" si="43"/>
        <v>0</v>
      </c>
    </row>
    <row r="40" spans="1:30" ht="28.9" customHeight="1" x14ac:dyDescent="0.25">
      <c r="A40" s="370"/>
      <c r="B40" s="370"/>
      <c r="C40" s="374"/>
      <c r="D40" s="311" t="s">
        <v>51</v>
      </c>
      <c r="E40" s="20" t="s">
        <v>1</v>
      </c>
      <c r="F40" s="127" t="s">
        <v>73</v>
      </c>
      <c r="G40" s="10">
        <f>'Staff Activity Breakdown'!AF230</f>
        <v>3120.0014285714292</v>
      </c>
      <c r="H40" s="10">
        <f>'Staff Activity Breakdown'!AG230</f>
        <v>3276.0015000000008</v>
      </c>
      <c r="I40" s="10">
        <f>'Staff Activity Breakdown'!AH230</f>
        <v>3439.8015750000013</v>
      </c>
      <c r="J40" s="10">
        <f>'Staff Activity Breakdown'!AI230</f>
        <v>3611.7916537500009</v>
      </c>
      <c r="K40" s="10">
        <f>'Staff Activity Breakdown'!AJ230</f>
        <v>3792.3812364375003</v>
      </c>
      <c r="L40" s="15">
        <f t="shared" si="44"/>
        <v>17239.977393758931</v>
      </c>
      <c r="M40" s="321" t="str">
        <f t="shared" ref="M40" si="47">IF(SUM(G40:K40)-L40=0,"ok","check")</f>
        <v>ok</v>
      </c>
      <c r="N40" s="191"/>
      <c r="O40" s="191" t="s">
        <v>52</v>
      </c>
      <c r="P40" s="191"/>
      <c r="R40" s="10">
        <f>SUM('GCF Budget Template_TONGA'!G40,'GCF Budget Template_VANUATU'!G40,'GCF Budget Template_SAMOA'!G40,'GCF Budget Template_SPC'!G40)</f>
        <v>3120.0014285714292</v>
      </c>
      <c r="S40" s="10">
        <f>SUM('GCF Budget Template_TONGA'!H40,'GCF Budget Template_VANUATU'!H40,'GCF Budget Template_SAMOA'!H40,'GCF Budget Template_SPC'!H40)</f>
        <v>3276.0015000000008</v>
      </c>
      <c r="T40" s="10">
        <f>SUM('GCF Budget Template_TONGA'!I40,'GCF Budget Template_VANUATU'!I40,'GCF Budget Template_SAMOA'!I40,'GCF Budget Template_SPC'!I40)</f>
        <v>3439.8015750000013</v>
      </c>
      <c r="U40" s="10">
        <f>SUM('GCF Budget Template_TONGA'!J40,'GCF Budget Template_VANUATU'!J40,'GCF Budget Template_SAMOA'!J40,'GCF Budget Template_SPC'!J40)</f>
        <v>3611.7916537500009</v>
      </c>
      <c r="V40" s="10">
        <f>SUM('GCF Budget Template_TONGA'!K40,'GCF Budget Template_VANUATU'!K40,'GCF Budget Template_SAMOA'!K40,'GCF Budget Template_SPC'!K40)</f>
        <v>3792.3812364375003</v>
      </c>
      <c r="W40" s="10">
        <f t="shared" si="37"/>
        <v>17239.977393758931</v>
      </c>
      <c r="Y40" s="10">
        <f t="shared" si="38"/>
        <v>0</v>
      </c>
      <c r="Z40" s="10">
        <f t="shared" si="39"/>
        <v>0</v>
      </c>
      <c r="AA40" s="10">
        <f t="shared" si="40"/>
        <v>0</v>
      </c>
      <c r="AB40" s="10">
        <f t="shared" si="41"/>
        <v>0</v>
      </c>
      <c r="AC40" s="10">
        <f t="shared" si="42"/>
        <v>0</v>
      </c>
      <c r="AD40" s="10">
        <f t="shared" si="43"/>
        <v>0</v>
      </c>
    </row>
    <row r="41" spans="1:30" ht="28.9" customHeight="1" x14ac:dyDescent="0.25">
      <c r="A41" s="370"/>
      <c r="B41" s="370"/>
      <c r="C41" s="374"/>
      <c r="D41" s="311" t="s">
        <v>53</v>
      </c>
      <c r="E41" s="20" t="s">
        <v>1</v>
      </c>
      <c r="F41" s="127" t="s">
        <v>73</v>
      </c>
      <c r="G41" s="10">
        <f>'Staff Activity Breakdown'!AF231</f>
        <v>2656.1714285714288</v>
      </c>
      <c r="H41" s="10">
        <f>'Staff Activity Breakdown'!AG231</f>
        <v>2788.9800000000014</v>
      </c>
      <c r="I41" s="10">
        <f>'Staff Activity Breakdown'!AH231</f>
        <v>2928.4290000000015</v>
      </c>
      <c r="J41" s="10">
        <f>'Staff Activity Breakdown'!AI231</f>
        <v>3074.8504500000008</v>
      </c>
      <c r="K41" s="10">
        <f>'Staff Activity Breakdown'!AJ231</f>
        <v>3228.5929725000005</v>
      </c>
      <c r="L41" s="15">
        <f t="shared" si="44"/>
        <v>14677.023851071432</v>
      </c>
      <c r="M41" s="321" t="str">
        <f t="shared" si="46"/>
        <v>ok</v>
      </c>
      <c r="N41" s="191"/>
      <c r="O41" s="191" t="s">
        <v>54</v>
      </c>
      <c r="P41" s="321"/>
      <c r="R41" s="10">
        <f>SUM('GCF Budget Template_TONGA'!G41,'GCF Budget Template_VANUATU'!G41,'GCF Budget Template_SAMOA'!G41,'GCF Budget Template_SPC'!G41)</f>
        <v>2656.1714285714288</v>
      </c>
      <c r="S41" s="10">
        <f>SUM('GCF Budget Template_TONGA'!H41,'GCF Budget Template_VANUATU'!H41,'GCF Budget Template_SAMOA'!H41,'GCF Budget Template_SPC'!H41)</f>
        <v>2788.9800000000014</v>
      </c>
      <c r="T41" s="10">
        <f>SUM('GCF Budget Template_TONGA'!I41,'GCF Budget Template_VANUATU'!I41,'GCF Budget Template_SAMOA'!I41,'GCF Budget Template_SPC'!I41)</f>
        <v>2928.4290000000015</v>
      </c>
      <c r="U41" s="10">
        <f>SUM('GCF Budget Template_TONGA'!J41,'GCF Budget Template_VANUATU'!J41,'GCF Budget Template_SAMOA'!J41,'GCF Budget Template_SPC'!J41)</f>
        <v>3074.8504500000008</v>
      </c>
      <c r="V41" s="10">
        <f>SUM('GCF Budget Template_TONGA'!K41,'GCF Budget Template_VANUATU'!K41,'GCF Budget Template_SAMOA'!K41,'GCF Budget Template_SPC'!K41)</f>
        <v>3228.5929725000005</v>
      </c>
      <c r="W41" s="10">
        <f t="shared" si="37"/>
        <v>14677.023851071432</v>
      </c>
      <c r="Y41" s="10">
        <f t="shared" si="38"/>
        <v>0</v>
      </c>
      <c r="Z41" s="10">
        <f t="shared" si="39"/>
        <v>0</v>
      </c>
      <c r="AA41" s="10">
        <f t="shared" si="40"/>
        <v>0</v>
      </c>
      <c r="AB41" s="10">
        <f t="shared" si="41"/>
        <v>0</v>
      </c>
      <c r="AC41" s="10">
        <f t="shared" si="42"/>
        <v>0</v>
      </c>
      <c r="AD41" s="10">
        <f t="shared" si="43"/>
        <v>0</v>
      </c>
    </row>
    <row r="42" spans="1:30" ht="30" x14ac:dyDescent="0.25">
      <c r="A42" s="370"/>
      <c r="B42" s="370"/>
      <c r="C42" s="374"/>
      <c r="D42" s="300" t="s">
        <v>76</v>
      </c>
      <c r="E42" s="128"/>
      <c r="F42" s="58"/>
      <c r="G42" s="8">
        <f>SUM(G35:G41)</f>
        <v>110212.55778379427</v>
      </c>
      <c r="H42" s="8">
        <f>SUM(H35:H41)</f>
        <v>1318523.185672984</v>
      </c>
      <c r="I42" s="8">
        <f>SUM(I35:I41)</f>
        <v>1384449.3449566332</v>
      </c>
      <c r="J42" s="8">
        <f>SUM(J35:J41)</f>
        <v>1453671.8122044648</v>
      </c>
      <c r="K42" s="8">
        <f>SUM(K35:K41)</f>
        <v>133964.05281468813</v>
      </c>
      <c r="L42" s="8">
        <f t="shared" si="44"/>
        <v>4400820.9534325656</v>
      </c>
      <c r="M42" s="321" t="str">
        <f t="shared" si="46"/>
        <v>ok</v>
      </c>
      <c r="N42" s="191"/>
      <c r="O42" s="191"/>
      <c r="P42" s="191"/>
      <c r="R42" s="8">
        <f>SUM(R35:R41)</f>
        <v>110212.5577837943</v>
      </c>
      <c r="S42" s="8">
        <f>SUM(S35:S41)</f>
        <v>1318523.185672984</v>
      </c>
      <c r="T42" s="8">
        <f>SUM(T35:T41)</f>
        <v>1384449.3449566332</v>
      </c>
      <c r="U42" s="8">
        <f>SUM(U35:U41)</f>
        <v>1453671.8122044648</v>
      </c>
      <c r="V42" s="8">
        <f>SUM(V35:V41)</f>
        <v>133964.0528146881</v>
      </c>
      <c r="W42" s="8">
        <f t="shared" ref="W42" si="48">SUM(R42:V42)</f>
        <v>4400820.9534325656</v>
      </c>
      <c r="Y42" s="8">
        <f>SUM(Y35:Y41)</f>
        <v>0</v>
      </c>
      <c r="Z42" s="8">
        <f>SUM(Z35:Z41)</f>
        <v>0</v>
      </c>
      <c r="AA42" s="8">
        <f>SUM(AA35:AA41)</f>
        <v>0</v>
      </c>
      <c r="AB42" s="8">
        <f>SUM(AB35:AB41)</f>
        <v>0</v>
      </c>
      <c r="AC42" s="8">
        <f>SUM(AC35:AC41)</f>
        <v>0</v>
      </c>
      <c r="AD42" s="8">
        <f t="shared" ref="AD42" si="49">SUM(Y42:AC42)</f>
        <v>0</v>
      </c>
    </row>
    <row r="43" spans="1:30" x14ac:dyDescent="0.25">
      <c r="A43" s="370"/>
      <c r="B43" s="370"/>
      <c r="C43" s="370" t="s">
        <v>77</v>
      </c>
      <c r="D43" s="370" t="s">
        <v>41</v>
      </c>
      <c r="E43" s="150" t="s">
        <v>1</v>
      </c>
      <c r="F43" s="55" t="s">
        <v>78</v>
      </c>
      <c r="G43" s="15">
        <f>'Staff Activity Breakdown'!AK227</f>
        <v>97236.070956171417</v>
      </c>
      <c r="H43" s="15">
        <f>'Staff Activity Breakdown'!AL227</f>
        <v>102097.87450398001</v>
      </c>
      <c r="I43" s="15">
        <f>'Staff Activity Breakdown'!AM227</f>
        <v>107202.768229179</v>
      </c>
      <c r="J43" s="15">
        <f>'Staff Activity Breakdown'!AN227</f>
        <v>112562.90664063794</v>
      </c>
      <c r="K43" s="15">
        <f>'Staff Activity Breakdown'!AO227</f>
        <v>118191.05197266987</v>
      </c>
      <c r="L43" s="15">
        <f t="shared" si="44"/>
        <v>537290.67230263818</v>
      </c>
      <c r="M43" s="321" t="str">
        <f t="shared" si="46"/>
        <v>ok</v>
      </c>
      <c r="N43" s="191"/>
      <c r="O43" s="191" t="s">
        <v>41</v>
      </c>
      <c r="P43" s="191"/>
      <c r="R43" s="10">
        <f>SUM('GCF Budget Template_TONGA'!G43,'GCF Budget Template_VANUATU'!G43,'GCF Budget Template_SAMOA'!G43,'GCF Budget Template_SPC'!G43)</f>
        <v>97236.070956171447</v>
      </c>
      <c r="S43" s="10">
        <f>SUM('GCF Budget Template_TONGA'!H43,'GCF Budget Template_VANUATU'!H43,'GCF Budget Template_SAMOA'!H43,'GCF Budget Template_SPC'!H43)</f>
        <v>102097.87450398001</v>
      </c>
      <c r="T43" s="10">
        <f>SUM('GCF Budget Template_TONGA'!I43,'GCF Budget Template_VANUATU'!I43,'GCF Budget Template_SAMOA'!I43,'GCF Budget Template_SPC'!I43)</f>
        <v>107202.76822917901</v>
      </c>
      <c r="U43" s="10">
        <f>SUM('GCF Budget Template_TONGA'!J43,'GCF Budget Template_VANUATU'!J43,'GCF Budget Template_SAMOA'!J43,'GCF Budget Template_SPC'!J43)</f>
        <v>112562.90664063797</v>
      </c>
      <c r="V43" s="10">
        <f>SUM('GCF Budget Template_TONGA'!K43,'GCF Budget Template_VANUATU'!K43,'GCF Budget Template_SAMOA'!K43,'GCF Budget Template_SPC'!K43)</f>
        <v>118191.05197266984</v>
      </c>
      <c r="W43" s="10">
        <f t="shared" ref="W43:W49" si="50">SUM(R43:V43)</f>
        <v>537290.6723026383</v>
      </c>
      <c r="Y43" s="10">
        <f t="shared" ref="Y43:Y49" si="51">G43-R43</f>
        <v>0</v>
      </c>
      <c r="Z43" s="10">
        <f t="shared" ref="Z43:Z49" si="52">H43-S43</f>
        <v>0</v>
      </c>
      <c r="AA43" s="10">
        <f t="shared" ref="AA43:AA49" si="53">I43-T43</f>
        <v>0</v>
      </c>
      <c r="AB43" s="10">
        <f t="shared" ref="AB43:AB49" si="54">J43-U43</f>
        <v>0</v>
      </c>
      <c r="AC43" s="10">
        <f t="shared" ref="AC43:AC49" si="55">K43-V43</f>
        <v>0</v>
      </c>
      <c r="AD43" s="10">
        <f t="shared" ref="AD43:AD49" si="56">SUM(Y43:AC43)</f>
        <v>0</v>
      </c>
    </row>
    <row r="44" spans="1:30" ht="30" x14ac:dyDescent="0.25">
      <c r="A44" s="370"/>
      <c r="B44" s="370"/>
      <c r="C44" s="370"/>
      <c r="D44" s="370"/>
      <c r="E44" s="12" t="s">
        <v>45</v>
      </c>
      <c r="F44" s="55" t="s">
        <v>79</v>
      </c>
      <c r="G44" s="10">
        <f>SUMIFS('Activities costing'!K$55:K$62,'Activities costing'!$F$55:$F$62,$E44)</f>
        <v>0</v>
      </c>
      <c r="H44" s="10">
        <f>SUMIFS('Activities costing'!L$55:L$62,'Activities costing'!$F$55:$F$62,$E44)</f>
        <v>292500</v>
      </c>
      <c r="I44" s="10">
        <f>SUMIFS('Activities costing'!M$55:M$62,'Activities costing'!$F$55:$F$62,$E44)</f>
        <v>307125</v>
      </c>
      <c r="J44" s="10">
        <f>SUMIFS('Activities costing'!N$55:N$62,'Activities costing'!$F$55:$F$62,$E44)</f>
        <v>322481.25</v>
      </c>
      <c r="K44" s="10">
        <f>SUMIFS('Activities costing'!O$55:O$62,'Activities costing'!$F$55:$F$62,$E44)</f>
        <v>173643.75</v>
      </c>
      <c r="L44" s="10">
        <f>SUMIFS('Activities costing'!R$55:R$62,'Activities costing'!$F$55:$F$62,$E44)</f>
        <v>1095750</v>
      </c>
      <c r="M44" s="321" t="str">
        <f t="shared" si="46"/>
        <v>ok</v>
      </c>
      <c r="N44" s="191"/>
      <c r="O44" s="191" t="s">
        <v>41</v>
      </c>
      <c r="P44" s="191"/>
      <c r="R44" s="10">
        <f>SUM('GCF Budget Template_TONGA'!G44,'GCF Budget Template_VANUATU'!G44,'GCF Budget Template_SAMOA'!G44,'GCF Budget Template_SPC'!G44)</f>
        <v>0</v>
      </c>
      <c r="S44" s="10">
        <f>SUM('GCF Budget Template_TONGA'!H44,'GCF Budget Template_VANUATU'!H44,'GCF Budget Template_SAMOA'!H44,'GCF Budget Template_SPC'!H44)</f>
        <v>292500</v>
      </c>
      <c r="T44" s="10">
        <f>SUM('GCF Budget Template_TONGA'!I44,'GCF Budget Template_VANUATU'!I44,'GCF Budget Template_SAMOA'!I44,'GCF Budget Template_SPC'!I44)</f>
        <v>307125</v>
      </c>
      <c r="U44" s="10">
        <f>SUM('GCF Budget Template_TONGA'!J44,'GCF Budget Template_VANUATU'!J44,'GCF Budget Template_SAMOA'!J44,'GCF Budget Template_SPC'!J44)</f>
        <v>322481.25</v>
      </c>
      <c r="V44" s="10">
        <f>SUM('GCF Budget Template_TONGA'!K44,'GCF Budget Template_VANUATU'!K44,'GCF Budget Template_SAMOA'!K44,'GCF Budget Template_SPC'!K44)</f>
        <v>173643.75</v>
      </c>
      <c r="W44" s="10">
        <f t="shared" si="50"/>
        <v>1095750</v>
      </c>
      <c r="Y44" s="10">
        <f t="shared" si="51"/>
        <v>0</v>
      </c>
      <c r="Z44" s="10">
        <f t="shared" si="52"/>
        <v>0</v>
      </c>
      <c r="AA44" s="10">
        <f t="shared" si="53"/>
        <v>0</v>
      </c>
      <c r="AB44" s="10">
        <f t="shared" si="54"/>
        <v>0</v>
      </c>
      <c r="AC44" s="10">
        <f t="shared" si="55"/>
        <v>0</v>
      </c>
      <c r="AD44" s="10">
        <f t="shared" si="56"/>
        <v>0</v>
      </c>
    </row>
    <row r="45" spans="1:30" x14ac:dyDescent="0.25">
      <c r="A45" s="370"/>
      <c r="B45" s="370"/>
      <c r="C45" s="370"/>
      <c r="D45" s="370"/>
      <c r="E45" s="12" t="s">
        <v>7</v>
      </c>
      <c r="F45" s="55" t="s">
        <v>80</v>
      </c>
      <c r="G45" s="10">
        <f>SUMIFS('Activities costing'!K$55:K$62,'Activities costing'!$F$55:$F$62,$E45)</f>
        <v>0</v>
      </c>
      <c r="H45" s="10">
        <f>SUMIFS('Activities costing'!L$55:L$62,'Activities costing'!$F$55:$F$62,$E45)</f>
        <v>0</v>
      </c>
      <c r="I45" s="10">
        <f>SUMIFS('Activities costing'!M$55:M$62,'Activities costing'!$F$55:$F$62,$E45)</f>
        <v>0</v>
      </c>
      <c r="J45" s="10">
        <f>SUMIFS('Activities costing'!N$55:N$62,'Activities costing'!$F$55:$F$62,$E45)</f>
        <v>0</v>
      </c>
      <c r="K45" s="10">
        <f>SUMIFS('Activities costing'!O$55:O$62,'Activities costing'!$F$55:$F$62,$E45)</f>
        <v>0</v>
      </c>
      <c r="L45" s="10">
        <f>SUMIFS('Activities costing'!R$55:R$62,'Activities costing'!$F$55:$F$62,$E45)</f>
        <v>0</v>
      </c>
      <c r="M45" s="321" t="str">
        <f t="shared" si="46"/>
        <v>ok</v>
      </c>
      <c r="N45" s="191"/>
      <c r="O45" s="191" t="s">
        <v>41</v>
      </c>
      <c r="P45" s="191"/>
      <c r="R45" s="10">
        <f>SUM('GCF Budget Template_TONGA'!G45,'GCF Budget Template_VANUATU'!G45,'GCF Budget Template_SAMOA'!G45,'GCF Budget Template_SPC'!G45)</f>
        <v>0</v>
      </c>
      <c r="S45" s="10">
        <f>SUM('GCF Budget Template_TONGA'!H45,'GCF Budget Template_VANUATU'!H45,'GCF Budget Template_SAMOA'!H45,'GCF Budget Template_SPC'!H45)</f>
        <v>0</v>
      </c>
      <c r="T45" s="10">
        <f>SUM('GCF Budget Template_TONGA'!I45,'GCF Budget Template_VANUATU'!I45,'GCF Budget Template_SAMOA'!I45,'GCF Budget Template_SPC'!I45)</f>
        <v>0</v>
      </c>
      <c r="U45" s="10">
        <f>SUM('GCF Budget Template_TONGA'!J45,'GCF Budget Template_VANUATU'!J45,'GCF Budget Template_SAMOA'!J45,'GCF Budget Template_SPC'!J45)</f>
        <v>0</v>
      </c>
      <c r="V45" s="10">
        <f>SUM('GCF Budget Template_TONGA'!K45,'GCF Budget Template_VANUATU'!K45,'GCF Budget Template_SAMOA'!K45,'GCF Budget Template_SPC'!K45)</f>
        <v>0</v>
      </c>
      <c r="W45" s="10">
        <f t="shared" si="50"/>
        <v>0</v>
      </c>
      <c r="Y45" s="10">
        <f t="shared" si="51"/>
        <v>0</v>
      </c>
      <c r="Z45" s="10">
        <f t="shared" si="52"/>
        <v>0</v>
      </c>
      <c r="AA45" s="10">
        <f t="shared" si="53"/>
        <v>0</v>
      </c>
      <c r="AB45" s="10">
        <f t="shared" si="54"/>
        <v>0</v>
      </c>
      <c r="AC45" s="10">
        <f t="shared" si="55"/>
        <v>0</v>
      </c>
      <c r="AD45" s="10">
        <f t="shared" si="56"/>
        <v>0</v>
      </c>
    </row>
    <row r="46" spans="1:30" ht="14.45" customHeight="1" x14ac:dyDescent="0.25">
      <c r="A46" s="370"/>
      <c r="B46" s="370"/>
      <c r="C46" s="370"/>
      <c r="D46" s="311" t="s">
        <v>48</v>
      </c>
      <c r="E46" s="150" t="s">
        <v>1</v>
      </c>
      <c r="F46" s="55" t="s">
        <v>78</v>
      </c>
      <c r="G46" s="10">
        <f>'Staff Activity Breakdown'!AK228</f>
        <v>3343.1711133371437</v>
      </c>
      <c r="H46" s="10">
        <f>'Staff Activity Breakdown'!AL228</f>
        <v>3510.3296690040015</v>
      </c>
      <c r="I46" s="10">
        <f>'Staff Activity Breakdown'!AM228</f>
        <v>3685.8461524542008</v>
      </c>
      <c r="J46" s="10">
        <f>'Staff Activity Breakdown'!AN228</f>
        <v>3870.1384600769106</v>
      </c>
      <c r="K46" s="10">
        <f>'Staff Activity Breakdown'!AO228</f>
        <v>4063.6453830807559</v>
      </c>
      <c r="L46" s="10">
        <f t="shared" ref="L46:L51" si="57">SUM(G46:K46)</f>
        <v>18473.130777953014</v>
      </c>
      <c r="M46" s="321" t="str">
        <f t="shared" ref="M46" si="58">IF(SUM(G46:K46)-L46=0,"ok","check")</f>
        <v>ok</v>
      </c>
      <c r="N46" s="191"/>
      <c r="O46" s="191" t="s">
        <v>48</v>
      </c>
      <c r="P46" s="191"/>
      <c r="R46" s="10">
        <f>SUM('GCF Budget Template_TONGA'!G46,'GCF Budget Template_VANUATU'!G46,'GCF Budget Template_SAMOA'!G46,'GCF Budget Template_SPC'!G46)</f>
        <v>3343.1711133371437</v>
      </c>
      <c r="S46" s="10">
        <f>SUM('GCF Budget Template_TONGA'!H46,'GCF Budget Template_VANUATU'!H46,'GCF Budget Template_SAMOA'!H46,'GCF Budget Template_SPC'!H46)</f>
        <v>3510.3296690040015</v>
      </c>
      <c r="T46" s="10">
        <f>SUM('GCF Budget Template_TONGA'!I46,'GCF Budget Template_VANUATU'!I46,'GCF Budget Template_SAMOA'!I46,'GCF Budget Template_SPC'!I46)</f>
        <v>3685.8461524542008</v>
      </c>
      <c r="U46" s="10">
        <f>SUM('GCF Budget Template_TONGA'!J46,'GCF Budget Template_VANUATU'!J46,'GCF Budget Template_SAMOA'!J46,'GCF Budget Template_SPC'!J46)</f>
        <v>3870.1384600769106</v>
      </c>
      <c r="V46" s="10">
        <f>SUM('GCF Budget Template_TONGA'!K46,'GCF Budget Template_VANUATU'!K46,'GCF Budget Template_SAMOA'!K46,'GCF Budget Template_SPC'!K46)</f>
        <v>4063.6453830807559</v>
      </c>
      <c r="W46" s="10">
        <f t="shared" si="50"/>
        <v>18473.130777953014</v>
      </c>
      <c r="Y46" s="10">
        <f t="shared" si="51"/>
        <v>0</v>
      </c>
      <c r="Z46" s="10">
        <f t="shared" si="52"/>
        <v>0</v>
      </c>
      <c r="AA46" s="10">
        <f t="shared" si="53"/>
        <v>0</v>
      </c>
      <c r="AB46" s="10">
        <f t="shared" si="54"/>
        <v>0</v>
      </c>
      <c r="AC46" s="10">
        <f t="shared" si="55"/>
        <v>0</v>
      </c>
      <c r="AD46" s="10">
        <f t="shared" si="56"/>
        <v>0</v>
      </c>
    </row>
    <row r="47" spans="1:30" ht="28.9" customHeight="1" x14ac:dyDescent="0.25">
      <c r="A47" s="370"/>
      <c r="B47" s="370"/>
      <c r="C47" s="370"/>
      <c r="D47" s="311" t="s">
        <v>49</v>
      </c>
      <c r="E47" s="150" t="s">
        <v>1</v>
      </c>
      <c r="F47" s="55" t="s">
        <v>78</v>
      </c>
      <c r="G47" s="10">
        <f>'Staff Activity Breakdown'!AK229</f>
        <v>3857.1428571428569</v>
      </c>
      <c r="H47" s="10">
        <f>'Staff Activity Breakdown'!AL229</f>
        <v>4050</v>
      </c>
      <c r="I47" s="10">
        <f>'Staff Activity Breakdown'!AM229</f>
        <v>4252.5</v>
      </c>
      <c r="J47" s="10">
        <f>'Staff Activity Breakdown'!AN229</f>
        <v>4465.125</v>
      </c>
      <c r="K47" s="10">
        <f>'Staff Activity Breakdown'!AO229</f>
        <v>4688.3812499999995</v>
      </c>
      <c r="L47" s="10">
        <f t="shared" si="57"/>
        <v>21313.149107142854</v>
      </c>
      <c r="M47" s="321" t="str">
        <f t="shared" si="46"/>
        <v>ok</v>
      </c>
      <c r="N47" s="191"/>
      <c r="O47" s="191" t="s">
        <v>50</v>
      </c>
      <c r="P47" s="191"/>
      <c r="R47" s="10">
        <f>SUM('GCF Budget Template_TONGA'!G47,'GCF Budget Template_VANUATU'!G47,'GCF Budget Template_SAMOA'!G47,'GCF Budget Template_SPC'!G47)</f>
        <v>3857.1428571428569</v>
      </c>
      <c r="S47" s="10">
        <f>SUM('GCF Budget Template_TONGA'!H47,'GCF Budget Template_VANUATU'!H47,'GCF Budget Template_SAMOA'!H47,'GCF Budget Template_SPC'!H47)</f>
        <v>4050</v>
      </c>
      <c r="T47" s="10">
        <f>SUM('GCF Budget Template_TONGA'!I47,'GCF Budget Template_VANUATU'!I47,'GCF Budget Template_SAMOA'!I47,'GCF Budget Template_SPC'!I47)</f>
        <v>4252.5</v>
      </c>
      <c r="U47" s="10">
        <f>SUM('GCF Budget Template_TONGA'!J47,'GCF Budget Template_VANUATU'!J47,'GCF Budget Template_SAMOA'!J47,'GCF Budget Template_SPC'!J47)</f>
        <v>4465.125</v>
      </c>
      <c r="V47" s="10">
        <f>SUM('GCF Budget Template_TONGA'!K47,'GCF Budget Template_VANUATU'!K47,'GCF Budget Template_SAMOA'!K47,'GCF Budget Template_SPC'!K47)</f>
        <v>4688.3812499999995</v>
      </c>
      <c r="W47" s="10">
        <f t="shared" si="50"/>
        <v>21313.149107142854</v>
      </c>
      <c r="Y47" s="10">
        <f t="shared" si="51"/>
        <v>0</v>
      </c>
      <c r="Z47" s="10">
        <f t="shared" si="52"/>
        <v>0</v>
      </c>
      <c r="AA47" s="10">
        <f t="shared" si="53"/>
        <v>0</v>
      </c>
      <c r="AB47" s="10">
        <f t="shared" si="54"/>
        <v>0</v>
      </c>
      <c r="AC47" s="10">
        <f t="shared" si="55"/>
        <v>0</v>
      </c>
      <c r="AD47" s="10">
        <f t="shared" si="56"/>
        <v>0</v>
      </c>
    </row>
    <row r="48" spans="1:30" ht="28.9" customHeight="1" x14ac:dyDescent="0.25">
      <c r="A48" s="370"/>
      <c r="B48" s="370"/>
      <c r="C48" s="370"/>
      <c r="D48" s="311" t="s">
        <v>51</v>
      </c>
      <c r="E48" s="150" t="s">
        <v>1</v>
      </c>
      <c r="F48" s="55" t="s">
        <v>78</v>
      </c>
      <c r="G48" s="10">
        <f>'Staff Activity Breakdown'!AK230</f>
        <v>3120.0014285714292</v>
      </c>
      <c r="H48" s="10">
        <f>'Staff Activity Breakdown'!AL230</f>
        <v>3276.0015000000008</v>
      </c>
      <c r="I48" s="10">
        <f>'Staff Activity Breakdown'!AM230</f>
        <v>3439.8015750000013</v>
      </c>
      <c r="J48" s="10">
        <f>'Staff Activity Breakdown'!AN230</f>
        <v>3611.7916537500009</v>
      </c>
      <c r="K48" s="10">
        <f>'Staff Activity Breakdown'!AO230</f>
        <v>3792.3812364375003</v>
      </c>
      <c r="L48" s="10">
        <f t="shared" si="57"/>
        <v>17239.977393758931</v>
      </c>
      <c r="M48" s="321" t="str">
        <f t="shared" ref="M48" si="59">IF(SUM(G48:K48)-L48=0,"ok","check")</f>
        <v>ok</v>
      </c>
      <c r="N48" s="191"/>
      <c r="O48" s="191" t="s">
        <v>52</v>
      </c>
      <c r="P48" s="191"/>
      <c r="R48" s="10">
        <f>SUM('GCF Budget Template_TONGA'!G48,'GCF Budget Template_VANUATU'!G48,'GCF Budget Template_SAMOA'!G48,'GCF Budget Template_SPC'!G48)</f>
        <v>3120.0014285714292</v>
      </c>
      <c r="S48" s="10">
        <f>SUM('GCF Budget Template_TONGA'!H48,'GCF Budget Template_VANUATU'!H48,'GCF Budget Template_SAMOA'!H48,'GCF Budget Template_SPC'!H48)</f>
        <v>3276.0015000000008</v>
      </c>
      <c r="T48" s="10">
        <f>SUM('GCF Budget Template_TONGA'!I48,'GCF Budget Template_VANUATU'!I48,'GCF Budget Template_SAMOA'!I48,'GCF Budget Template_SPC'!I48)</f>
        <v>3439.8015750000013</v>
      </c>
      <c r="U48" s="10">
        <f>SUM('GCF Budget Template_TONGA'!J48,'GCF Budget Template_VANUATU'!J48,'GCF Budget Template_SAMOA'!J48,'GCF Budget Template_SPC'!J48)</f>
        <v>3611.7916537500009</v>
      </c>
      <c r="V48" s="10">
        <f>SUM('GCF Budget Template_TONGA'!K48,'GCF Budget Template_VANUATU'!K48,'GCF Budget Template_SAMOA'!K48,'GCF Budget Template_SPC'!K48)</f>
        <v>3792.3812364375003</v>
      </c>
      <c r="W48" s="10">
        <f t="shared" si="50"/>
        <v>17239.977393758931</v>
      </c>
      <c r="Y48" s="10">
        <f t="shared" si="51"/>
        <v>0</v>
      </c>
      <c r="Z48" s="10">
        <f t="shared" si="52"/>
        <v>0</v>
      </c>
      <c r="AA48" s="10">
        <f t="shared" si="53"/>
        <v>0</v>
      </c>
      <c r="AB48" s="10">
        <f t="shared" si="54"/>
        <v>0</v>
      </c>
      <c r="AC48" s="10">
        <f t="shared" si="55"/>
        <v>0</v>
      </c>
      <c r="AD48" s="10">
        <f t="shared" si="56"/>
        <v>0</v>
      </c>
    </row>
    <row r="49" spans="1:30" ht="28.9" customHeight="1" x14ac:dyDescent="0.25">
      <c r="A49" s="370"/>
      <c r="B49" s="370"/>
      <c r="C49" s="370"/>
      <c r="D49" s="311" t="s">
        <v>53</v>
      </c>
      <c r="E49" s="150" t="s">
        <v>1</v>
      </c>
      <c r="F49" s="55" t="s">
        <v>78</v>
      </c>
      <c r="G49" s="10">
        <f>'Staff Activity Breakdown'!AK231</f>
        <v>2656.1714285714288</v>
      </c>
      <c r="H49" s="10">
        <f>'Staff Activity Breakdown'!AL231</f>
        <v>2788.9800000000014</v>
      </c>
      <c r="I49" s="10">
        <f>'Staff Activity Breakdown'!AM231</f>
        <v>2928.4290000000015</v>
      </c>
      <c r="J49" s="10">
        <f>'Staff Activity Breakdown'!AN231</f>
        <v>3074.8504500000008</v>
      </c>
      <c r="K49" s="10">
        <f>'Staff Activity Breakdown'!AO231</f>
        <v>3228.5929725000005</v>
      </c>
      <c r="L49" s="10">
        <f t="shared" si="57"/>
        <v>14677.023851071432</v>
      </c>
      <c r="M49" s="321" t="str">
        <f t="shared" si="46"/>
        <v>ok</v>
      </c>
      <c r="N49" s="191"/>
      <c r="O49" s="191" t="s">
        <v>54</v>
      </c>
      <c r="P49" s="191"/>
      <c r="R49" s="10">
        <f>SUM('GCF Budget Template_TONGA'!G49,'GCF Budget Template_VANUATU'!G49,'GCF Budget Template_SAMOA'!G49,'GCF Budget Template_SPC'!G49)</f>
        <v>2656.1714285714288</v>
      </c>
      <c r="S49" s="10">
        <f>SUM('GCF Budget Template_TONGA'!H49,'GCF Budget Template_VANUATU'!H49,'GCF Budget Template_SAMOA'!H49,'GCF Budget Template_SPC'!H49)</f>
        <v>2788.9800000000014</v>
      </c>
      <c r="T49" s="10">
        <f>SUM('GCF Budget Template_TONGA'!I49,'GCF Budget Template_VANUATU'!I49,'GCF Budget Template_SAMOA'!I49,'GCF Budget Template_SPC'!I49)</f>
        <v>2928.4290000000015</v>
      </c>
      <c r="U49" s="10">
        <f>SUM('GCF Budget Template_TONGA'!J49,'GCF Budget Template_VANUATU'!J49,'GCF Budget Template_SAMOA'!J49,'GCF Budget Template_SPC'!J49)</f>
        <v>3074.8504500000008</v>
      </c>
      <c r="V49" s="10">
        <f>SUM('GCF Budget Template_TONGA'!K49,'GCF Budget Template_VANUATU'!K49,'GCF Budget Template_SAMOA'!K49,'GCF Budget Template_SPC'!K49)</f>
        <v>3228.5929725000005</v>
      </c>
      <c r="W49" s="10">
        <f t="shared" si="50"/>
        <v>14677.023851071432</v>
      </c>
      <c r="Y49" s="10">
        <f t="shared" si="51"/>
        <v>0</v>
      </c>
      <c r="Z49" s="10">
        <f t="shared" si="52"/>
        <v>0</v>
      </c>
      <c r="AA49" s="10">
        <f t="shared" si="53"/>
        <v>0</v>
      </c>
      <c r="AB49" s="10">
        <f t="shared" si="54"/>
        <v>0</v>
      </c>
      <c r="AC49" s="10">
        <f t="shared" si="55"/>
        <v>0</v>
      </c>
      <c r="AD49" s="10">
        <f t="shared" si="56"/>
        <v>0</v>
      </c>
    </row>
    <row r="50" spans="1:30" ht="30" x14ac:dyDescent="0.25">
      <c r="A50" s="370"/>
      <c r="B50" s="370"/>
      <c r="C50" s="370"/>
      <c r="D50" s="300" t="s">
        <v>81</v>
      </c>
      <c r="E50" s="9"/>
      <c r="F50" s="58"/>
      <c r="G50" s="8">
        <f>SUM(G43:G49)</f>
        <v>110212.55778379427</v>
      </c>
      <c r="H50" s="8">
        <f>SUM(H43:H49)</f>
        <v>408223.18567298405</v>
      </c>
      <c r="I50" s="8">
        <f>SUM(I43:I49)</f>
        <v>428634.34495663317</v>
      </c>
      <c r="J50" s="8">
        <f>SUM(J43:J49)</f>
        <v>450066.06220446492</v>
      </c>
      <c r="K50" s="8">
        <f>SUM(K43:K49)</f>
        <v>307607.80281468813</v>
      </c>
      <c r="L50" s="8">
        <f t="shared" si="57"/>
        <v>1704743.9534325646</v>
      </c>
      <c r="M50" s="321" t="str">
        <f t="shared" si="46"/>
        <v>ok</v>
      </c>
      <c r="N50" s="191"/>
      <c r="O50" s="191"/>
      <c r="P50" s="191"/>
      <c r="R50" s="8">
        <f>SUM(R43:R49)</f>
        <v>110212.5577837943</v>
      </c>
      <c r="S50" s="8">
        <f>SUM(S43:S49)</f>
        <v>408223.18567298405</v>
      </c>
      <c r="T50" s="8">
        <f>SUM(T43:T49)</f>
        <v>428634.34495663323</v>
      </c>
      <c r="U50" s="8">
        <f>SUM(U43:U49)</f>
        <v>450066.06220446492</v>
      </c>
      <c r="V50" s="8">
        <f>SUM(V43:V49)</f>
        <v>307607.80281468807</v>
      </c>
      <c r="W50" s="8">
        <f t="shared" ref="W50" si="60">SUM(R50:V50)</f>
        <v>1704743.9534325646</v>
      </c>
      <c r="Y50" s="8">
        <f>SUM(Y43:Y49)</f>
        <v>0</v>
      </c>
      <c r="Z50" s="8">
        <f>SUM(Z43:Z49)</f>
        <v>0</v>
      </c>
      <c r="AA50" s="8">
        <f>SUM(AA43:AA49)</f>
        <v>0</v>
      </c>
      <c r="AB50" s="8">
        <f>SUM(AB43:AB49)</f>
        <v>0</v>
      </c>
      <c r="AC50" s="8">
        <f>SUM(AC43:AC49)</f>
        <v>0</v>
      </c>
      <c r="AD50" s="8">
        <f t="shared" ref="AD50" si="61">SUM(Y50:AC50)</f>
        <v>0</v>
      </c>
    </row>
    <row r="51" spans="1:30" x14ac:dyDescent="0.25">
      <c r="A51" s="370"/>
      <c r="B51" s="370"/>
      <c r="C51" s="370" t="s">
        <v>82</v>
      </c>
      <c r="D51" s="370" t="s">
        <v>41</v>
      </c>
      <c r="E51" s="150" t="s">
        <v>1</v>
      </c>
      <c r="F51" s="55" t="s">
        <v>83</v>
      </c>
      <c r="G51" s="15">
        <f>'Staff Activity Breakdown'!AP227</f>
        <v>97236.070956171417</v>
      </c>
      <c r="H51" s="15">
        <f>'Staff Activity Breakdown'!AQ227</f>
        <v>102097.87450398001</v>
      </c>
      <c r="I51" s="15">
        <f>'Staff Activity Breakdown'!AR227</f>
        <v>107202.768229179</v>
      </c>
      <c r="J51" s="15">
        <f>'Staff Activity Breakdown'!AS227</f>
        <v>112562.90664063794</v>
      </c>
      <c r="K51" s="15">
        <f>'Staff Activity Breakdown'!AT227</f>
        <v>118191.05197266987</v>
      </c>
      <c r="L51" s="15">
        <f t="shared" si="57"/>
        <v>537290.67230263818</v>
      </c>
      <c r="M51" s="321" t="str">
        <f t="shared" si="46"/>
        <v>ok</v>
      </c>
      <c r="N51" s="191"/>
      <c r="O51" s="191" t="s">
        <v>41</v>
      </c>
      <c r="P51" s="191"/>
      <c r="R51" s="10">
        <f>SUM('GCF Budget Template_TONGA'!G51,'GCF Budget Template_VANUATU'!G51,'GCF Budget Template_SAMOA'!G51,'GCF Budget Template_SPC'!G51)</f>
        <v>97236.070956171447</v>
      </c>
      <c r="S51" s="10">
        <f>SUM('GCF Budget Template_TONGA'!H51,'GCF Budget Template_VANUATU'!H51,'GCF Budget Template_SAMOA'!H51,'GCF Budget Template_SPC'!H51)</f>
        <v>102097.87450398001</v>
      </c>
      <c r="T51" s="10">
        <f>SUM('GCF Budget Template_TONGA'!I51,'GCF Budget Template_VANUATU'!I51,'GCF Budget Template_SAMOA'!I51,'GCF Budget Template_SPC'!I51)</f>
        <v>107202.76822917901</v>
      </c>
      <c r="U51" s="10">
        <f>SUM('GCF Budget Template_TONGA'!J51,'GCF Budget Template_VANUATU'!J51,'GCF Budget Template_SAMOA'!J51,'GCF Budget Template_SPC'!J51)</f>
        <v>112562.90664063797</v>
      </c>
      <c r="V51" s="10">
        <f>SUM('GCF Budget Template_TONGA'!K51,'GCF Budget Template_VANUATU'!K51,'GCF Budget Template_SAMOA'!K51,'GCF Budget Template_SPC'!K51)</f>
        <v>118191.05197266984</v>
      </c>
      <c r="W51" s="10">
        <f t="shared" ref="W51:W58" si="62">SUM(R51:V51)</f>
        <v>537290.6723026383</v>
      </c>
      <c r="Y51" s="10">
        <f t="shared" ref="Y51:Y58" si="63">G51-R51</f>
        <v>0</v>
      </c>
      <c r="Z51" s="10">
        <f t="shared" ref="Z51:Z58" si="64">H51-S51</f>
        <v>0</v>
      </c>
      <c r="AA51" s="10">
        <f t="shared" ref="AA51:AA58" si="65">I51-T51</f>
        <v>0</v>
      </c>
      <c r="AB51" s="10">
        <f t="shared" ref="AB51:AB58" si="66">J51-U51</f>
        <v>0</v>
      </c>
      <c r="AC51" s="10">
        <f t="shared" ref="AC51:AC58" si="67">K51-V51</f>
        <v>0</v>
      </c>
      <c r="AD51" s="10">
        <f t="shared" ref="AD51:AD58" si="68">SUM(Y51:AC51)</f>
        <v>0</v>
      </c>
    </row>
    <row r="52" spans="1:30" ht="30" x14ac:dyDescent="0.25">
      <c r="A52" s="370"/>
      <c r="B52" s="370"/>
      <c r="C52" s="370"/>
      <c r="D52" s="370"/>
      <c r="E52" s="12" t="s">
        <v>45</v>
      </c>
      <c r="F52" s="55" t="s">
        <v>84</v>
      </c>
      <c r="G52" s="10">
        <f>SUMIFS('Activities costing'!K$63:K$69,'Activities costing'!$F$63:$F$69,$E52)</f>
        <v>0</v>
      </c>
      <c r="H52" s="10">
        <f>SUMIFS('Activities costing'!L$63:L$69,'Activities costing'!$F$63:$F$69,$E52)</f>
        <v>34200</v>
      </c>
      <c r="I52" s="10">
        <f>SUMIFS('Activities costing'!M$63:M$69,'Activities costing'!$F$63:$F$69,$E52)</f>
        <v>35910</v>
      </c>
      <c r="J52" s="10">
        <f>SUMIFS('Activities costing'!N$63:N$69,'Activities costing'!$F$63:$F$69,$E52)</f>
        <v>37705.5</v>
      </c>
      <c r="K52" s="10">
        <f>SUMIFS('Activities costing'!O$63:O$69,'Activities costing'!$F$63:$F$69,$E52)</f>
        <v>39590.775000000001</v>
      </c>
      <c r="L52" s="10">
        <f>SUMIFS('Activities costing'!R$63:R$69,'Activities costing'!$F$63:$F$69,$E52)</f>
        <v>147406.27500000002</v>
      </c>
      <c r="M52" s="321" t="str">
        <f>IF(ROUND(SUM(G52:K52)-L52,0)=0,"ok","check")</f>
        <v>ok</v>
      </c>
      <c r="N52" s="191"/>
      <c r="O52" s="191" t="s">
        <v>41</v>
      </c>
      <c r="P52" s="191"/>
      <c r="R52" s="10">
        <f>SUM('GCF Budget Template_TONGA'!G52,'GCF Budget Template_VANUATU'!G52,'GCF Budget Template_SAMOA'!G52,'GCF Budget Template_SPC'!G52)</f>
        <v>0</v>
      </c>
      <c r="S52" s="10">
        <f>SUM('GCF Budget Template_TONGA'!H52,'GCF Budget Template_VANUATU'!H52,'GCF Budget Template_SAMOA'!H52,'GCF Budget Template_SPC'!H52)</f>
        <v>34200</v>
      </c>
      <c r="T52" s="10">
        <f>SUM('GCF Budget Template_TONGA'!I52,'GCF Budget Template_VANUATU'!I52,'GCF Budget Template_SAMOA'!I52,'GCF Budget Template_SPC'!I52)</f>
        <v>35910</v>
      </c>
      <c r="U52" s="10">
        <f>SUM('GCF Budget Template_TONGA'!J52,'GCF Budget Template_VANUATU'!J52,'GCF Budget Template_SAMOA'!J52,'GCF Budget Template_SPC'!J52)</f>
        <v>37705.5</v>
      </c>
      <c r="V52" s="10">
        <f>SUM('GCF Budget Template_TONGA'!K52,'GCF Budget Template_VANUATU'!K52,'GCF Budget Template_SAMOA'!K52,'GCF Budget Template_SPC'!K52)</f>
        <v>39590.775000000001</v>
      </c>
      <c r="W52" s="10">
        <f t="shared" si="62"/>
        <v>147406.27499999999</v>
      </c>
      <c r="Y52" s="10">
        <f t="shared" si="63"/>
        <v>0</v>
      </c>
      <c r="Z52" s="10">
        <f t="shared" si="64"/>
        <v>0</v>
      </c>
      <c r="AA52" s="10">
        <f t="shared" si="65"/>
        <v>0</v>
      </c>
      <c r="AB52" s="10">
        <f t="shared" si="66"/>
        <v>0</v>
      </c>
      <c r="AC52" s="10">
        <f t="shared" si="67"/>
        <v>0</v>
      </c>
      <c r="AD52" s="10">
        <f t="shared" si="68"/>
        <v>0</v>
      </c>
    </row>
    <row r="53" spans="1:30" ht="30" x14ac:dyDescent="0.25">
      <c r="A53" s="370"/>
      <c r="B53" s="370"/>
      <c r="C53" s="370"/>
      <c r="D53" s="370"/>
      <c r="E53" s="12" t="s">
        <v>85</v>
      </c>
      <c r="F53" s="55" t="s">
        <v>86</v>
      </c>
      <c r="G53" s="10">
        <f>SUMIFS('Activities costing'!K$63:K$69,'Activities costing'!$F$63:$F$69,$E53)</f>
        <v>0</v>
      </c>
      <c r="H53" s="10">
        <f>SUMIFS('Activities costing'!L$63:L$69,'Activities costing'!$F$63:$F$69,$E53)</f>
        <v>75000</v>
      </c>
      <c r="I53" s="10">
        <f>SUMIFS('Activities costing'!M$63:M$69,'Activities costing'!$F$63:$F$69,$E53)</f>
        <v>78750</v>
      </c>
      <c r="J53" s="10">
        <f>SUMIFS('Activities costing'!N$63:N$69,'Activities costing'!$F$63:$F$69,$E53)</f>
        <v>82687.5</v>
      </c>
      <c r="K53" s="10">
        <f>SUMIFS('Activities costing'!O$63:O$69,'Activities costing'!$F$63:$F$69,$E53)</f>
        <v>86821.875</v>
      </c>
      <c r="L53" s="10">
        <f>SUMIFS('Activities costing'!R$63:R$69,'Activities costing'!$F$63:$F$69,$E53)</f>
        <v>323259.375</v>
      </c>
      <c r="M53" s="321" t="str">
        <f t="shared" si="46"/>
        <v>ok</v>
      </c>
      <c r="N53" s="191"/>
      <c r="O53" s="191" t="s">
        <v>41</v>
      </c>
      <c r="P53" s="191"/>
      <c r="R53" s="10">
        <f>SUM('GCF Budget Template_TONGA'!G53,'GCF Budget Template_VANUATU'!G53,'GCF Budget Template_SAMOA'!G53,'GCF Budget Template_SPC'!G53)</f>
        <v>0</v>
      </c>
      <c r="S53" s="10">
        <f>SUM('GCF Budget Template_TONGA'!H53,'GCF Budget Template_VANUATU'!H53,'GCF Budget Template_SAMOA'!H53,'GCF Budget Template_SPC'!H53)</f>
        <v>75000</v>
      </c>
      <c r="T53" s="10">
        <f>SUM('GCF Budget Template_TONGA'!I53,'GCF Budget Template_VANUATU'!I53,'GCF Budget Template_SAMOA'!I53,'GCF Budget Template_SPC'!I53)</f>
        <v>78750</v>
      </c>
      <c r="U53" s="10">
        <f>SUM('GCF Budget Template_TONGA'!J53,'GCF Budget Template_VANUATU'!J53,'GCF Budget Template_SAMOA'!J53,'GCF Budget Template_SPC'!J53)</f>
        <v>82687.5</v>
      </c>
      <c r="V53" s="10">
        <f>SUM('GCF Budget Template_TONGA'!K53,'GCF Budget Template_VANUATU'!K53,'GCF Budget Template_SAMOA'!K53,'GCF Budget Template_SPC'!K53)</f>
        <v>86821.875</v>
      </c>
      <c r="W53" s="10">
        <f t="shared" si="62"/>
        <v>323259.375</v>
      </c>
      <c r="Y53" s="10">
        <f t="shared" si="63"/>
        <v>0</v>
      </c>
      <c r="Z53" s="10">
        <f t="shared" si="64"/>
        <v>0</v>
      </c>
      <c r="AA53" s="10">
        <f t="shared" si="65"/>
        <v>0</v>
      </c>
      <c r="AB53" s="10">
        <f t="shared" si="66"/>
        <v>0</v>
      </c>
      <c r="AC53" s="10">
        <f t="shared" si="67"/>
        <v>0</v>
      </c>
      <c r="AD53" s="10">
        <f t="shared" si="68"/>
        <v>0</v>
      </c>
    </row>
    <row r="54" spans="1:30" x14ac:dyDescent="0.25">
      <c r="A54" s="370"/>
      <c r="B54" s="370"/>
      <c r="C54" s="370"/>
      <c r="D54" s="370"/>
      <c r="E54" s="12" t="s">
        <v>9</v>
      </c>
      <c r="F54" s="55" t="s">
        <v>87</v>
      </c>
      <c r="G54" s="10">
        <f>SUMIFS('Activities costing'!K$63:K$69,'Activities costing'!$F$63:$F$69,$E54)</f>
        <v>0</v>
      </c>
      <c r="H54" s="10">
        <f>SUMIFS('Activities costing'!L$63:L$69,'Activities costing'!$F$63:$F$69,$E54)</f>
        <v>0</v>
      </c>
      <c r="I54" s="10">
        <f>SUMIFS('Activities costing'!M$63:M$69,'Activities costing'!$F$63:$F$69,$E54)</f>
        <v>0</v>
      </c>
      <c r="J54" s="10">
        <f>SUMIFS('Activities costing'!N$63:N$69,'Activities costing'!$F$63:$F$69,$E54)</f>
        <v>0</v>
      </c>
      <c r="K54" s="10">
        <f>SUMIFS('Activities costing'!O$63:O$69,'Activities costing'!$F$63:$F$69,$E54)</f>
        <v>0</v>
      </c>
      <c r="L54" s="10">
        <f>SUMIFS('Activities costing'!R$63:R$69,'Activities costing'!$F$63:$F$69,$E54)</f>
        <v>0</v>
      </c>
      <c r="M54" s="321" t="str">
        <f t="shared" si="46"/>
        <v>ok</v>
      </c>
      <c r="N54" s="191"/>
      <c r="O54" s="191" t="s">
        <v>41</v>
      </c>
      <c r="P54" s="191"/>
      <c r="R54" s="10">
        <f>SUM('GCF Budget Template_TONGA'!G54,'GCF Budget Template_VANUATU'!G54,'GCF Budget Template_SAMOA'!G54,'GCF Budget Template_SPC'!G54)</f>
        <v>0</v>
      </c>
      <c r="S54" s="10">
        <f>SUM('GCF Budget Template_TONGA'!H54,'GCF Budget Template_VANUATU'!H54,'GCF Budget Template_SAMOA'!H54,'GCF Budget Template_SPC'!H54)</f>
        <v>0</v>
      </c>
      <c r="T54" s="10">
        <f>SUM('GCF Budget Template_TONGA'!I54,'GCF Budget Template_VANUATU'!I54,'GCF Budget Template_SAMOA'!I54,'GCF Budget Template_SPC'!I54)</f>
        <v>0</v>
      </c>
      <c r="U54" s="10">
        <f>SUM('GCF Budget Template_TONGA'!J54,'GCF Budget Template_VANUATU'!J54,'GCF Budget Template_SAMOA'!J54,'GCF Budget Template_SPC'!J54)</f>
        <v>0</v>
      </c>
      <c r="V54" s="10">
        <f>SUM('GCF Budget Template_TONGA'!K54,'GCF Budget Template_VANUATU'!K54,'GCF Budget Template_SAMOA'!K54,'GCF Budget Template_SPC'!K54)</f>
        <v>0</v>
      </c>
      <c r="W54" s="10">
        <f t="shared" si="62"/>
        <v>0</v>
      </c>
      <c r="Y54" s="10">
        <f t="shared" si="63"/>
        <v>0</v>
      </c>
      <c r="Z54" s="10">
        <f t="shared" si="64"/>
        <v>0</v>
      </c>
      <c r="AA54" s="10">
        <f t="shared" si="65"/>
        <v>0</v>
      </c>
      <c r="AB54" s="10">
        <f t="shared" si="66"/>
        <v>0</v>
      </c>
      <c r="AC54" s="10">
        <f t="shared" si="67"/>
        <v>0</v>
      </c>
      <c r="AD54" s="10">
        <f t="shared" si="68"/>
        <v>0</v>
      </c>
    </row>
    <row r="55" spans="1:30" ht="14.45" customHeight="1" x14ac:dyDescent="0.25">
      <c r="A55" s="370"/>
      <c r="B55" s="370"/>
      <c r="C55" s="370"/>
      <c r="D55" s="311" t="s">
        <v>48</v>
      </c>
      <c r="E55" s="150" t="s">
        <v>1</v>
      </c>
      <c r="F55" s="55" t="s">
        <v>83</v>
      </c>
      <c r="G55" s="10">
        <f>'Staff Activity Breakdown'!AP228</f>
        <v>3343.1711133371437</v>
      </c>
      <c r="H55" s="10">
        <f>'Staff Activity Breakdown'!AQ228</f>
        <v>3510.3296690040015</v>
      </c>
      <c r="I55" s="10">
        <f>'Staff Activity Breakdown'!AR228</f>
        <v>3685.8461524542008</v>
      </c>
      <c r="J55" s="10">
        <f>'Staff Activity Breakdown'!AS228</f>
        <v>3870.1384600769106</v>
      </c>
      <c r="K55" s="10">
        <f>'Staff Activity Breakdown'!AT228</f>
        <v>4063.6453830807559</v>
      </c>
      <c r="L55" s="10">
        <f t="shared" ref="L55:L62" si="69">SUM(G55:K55)</f>
        <v>18473.130777953014</v>
      </c>
      <c r="M55" s="321" t="str">
        <f t="shared" ref="M55" si="70">IF(SUM(G55:K55)-L55=0,"ok","check")</f>
        <v>ok</v>
      </c>
      <c r="N55" s="191"/>
      <c r="O55" s="191" t="s">
        <v>48</v>
      </c>
      <c r="P55" s="191"/>
      <c r="R55" s="10">
        <f>SUM('GCF Budget Template_TONGA'!G55,'GCF Budget Template_VANUATU'!G55,'GCF Budget Template_SAMOA'!G55,'GCF Budget Template_SPC'!G55)</f>
        <v>3343.1711133371437</v>
      </c>
      <c r="S55" s="10">
        <f>SUM('GCF Budget Template_TONGA'!H55,'GCF Budget Template_VANUATU'!H55,'GCF Budget Template_SAMOA'!H55,'GCF Budget Template_SPC'!H55)</f>
        <v>3510.3296690040015</v>
      </c>
      <c r="T55" s="10">
        <f>SUM('GCF Budget Template_TONGA'!I55,'GCF Budget Template_VANUATU'!I55,'GCF Budget Template_SAMOA'!I55,'GCF Budget Template_SPC'!I55)</f>
        <v>3685.8461524542008</v>
      </c>
      <c r="U55" s="10">
        <f>SUM('GCF Budget Template_TONGA'!J55,'GCF Budget Template_VANUATU'!J55,'GCF Budget Template_SAMOA'!J55,'GCF Budget Template_SPC'!J55)</f>
        <v>3870.1384600769106</v>
      </c>
      <c r="V55" s="10">
        <f>SUM('GCF Budget Template_TONGA'!K55,'GCF Budget Template_VANUATU'!K55,'GCF Budget Template_SAMOA'!K55,'GCF Budget Template_SPC'!K55)</f>
        <v>4063.6453830807559</v>
      </c>
      <c r="W55" s="10">
        <f t="shared" si="62"/>
        <v>18473.130777953014</v>
      </c>
      <c r="Y55" s="10">
        <f t="shared" si="63"/>
        <v>0</v>
      </c>
      <c r="Z55" s="10">
        <f t="shared" si="64"/>
        <v>0</v>
      </c>
      <c r="AA55" s="10">
        <f t="shared" si="65"/>
        <v>0</v>
      </c>
      <c r="AB55" s="10">
        <f t="shared" si="66"/>
        <v>0</v>
      </c>
      <c r="AC55" s="10">
        <f t="shared" si="67"/>
        <v>0</v>
      </c>
      <c r="AD55" s="10">
        <f t="shared" si="68"/>
        <v>0</v>
      </c>
    </row>
    <row r="56" spans="1:30" ht="28.9" customHeight="1" x14ac:dyDescent="0.25">
      <c r="A56" s="370"/>
      <c r="B56" s="370"/>
      <c r="C56" s="370"/>
      <c r="D56" s="311" t="s">
        <v>49</v>
      </c>
      <c r="E56" s="150" t="s">
        <v>1</v>
      </c>
      <c r="F56" s="55" t="s">
        <v>83</v>
      </c>
      <c r="G56" s="10">
        <f>'Staff Activity Breakdown'!AP229</f>
        <v>3857.1428571428569</v>
      </c>
      <c r="H56" s="10">
        <f>'Staff Activity Breakdown'!AQ229</f>
        <v>4050</v>
      </c>
      <c r="I56" s="10">
        <f>'Staff Activity Breakdown'!AR229</f>
        <v>4252.5</v>
      </c>
      <c r="J56" s="10">
        <f>'Staff Activity Breakdown'!AS229</f>
        <v>4465.125</v>
      </c>
      <c r="K56" s="10">
        <f>'Staff Activity Breakdown'!AT229</f>
        <v>4688.3812499999995</v>
      </c>
      <c r="L56" s="10">
        <f t="shared" si="69"/>
        <v>21313.149107142854</v>
      </c>
      <c r="M56" s="321" t="str">
        <f t="shared" si="46"/>
        <v>ok</v>
      </c>
      <c r="N56" s="191"/>
      <c r="O56" s="191" t="s">
        <v>50</v>
      </c>
      <c r="P56" s="191"/>
      <c r="R56" s="10">
        <f>SUM('GCF Budget Template_TONGA'!G56,'GCF Budget Template_VANUATU'!G56,'GCF Budget Template_SAMOA'!G56,'GCF Budget Template_SPC'!G56)</f>
        <v>3857.1428571428569</v>
      </c>
      <c r="S56" s="10">
        <f>SUM('GCF Budget Template_TONGA'!H56,'GCF Budget Template_VANUATU'!H56,'GCF Budget Template_SAMOA'!H56,'GCF Budget Template_SPC'!H56)</f>
        <v>4050</v>
      </c>
      <c r="T56" s="10">
        <f>SUM('GCF Budget Template_TONGA'!I56,'GCF Budget Template_VANUATU'!I56,'GCF Budget Template_SAMOA'!I56,'GCF Budget Template_SPC'!I56)</f>
        <v>4252.5</v>
      </c>
      <c r="U56" s="10">
        <f>SUM('GCF Budget Template_TONGA'!J56,'GCF Budget Template_VANUATU'!J56,'GCF Budget Template_SAMOA'!J56,'GCF Budget Template_SPC'!J56)</f>
        <v>4465.125</v>
      </c>
      <c r="V56" s="10">
        <f>SUM('GCF Budget Template_TONGA'!K56,'GCF Budget Template_VANUATU'!K56,'GCF Budget Template_SAMOA'!K56,'GCF Budget Template_SPC'!K56)</f>
        <v>4688.3812499999995</v>
      </c>
      <c r="W56" s="10">
        <f t="shared" si="62"/>
        <v>21313.149107142854</v>
      </c>
      <c r="Y56" s="10">
        <f t="shared" si="63"/>
        <v>0</v>
      </c>
      <c r="Z56" s="10">
        <f t="shared" si="64"/>
        <v>0</v>
      </c>
      <c r="AA56" s="10">
        <f t="shared" si="65"/>
        <v>0</v>
      </c>
      <c r="AB56" s="10">
        <f t="shared" si="66"/>
        <v>0</v>
      </c>
      <c r="AC56" s="10">
        <f t="shared" si="67"/>
        <v>0</v>
      </c>
      <c r="AD56" s="10">
        <f t="shared" si="68"/>
        <v>0</v>
      </c>
    </row>
    <row r="57" spans="1:30" ht="28.9" customHeight="1" x14ac:dyDescent="0.25">
      <c r="A57" s="370"/>
      <c r="B57" s="370"/>
      <c r="C57" s="370"/>
      <c r="D57" s="311" t="s">
        <v>51</v>
      </c>
      <c r="E57" s="150" t="s">
        <v>1</v>
      </c>
      <c r="F57" s="55" t="s">
        <v>83</v>
      </c>
      <c r="G57" s="10">
        <f>'Staff Activity Breakdown'!AP230</f>
        <v>3120.0014285714292</v>
      </c>
      <c r="H57" s="10">
        <f>'Staff Activity Breakdown'!AQ230</f>
        <v>3276.0015000000008</v>
      </c>
      <c r="I57" s="10">
        <f>'Staff Activity Breakdown'!AR230</f>
        <v>3439.8015750000013</v>
      </c>
      <c r="J57" s="10">
        <f>'Staff Activity Breakdown'!AS230</f>
        <v>3611.7916537500009</v>
      </c>
      <c r="K57" s="10">
        <f>'Staff Activity Breakdown'!AT230</f>
        <v>3792.3812364375003</v>
      </c>
      <c r="L57" s="10">
        <f t="shared" si="69"/>
        <v>17239.977393758931</v>
      </c>
      <c r="M57" s="321" t="str">
        <f t="shared" ref="M57" si="71">IF(SUM(G57:K57)-L57=0,"ok","check")</f>
        <v>ok</v>
      </c>
      <c r="N57" s="191"/>
      <c r="O57" s="191" t="s">
        <v>52</v>
      </c>
      <c r="P57" s="321">
        <f>(SUM(L51:L54)+SUM(L43:L45)+SUM(L35:L37))</f>
        <v>6970114.666907914</v>
      </c>
      <c r="R57" s="10">
        <f>SUM('GCF Budget Template_TONGA'!G57,'GCF Budget Template_VANUATU'!G57,'GCF Budget Template_SAMOA'!G57,'GCF Budget Template_SPC'!G57)</f>
        <v>3120.0014285714292</v>
      </c>
      <c r="S57" s="10">
        <f>SUM('GCF Budget Template_TONGA'!H57,'GCF Budget Template_VANUATU'!H57,'GCF Budget Template_SAMOA'!H57,'GCF Budget Template_SPC'!H57)</f>
        <v>3276.0015000000008</v>
      </c>
      <c r="T57" s="10">
        <f>SUM('GCF Budget Template_TONGA'!I57,'GCF Budget Template_VANUATU'!I57,'GCF Budget Template_SAMOA'!I57,'GCF Budget Template_SPC'!I57)</f>
        <v>3439.8015750000013</v>
      </c>
      <c r="U57" s="10">
        <f>SUM('GCF Budget Template_TONGA'!J57,'GCF Budget Template_VANUATU'!J57,'GCF Budget Template_SAMOA'!J57,'GCF Budget Template_SPC'!J57)</f>
        <v>3611.7916537500009</v>
      </c>
      <c r="V57" s="10">
        <f>SUM('GCF Budget Template_TONGA'!K57,'GCF Budget Template_VANUATU'!K57,'GCF Budget Template_SAMOA'!K57,'GCF Budget Template_SPC'!K57)</f>
        <v>3792.3812364375003</v>
      </c>
      <c r="W57" s="10">
        <f t="shared" si="62"/>
        <v>17239.977393758931</v>
      </c>
      <c r="Y57" s="10">
        <f t="shared" si="63"/>
        <v>0</v>
      </c>
      <c r="Z57" s="10">
        <f t="shared" si="64"/>
        <v>0</v>
      </c>
      <c r="AA57" s="10">
        <f t="shared" si="65"/>
        <v>0</v>
      </c>
      <c r="AB57" s="10">
        <f t="shared" si="66"/>
        <v>0</v>
      </c>
      <c r="AC57" s="10">
        <f t="shared" si="67"/>
        <v>0</v>
      </c>
      <c r="AD57" s="10">
        <f t="shared" si="68"/>
        <v>0</v>
      </c>
    </row>
    <row r="58" spans="1:30" ht="28.9" customHeight="1" x14ac:dyDescent="0.25">
      <c r="A58" s="370"/>
      <c r="B58" s="370"/>
      <c r="C58" s="370"/>
      <c r="D58" s="311" t="s">
        <v>53</v>
      </c>
      <c r="E58" s="150" t="s">
        <v>1</v>
      </c>
      <c r="F58" s="55" t="s">
        <v>83</v>
      </c>
      <c r="G58" s="10">
        <f>'Staff Activity Breakdown'!AP231</f>
        <v>2656.1714285714288</v>
      </c>
      <c r="H58" s="10">
        <f>'Staff Activity Breakdown'!AQ231</f>
        <v>2788.9800000000014</v>
      </c>
      <c r="I58" s="10">
        <f>'Staff Activity Breakdown'!AR231</f>
        <v>2928.4290000000015</v>
      </c>
      <c r="J58" s="10">
        <f>'Staff Activity Breakdown'!AS231</f>
        <v>3074.8504500000008</v>
      </c>
      <c r="K58" s="10">
        <f>'Staff Activity Breakdown'!AT231</f>
        <v>3228.5929725000005</v>
      </c>
      <c r="L58" s="10">
        <f t="shared" si="69"/>
        <v>14677.023851071432</v>
      </c>
      <c r="M58" s="321" t="str">
        <f t="shared" si="46"/>
        <v>ok</v>
      </c>
      <c r="N58" s="191"/>
      <c r="O58" s="191" t="s">
        <v>54</v>
      </c>
      <c r="P58" s="191"/>
      <c r="R58" s="10">
        <f>SUM('GCF Budget Template_TONGA'!G58,'GCF Budget Template_VANUATU'!G58,'GCF Budget Template_SAMOA'!G58,'GCF Budget Template_SPC'!G58)</f>
        <v>2656.1714285714288</v>
      </c>
      <c r="S58" s="10">
        <f>SUM('GCF Budget Template_TONGA'!H58,'GCF Budget Template_VANUATU'!H58,'GCF Budget Template_SAMOA'!H58,'GCF Budget Template_SPC'!H58)</f>
        <v>2788.9800000000014</v>
      </c>
      <c r="T58" s="10">
        <f>SUM('GCF Budget Template_TONGA'!I58,'GCF Budget Template_VANUATU'!I58,'GCF Budget Template_SAMOA'!I58,'GCF Budget Template_SPC'!I58)</f>
        <v>2928.4290000000015</v>
      </c>
      <c r="U58" s="10">
        <f>SUM('GCF Budget Template_TONGA'!J58,'GCF Budget Template_VANUATU'!J58,'GCF Budget Template_SAMOA'!J58,'GCF Budget Template_SPC'!J58)</f>
        <v>3074.8504500000008</v>
      </c>
      <c r="V58" s="10">
        <f>SUM('GCF Budget Template_TONGA'!K58,'GCF Budget Template_VANUATU'!K58,'GCF Budget Template_SAMOA'!K58,'GCF Budget Template_SPC'!K58)</f>
        <v>3228.5929725000005</v>
      </c>
      <c r="W58" s="10">
        <f t="shared" si="62"/>
        <v>14677.023851071432</v>
      </c>
      <c r="Y58" s="10">
        <f t="shared" si="63"/>
        <v>0</v>
      </c>
      <c r="Z58" s="10">
        <f t="shared" si="64"/>
        <v>0</v>
      </c>
      <c r="AA58" s="10">
        <f t="shared" si="65"/>
        <v>0</v>
      </c>
      <c r="AB58" s="10">
        <f t="shared" si="66"/>
        <v>0</v>
      </c>
      <c r="AC58" s="10">
        <f t="shared" si="67"/>
        <v>0</v>
      </c>
      <c r="AD58" s="10">
        <f t="shared" si="68"/>
        <v>0</v>
      </c>
    </row>
    <row r="59" spans="1:30" ht="30" x14ac:dyDescent="0.25">
      <c r="A59" s="370"/>
      <c r="B59" s="370"/>
      <c r="C59" s="370"/>
      <c r="D59" s="300" t="s">
        <v>88</v>
      </c>
      <c r="E59" s="9"/>
      <c r="F59" s="58"/>
      <c r="G59" s="8">
        <f>SUM(G51:G58)</f>
        <v>110212.55778379427</v>
      </c>
      <c r="H59" s="8">
        <f>SUM(H51:H58)</f>
        <v>224923.18567298405</v>
      </c>
      <c r="I59" s="8">
        <f>SUM(I51:I58)</f>
        <v>236169.3449566332</v>
      </c>
      <c r="J59" s="8">
        <f>SUM(J51:J58)</f>
        <v>247977.81220446486</v>
      </c>
      <c r="K59" s="8">
        <f>SUM(K51:K58)</f>
        <v>260376.70281468812</v>
      </c>
      <c r="L59" s="8">
        <f t="shared" si="69"/>
        <v>1079659.6034325645</v>
      </c>
      <c r="M59" s="321" t="str">
        <f t="shared" si="46"/>
        <v>ok</v>
      </c>
      <c r="N59" s="191"/>
      <c r="O59" s="191"/>
      <c r="P59" s="191"/>
      <c r="R59" s="8">
        <f>SUM(R51:R58)</f>
        <v>110212.5577837943</v>
      </c>
      <c r="S59" s="8">
        <f>SUM(S51:S58)</f>
        <v>224923.18567298405</v>
      </c>
      <c r="T59" s="8">
        <f>SUM(T51:T58)</f>
        <v>236169.34495663323</v>
      </c>
      <c r="U59" s="8">
        <f>SUM(U51:U58)</f>
        <v>247977.81220446486</v>
      </c>
      <c r="V59" s="8">
        <f>SUM(V51:V58)</f>
        <v>260376.70281468809</v>
      </c>
      <c r="W59" s="8">
        <f t="shared" ref="W59:W62" si="72">SUM(R59:V59)</f>
        <v>1079659.6034325645</v>
      </c>
      <c r="Y59" s="8">
        <f>SUM(Y51:Y58)</f>
        <v>0</v>
      </c>
      <c r="Z59" s="8">
        <f>SUM(Z51:Z58)</f>
        <v>0</v>
      </c>
      <c r="AA59" s="8">
        <f>SUM(AA51:AA58)</f>
        <v>0</v>
      </c>
      <c r="AB59" s="8">
        <f>SUM(AB51:AB58)</f>
        <v>0</v>
      </c>
      <c r="AC59" s="8">
        <f>SUM(AC51:AC58)</f>
        <v>0</v>
      </c>
      <c r="AD59" s="8">
        <f t="shared" ref="AD59:AD62" si="73">SUM(Y59:AC59)</f>
        <v>0</v>
      </c>
    </row>
    <row r="60" spans="1:30" x14ac:dyDescent="0.25">
      <c r="A60" s="370"/>
      <c r="B60" s="370"/>
      <c r="C60" s="14" t="s">
        <v>89</v>
      </c>
      <c r="D60" s="13"/>
      <c r="E60" s="9"/>
      <c r="F60" s="47"/>
      <c r="G60" s="8">
        <f>G42+G50+G59</f>
        <v>330637.67335138284</v>
      </c>
      <c r="H60" s="8">
        <f>H42+H50+H59</f>
        <v>1951669.557018952</v>
      </c>
      <c r="I60" s="8">
        <f>I42+I50+I59</f>
        <v>2049253.0348698995</v>
      </c>
      <c r="J60" s="8">
        <f>J42+J50+J59</f>
        <v>2151715.6866133944</v>
      </c>
      <c r="K60" s="8">
        <f>K42+K50+K59</f>
        <v>701948.55844406434</v>
      </c>
      <c r="L60" s="118">
        <f>SUM(G60:K60)</f>
        <v>7185224.5102976933</v>
      </c>
      <c r="M60" s="321" t="str">
        <f t="shared" si="46"/>
        <v>ok</v>
      </c>
      <c r="N60" s="191"/>
      <c r="O60" s="191"/>
      <c r="P60" s="191"/>
      <c r="R60" s="8">
        <f>R42+R50+R59</f>
        <v>330637.67335138289</v>
      </c>
      <c r="S60" s="8">
        <f>S42+S50+S59</f>
        <v>1951669.557018952</v>
      </c>
      <c r="T60" s="8">
        <f>T42+T50+T59</f>
        <v>2049253.0348698995</v>
      </c>
      <c r="U60" s="8">
        <f>U42+U50+U59</f>
        <v>2151715.6866133944</v>
      </c>
      <c r="V60" s="8">
        <f>V42+V50+V59</f>
        <v>701948.55844406423</v>
      </c>
      <c r="W60" s="118">
        <f t="shared" si="72"/>
        <v>7185224.5102976933</v>
      </c>
      <c r="Y60" s="8">
        <f>Y42+Y50+Y59</f>
        <v>0</v>
      </c>
      <c r="Z60" s="8">
        <f>Z42+Z50+Z59</f>
        <v>0</v>
      </c>
      <c r="AA60" s="8">
        <f>AA42+AA50+AA59</f>
        <v>0</v>
      </c>
      <c r="AB60" s="8">
        <f>AB42+AB50+AB59</f>
        <v>0</v>
      </c>
      <c r="AC60" s="8">
        <f>AC42+AC50+AC59</f>
        <v>0</v>
      </c>
      <c r="AD60" s="118">
        <f t="shared" si="73"/>
        <v>0</v>
      </c>
    </row>
    <row r="61" spans="1:30" ht="17.25" customHeight="1" x14ac:dyDescent="0.25">
      <c r="A61" s="370"/>
      <c r="B61" s="38" t="s">
        <v>90</v>
      </c>
      <c r="C61" s="39"/>
      <c r="D61" s="40"/>
      <c r="E61" s="41"/>
      <c r="F61" s="42"/>
      <c r="G61" s="43">
        <f>SUM(G34,G60)</f>
        <v>1155300.3467027657</v>
      </c>
      <c r="H61" s="43">
        <f>SUM(H34,H60)</f>
        <v>2711456.614037904</v>
      </c>
      <c r="I61" s="43">
        <f>SUM(I34,I60)</f>
        <v>2801144.444739799</v>
      </c>
      <c r="J61" s="43">
        <f>SUM(J34,J60)</f>
        <v>2941201.666976789</v>
      </c>
      <c r="K61" s="43">
        <f>SUM(K34,K60)</f>
        <v>1529609.9825756287</v>
      </c>
      <c r="L61" s="43">
        <f t="shared" si="69"/>
        <v>11138713.055032887</v>
      </c>
      <c r="M61" s="321" t="str">
        <f t="shared" si="46"/>
        <v>ok</v>
      </c>
      <c r="N61" s="191"/>
      <c r="O61" s="191"/>
      <c r="P61" s="191"/>
      <c r="R61" s="43">
        <f>SUM(R34,R60)</f>
        <v>1155300.3467027659</v>
      </c>
      <c r="S61" s="43">
        <f>SUM(S34,S60)</f>
        <v>2711456.614037904</v>
      </c>
      <c r="T61" s="43">
        <f>SUM(T34,T60)</f>
        <v>2801144.444739799</v>
      </c>
      <c r="U61" s="43">
        <f>SUM(U34,U60)</f>
        <v>2941201.666976789</v>
      </c>
      <c r="V61" s="43">
        <f>SUM(V34,V60)</f>
        <v>1529609.9825756284</v>
      </c>
      <c r="W61" s="43">
        <f t="shared" si="72"/>
        <v>11138713.055032887</v>
      </c>
      <c r="Y61" s="43">
        <f>SUM(Y34,Y60)</f>
        <v>0</v>
      </c>
      <c r="Z61" s="43">
        <f>SUM(Z34,Z60)</f>
        <v>0</v>
      </c>
      <c r="AA61" s="43">
        <f>SUM(AA34,AA60)</f>
        <v>0</v>
      </c>
      <c r="AB61" s="43">
        <f>SUM(AB34,AB60)</f>
        <v>0</v>
      </c>
      <c r="AC61" s="43">
        <f>SUM(AC34,AC60)</f>
        <v>0</v>
      </c>
      <c r="AD61" s="43">
        <f t="shared" si="73"/>
        <v>0</v>
      </c>
    </row>
    <row r="62" spans="1:30" ht="18" customHeight="1" x14ac:dyDescent="0.25">
      <c r="A62" s="370"/>
      <c r="B62" s="44" t="s">
        <v>90</v>
      </c>
      <c r="C62" s="301" t="s">
        <v>91</v>
      </c>
      <c r="D62" s="45"/>
      <c r="E62" s="46"/>
      <c r="F62" s="47"/>
      <c r="G62" s="48">
        <f>SUM(G5:G8,G14:G18,G24:G28,G35:G37,G43:G45,G51:G54)</f>
        <v>1077441.4257370285</v>
      </c>
      <c r="H62" s="48">
        <f>SUM(H5:H8,H14:H18,H24:H28,H35:H37,H43:H45,H51:H54)</f>
        <v>2629704.74702388</v>
      </c>
      <c r="I62" s="48">
        <f>SUM(I5:I8,I14:I18,I24:I28,I35:I37,I43:I45,I51:I54)</f>
        <v>2715304.984375074</v>
      </c>
      <c r="J62" s="48">
        <f>SUM(J5:J8,J14:J18,J24:J28,J35:J37,J43:J45,J51:J54)</f>
        <v>2851070.233593828</v>
      </c>
      <c r="K62" s="48">
        <f>SUM(K5:K8,K14:K18,K24:K28,K35:K37,K43:K45,K51:K54)</f>
        <v>1434971.9775235192</v>
      </c>
      <c r="L62" s="48">
        <f t="shared" si="69"/>
        <v>10708493.36825333</v>
      </c>
      <c r="M62" s="321" t="str">
        <f t="shared" si="46"/>
        <v>ok</v>
      </c>
      <c r="N62" s="322"/>
      <c r="O62" s="323"/>
      <c r="P62" s="191"/>
      <c r="R62" s="48">
        <f>SUM(R5:R8,R14:R18,R24:R28,R35:R37,R43:R45,R51:R54)</f>
        <v>1077441.4257370287</v>
      </c>
      <c r="S62" s="48">
        <f>SUM(S5:S8,S14:S18,S24:S28,S35:S37,S43:S45,S51:S54)</f>
        <v>2629704.74702388</v>
      </c>
      <c r="T62" s="48">
        <f>SUM(T5:T8,T14:T18,T24:T28,T35:T37,T43:T45,T51:T54)</f>
        <v>2715304.984375074</v>
      </c>
      <c r="U62" s="48">
        <f>SUM(U5:U8,U14:U18,U24:U28,U35:U37,U43:U45,U51:U54)</f>
        <v>2851070.233593828</v>
      </c>
      <c r="V62" s="48">
        <f>SUM(V5:V8,V14:V18,V24:V28,V35:V37,V43:V45,V51:V54)</f>
        <v>1434971.977523519</v>
      </c>
      <c r="W62" s="48">
        <f t="shared" si="72"/>
        <v>10708493.36825333</v>
      </c>
      <c r="Y62" s="48">
        <f>SUM(Y5:Y8,Y14:Y18,Y24:Y28,Y35:Y37,Y43:Y45,Y51:Y54)</f>
        <v>0</v>
      </c>
      <c r="Z62" s="48">
        <f>SUM(Z5:Z8,Z14:Z18,Z24:Z28,Z35:Z37,Z43:Z45,Z51:Z54)</f>
        <v>0</v>
      </c>
      <c r="AA62" s="48">
        <f>SUM(AA5:AA8,AA14:AA18,AA24:AA28,AA35:AA37,AA43:AA45,AA51:AA54)</f>
        <v>0</v>
      </c>
      <c r="AB62" s="48">
        <f>SUM(AB5:AB8,AB14:AB18,AB24:AB28,AB35:AB37,AB43:AB45,AB51:AB54)</f>
        <v>0</v>
      </c>
      <c r="AC62" s="48">
        <f>SUM(AC5:AC8,AC14:AC18,AC24:AC28,AC35:AC37,AC43:AC45,AC51:AC54)</f>
        <v>0</v>
      </c>
      <c r="AD62" s="48">
        <f t="shared" si="73"/>
        <v>0</v>
      </c>
    </row>
    <row r="63" spans="1:30" ht="18" customHeight="1" x14ac:dyDescent="0.25">
      <c r="A63" s="370"/>
      <c r="B63" s="44" t="s">
        <v>90</v>
      </c>
      <c r="C63" s="301" t="s">
        <v>92</v>
      </c>
      <c r="D63" s="45"/>
      <c r="E63" s="46"/>
      <c r="F63" s="47"/>
      <c r="G63" s="48">
        <f t="shared" ref="G63:K66" si="74">SUM(G9:G9,G19:G19,G29:G29,G38:G38,G46:G46,G55:G55)</f>
        <v>20059.02668002286</v>
      </c>
      <c r="H63" s="48">
        <f t="shared" si="74"/>
        <v>21061.978014024007</v>
      </c>
      <c r="I63" s="48">
        <f t="shared" si="74"/>
        <v>22115.076914725203</v>
      </c>
      <c r="J63" s="48">
        <f t="shared" si="74"/>
        <v>23220.83076046146</v>
      </c>
      <c r="K63" s="48">
        <f t="shared" si="74"/>
        <v>24381.872298484534</v>
      </c>
      <c r="L63" s="48">
        <f t="shared" ref="L63:L66" si="75">SUM(G63:K63)</f>
        <v>110838.78466771806</v>
      </c>
      <c r="M63" s="321" t="str">
        <f t="shared" si="46"/>
        <v>ok</v>
      </c>
      <c r="N63" s="322"/>
      <c r="O63" s="323"/>
      <c r="P63" s="191"/>
      <c r="R63" s="48">
        <f t="shared" ref="R63:V63" si="76">SUM(R9:R9,R19:R19,R29:R29,R38:R38,R46:R46,R55:R55)</f>
        <v>20059.02668002286</v>
      </c>
      <c r="S63" s="48">
        <f t="shared" si="76"/>
        <v>21061.978014024007</v>
      </c>
      <c r="T63" s="48">
        <f t="shared" si="76"/>
        <v>22115.076914725203</v>
      </c>
      <c r="U63" s="48">
        <f t="shared" si="76"/>
        <v>23220.83076046146</v>
      </c>
      <c r="V63" s="48">
        <f t="shared" si="76"/>
        <v>24381.872298484534</v>
      </c>
      <c r="W63" s="48">
        <f t="shared" ref="W63:W66" si="77">SUM(R63:V63)</f>
        <v>110838.78466771806</v>
      </c>
      <c r="Y63" s="48">
        <f t="shared" ref="Y63:AC63" si="78">SUM(Y9:Y9,Y19:Y19,Y29:Y29,Y38:Y38,Y46:Y46,Y55:Y55)</f>
        <v>0</v>
      </c>
      <c r="Z63" s="48">
        <f t="shared" si="78"/>
        <v>0</v>
      </c>
      <c r="AA63" s="48">
        <f t="shared" si="78"/>
        <v>0</v>
      </c>
      <c r="AB63" s="48">
        <f t="shared" si="78"/>
        <v>0</v>
      </c>
      <c r="AC63" s="48">
        <f t="shared" si="78"/>
        <v>0</v>
      </c>
      <c r="AD63" s="48">
        <f t="shared" ref="AD63:AD66" si="79">SUM(Y63:AC63)</f>
        <v>0</v>
      </c>
    </row>
    <row r="64" spans="1:30" ht="18" customHeight="1" x14ac:dyDescent="0.25">
      <c r="A64" s="370"/>
      <c r="B64" s="44" t="s">
        <v>90</v>
      </c>
      <c r="C64" s="304" t="s">
        <v>93</v>
      </c>
      <c r="D64" s="45"/>
      <c r="E64" s="46"/>
      <c r="F64" s="47"/>
      <c r="G64" s="48">
        <f t="shared" si="74"/>
        <v>23142.857142857138</v>
      </c>
      <c r="H64" s="48">
        <f t="shared" si="74"/>
        <v>24300</v>
      </c>
      <c r="I64" s="48">
        <f t="shared" si="74"/>
        <v>25515</v>
      </c>
      <c r="J64" s="48">
        <f t="shared" si="74"/>
        <v>26790.75</v>
      </c>
      <c r="K64" s="48">
        <f t="shared" si="74"/>
        <v>28130.287499999995</v>
      </c>
      <c r="L64" s="48">
        <f t="shared" si="75"/>
        <v>127878.89464285712</v>
      </c>
      <c r="M64" s="321" t="str">
        <f t="shared" si="46"/>
        <v>ok</v>
      </c>
      <c r="N64" s="322"/>
      <c r="O64" s="323"/>
      <c r="P64" s="191"/>
      <c r="R64" s="48">
        <f t="shared" ref="R64:V64" si="80">SUM(R10:R10,R20:R20,R30:R30,R39:R39,R47:R47,R56:R56)</f>
        <v>23142.857142857138</v>
      </c>
      <c r="S64" s="48">
        <f t="shared" si="80"/>
        <v>24300</v>
      </c>
      <c r="T64" s="48">
        <f t="shared" si="80"/>
        <v>25515</v>
      </c>
      <c r="U64" s="48">
        <f t="shared" si="80"/>
        <v>26790.75</v>
      </c>
      <c r="V64" s="48">
        <f t="shared" si="80"/>
        <v>28130.287499999995</v>
      </c>
      <c r="W64" s="48">
        <f t="shared" si="77"/>
        <v>127878.89464285712</v>
      </c>
      <c r="Y64" s="48">
        <f t="shared" ref="Y64:AC64" si="81">SUM(Y10:Y10,Y20:Y20,Y30:Y30,Y39:Y39,Y47:Y47,Y56:Y56)</f>
        <v>0</v>
      </c>
      <c r="Z64" s="48">
        <f t="shared" si="81"/>
        <v>0</v>
      </c>
      <c r="AA64" s="48">
        <f t="shared" si="81"/>
        <v>0</v>
      </c>
      <c r="AB64" s="48">
        <f t="shared" si="81"/>
        <v>0</v>
      </c>
      <c r="AC64" s="48">
        <f t="shared" si="81"/>
        <v>0</v>
      </c>
      <c r="AD64" s="48">
        <f t="shared" si="79"/>
        <v>0</v>
      </c>
    </row>
    <row r="65" spans="1:30" ht="18" customHeight="1" x14ac:dyDescent="0.25">
      <c r="A65" s="370"/>
      <c r="B65" s="44" t="s">
        <v>90</v>
      </c>
      <c r="C65" s="304" t="s">
        <v>94</v>
      </c>
      <c r="D65" s="45"/>
      <c r="E65" s="46"/>
      <c r="F65" s="47"/>
      <c r="G65" s="48">
        <f t="shared" si="74"/>
        <v>18720.008571428574</v>
      </c>
      <c r="H65" s="48">
        <f t="shared" si="74"/>
        <v>19656.009000000005</v>
      </c>
      <c r="I65" s="48">
        <f t="shared" si="74"/>
        <v>20638.809450000008</v>
      </c>
      <c r="J65" s="48">
        <f t="shared" si="74"/>
        <v>21670.749922500007</v>
      </c>
      <c r="K65" s="48">
        <f t="shared" si="74"/>
        <v>22754.287418625001</v>
      </c>
      <c r="L65" s="48">
        <f t="shared" si="75"/>
        <v>103439.86436255359</v>
      </c>
      <c r="M65" s="321" t="str">
        <f t="shared" si="46"/>
        <v>ok</v>
      </c>
      <c r="N65" s="322"/>
      <c r="O65" s="323"/>
      <c r="P65" s="191"/>
      <c r="R65" s="48">
        <f t="shared" ref="R65:V65" si="82">SUM(R11:R11,R21:R21,R31:R31,R40:R40,R48:R48,R57:R57)</f>
        <v>18720.008571428574</v>
      </c>
      <c r="S65" s="48">
        <f t="shared" si="82"/>
        <v>19656.009000000005</v>
      </c>
      <c r="T65" s="48">
        <f t="shared" si="82"/>
        <v>20638.809450000008</v>
      </c>
      <c r="U65" s="48">
        <f t="shared" si="82"/>
        <v>21670.749922500007</v>
      </c>
      <c r="V65" s="48">
        <f t="shared" si="82"/>
        <v>22754.287418625001</v>
      </c>
      <c r="W65" s="48">
        <f t="shared" si="77"/>
        <v>103439.86436255359</v>
      </c>
      <c r="Y65" s="48">
        <f t="shared" ref="Y65:AC65" si="83">SUM(Y11:Y11,Y21:Y21,Y31:Y31,Y40:Y40,Y48:Y48,Y57:Y57)</f>
        <v>0</v>
      </c>
      <c r="Z65" s="48">
        <f t="shared" si="83"/>
        <v>0</v>
      </c>
      <c r="AA65" s="48">
        <f t="shared" si="83"/>
        <v>0</v>
      </c>
      <c r="AB65" s="48">
        <f t="shared" si="83"/>
        <v>0</v>
      </c>
      <c r="AC65" s="48">
        <f t="shared" si="83"/>
        <v>0</v>
      </c>
      <c r="AD65" s="48">
        <f t="shared" si="79"/>
        <v>0</v>
      </c>
    </row>
    <row r="66" spans="1:30" ht="18" customHeight="1" x14ac:dyDescent="0.25">
      <c r="A66" s="370"/>
      <c r="B66" s="44" t="s">
        <v>90</v>
      </c>
      <c r="C66" s="304" t="s">
        <v>95</v>
      </c>
      <c r="D66" s="45"/>
      <c r="E66" s="46"/>
      <c r="F66" s="47"/>
      <c r="G66" s="48">
        <f t="shared" si="74"/>
        <v>15937.028571428575</v>
      </c>
      <c r="H66" s="48">
        <f t="shared" si="74"/>
        <v>16733.880000000008</v>
      </c>
      <c r="I66" s="48">
        <f t="shared" si="74"/>
        <v>17570.574000000008</v>
      </c>
      <c r="J66" s="48">
        <f t="shared" si="74"/>
        <v>18449.102700000007</v>
      </c>
      <c r="K66" s="48">
        <f t="shared" si="74"/>
        <v>19371.557835000003</v>
      </c>
      <c r="L66" s="48">
        <f t="shared" si="75"/>
        <v>88062.143106428601</v>
      </c>
      <c r="M66" s="321" t="str">
        <f t="shared" si="46"/>
        <v>ok</v>
      </c>
      <c r="N66" s="191"/>
      <c r="O66" s="191"/>
      <c r="P66" s="191"/>
      <c r="Q66" s="30"/>
      <c r="R66" s="48">
        <f t="shared" ref="R66:V66" si="84">SUM(R12:R12,R22:R22,R32:R32,R41:R41,R49:R49,R58:R58)</f>
        <v>15937.028571428575</v>
      </c>
      <c r="S66" s="48">
        <f t="shared" si="84"/>
        <v>16733.880000000008</v>
      </c>
      <c r="T66" s="48">
        <f t="shared" si="84"/>
        <v>17570.574000000008</v>
      </c>
      <c r="U66" s="48">
        <f t="shared" si="84"/>
        <v>18449.102700000007</v>
      </c>
      <c r="V66" s="48">
        <f t="shared" si="84"/>
        <v>19371.557835000003</v>
      </c>
      <c r="W66" s="48">
        <f t="shared" si="77"/>
        <v>88062.143106428601</v>
      </c>
      <c r="Y66" s="48">
        <f t="shared" ref="Y66:AC66" si="85">SUM(Y12:Y12,Y22:Y22,Y32:Y32,Y41:Y41,Y49:Y49,Y58:Y58)</f>
        <v>0</v>
      </c>
      <c r="Z66" s="48">
        <f t="shared" si="85"/>
        <v>0</v>
      </c>
      <c r="AA66" s="48">
        <f t="shared" si="85"/>
        <v>0</v>
      </c>
      <c r="AB66" s="48">
        <f t="shared" si="85"/>
        <v>0</v>
      </c>
      <c r="AC66" s="48">
        <f t="shared" si="85"/>
        <v>0</v>
      </c>
      <c r="AD66" s="48">
        <f t="shared" si="79"/>
        <v>0</v>
      </c>
    </row>
    <row r="67" spans="1:30" ht="15" customHeight="1" x14ac:dyDescent="0.25">
      <c r="A67" s="370" t="s">
        <v>96</v>
      </c>
      <c r="B67" s="370" t="s">
        <v>97</v>
      </c>
      <c r="C67" s="370" t="s">
        <v>98</v>
      </c>
      <c r="D67" s="370" t="s">
        <v>41</v>
      </c>
      <c r="E67" s="150" t="s">
        <v>1</v>
      </c>
      <c r="F67" s="55" t="s">
        <v>99</v>
      </c>
      <c r="G67" s="10">
        <f>'Staff Activity Breakdown'!J298</f>
        <v>97236.070956171417</v>
      </c>
      <c r="H67" s="10">
        <f>'Staff Activity Breakdown'!K298</f>
        <v>102097.87450398001</v>
      </c>
      <c r="I67" s="10">
        <f>'Staff Activity Breakdown'!L298</f>
        <v>107202.768229179</v>
      </c>
      <c r="J67" s="10">
        <f>'Staff Activity Breakdown'!M298</f>
        <v>112562.90664063794</v>
      </c>
      <c r="K67" s="10">
        <f>'Staff Activity Breakdown'!N298</f>
        <v>118191.05197266987</v>
      </c>
      <c r="L67" s="10">
        <f>SUM(G67:K67)</f>
        <v>537290.67230263818</v>
      </c>
      <c r="M67" s="321" t="str">
        <f t="shared" si="46"/>
        <v>ok</v>
      </c>
      <c r="N67" s="191"/>
      <c r="O67" s="191" t="s">
        <v>41</v>
      </c>
      <c r="P67" s="191"/>
      <c r="R67" s="10">
        <f>SUM('GCF Budget Template_TONGA'!G67,'GCF Budget Template_VANUATU'!G67,'GCF Budget Template_SAMOA'!G67,'GCF Budget Template_SPC'!G67)</f>
        <v>97236.070956171447</v>
      </c>
      <c r="S67" s="10">
        <f>SUM('GCF Budget Template_TONGA'!H67,'GCF Budget Template_VANUATU'!H67,'GCF Budget Template_SAMOA'!H67,'GCF Budget Template_SPC'!H67)</f>
        <v>102097.87450398001</v>
      </c>
      <c r="T67" s="10">
        <f>SUM('GCF Budget Template_TONGA'!I67,'GCF Budget Template_VANUATU'!I67,'GCF Budget Template_SAMOA'!I67,'GCF Budget Template_SPC'!I67)</f>
        <v>107202.76822917901</v>
      </c>
      <c r="U67" s="10">
        <f>SUM('GCF Budget Template_TONGA'!J67,'GCF Budget Template_VANUATU'!J67,'GCF Budget Template_SAMOA'!J67,'GCF Budget Template_SPC'!J67)</f>
        <v>112562.90664063797</v>
      </c>
      <c r="V67" s="10">
        <f>SUM('GCF Budget Template_TONGA'!K67,'GCF Budget Template_VANUATU'!K67,'GCF Budget Template_SAMOA'!K67,'GCF Budget Template_SPC'!K67)</f>
        <v>118191.05197266984</v>
      </c>
      <c r="W67" s="10">
        <f t="shared" ref="W67:W73" si="86">SUM(R67:V67)</f>
        <v>537290.6723026383</v>
      </c>
      <c r="Y67" s="10">
        <f t="shared" ref="Y67:Y73" si="87">G67-R67</f>
        <v>0</v>
      </c>
      <c r="Z67" s="10">
        <f t="shared" ref="Z67:Z73" si="88">H67-S67</f>
        <v>0</v>
      </c>
      <c r="AA67" s="10">
        <f t="shared" ref="AA67:AA73" si="89">I67-T67</f>
        <v>0</v>
      </c>
      <c r="AB67" s="10">
        <f t="shared" ref="AB67:AB73" si="90">J67-U67</f>
        <v>0</v>
      </c>
      <c r="AC67" s="10">
        <f t="shared" ref="AC67:AC73" si="91">K67-V67</f>
        <v>0</v>
      </c>
      <c r="AD67" s="10">
        <f t="shared" ref="AD67:AD73" si="92">SUM(Y67:AC67)</f>
        <v>0</v>
      </c>
    </row>
    <row r="68" spans="1:30" ht="30" x14ac:dyDescent="0.25">
      <c r="A68" s="374"/>
      <c r="B68" s="374"/>
      <c r="C68" s="370"/>
      <c r="D68" s="370"/>
      <c r="E68" s="12" t="s">
        <v>45</v>
      </c>
      <c r="F68" s="55" t="s">
        <v>100</v>
      </c>
      <c r="G68" s="10">
        <f>SUMIFS('Activities costing'!K$71:K$75,'Activities costing'!$F$71:$F$75,$E68)</f>
        <v>217500</v>
      </c>
      <c r="H68" s="10">
        <f>SUMIFS('Activities costing'!L$71:L$75,'Activities costing'!$F$71:$F$75,$E68)</f>
        <v>0</v>
      </c>
      <c r="I68" s="10">
        <f>SUMIFS('Activities costing'!M$71:M$75,'Activities costing'!$F$71:$F$75,$E68)</f>
        <v>239793.75</v>
      </c>
      <c r="J68" s="10">
        <f>SUMIFS('Activities costing'!N$71:N$75,'Activities costing'!$F$71:$F$75,$E68)</f>
        <v>0</v>
      </c>
      <c r="K68" s="10">
        <f>SUMIFS('Activities costing'!O$71:O$75,'Activities costing'!$F$71:$F$75,$E68)</f>
        <v>264372.609375</v>
      </c>
      <c r="L68" s="10">
        <f>SUMIFS('Activities costing'!R$71:R$75,'Activities costing'!$F$71:$F$75,$E68)</f>
        <v>721666.359375</v>
      </c>
      <c r="M68" s="321" t="str">
        <f t="shared" si="46"/>
        <v>ok</v>
      </c>
      <c r="N68" s="191"/>
      <c r="O68" s="191" t="s">
        <v>41</v>
      </c>
      <c r="P68" s="191"/>
      <c r="R68" s="10">
        <f>SUM('GCF Budget Template_TONGA'!G68,'GCF Budget Template_VANUATU'!G68,'GCF Budget Template_SAMOA'!G68,'GCF Budget Template_SPC'!G68)</f>
        <v>217500</v>
      </c>
      <c r="S68" s="10">
        <f>SUM('GCF Budget Template_TONGA'!H68,'GCF Budget Template_VANUATU'!H68,'GCF Budget Template_SAMOA'!H68,'GCF Budget Template_SPC'!H68)</f>
        <v>0</v>
      </c>
      <c r="T68" s="10">
        <f>SUM('GCF Budget Template_TONGA'!I68,'GCF Budget Template_VANUATU'!I68,'GCF Budget Template_SAMOA'!I68,'GCF Budget Template_SPC'!I68)</f>
        <v>239793.75</v>
      </c>
      <c r="U68" s="10">
        <f>SUM('GCF Budget Template_TONGA'!J68,'GCF Budget Template_VANUATU'!J68,'GCF Budget Template_SAMOA'!J68,'GCF Budget Template_SPC'!J68)</f>
        <v>0</v>
      </c>
      <c r="V68" s="10">
        <f>SUM('GCF Budget Template_TONGA'!K68,'GCF Budget Template_VANUATU'!K68,'GCF Budget Template_SAMOA'!K68,'GCF Budget Template_SPC'!K68)</f>
        <v>264372.609375</v>
      </c>
      <c r="W68" s="10">
        <f t="shared" si="86"/>
        <v>721666.359375</v>
      </c>
      <c r="Y68" s="10">
        <f t="shared" si="87"/>
        <v>0</v>
      </c>
      <c r="Z68" s="10">
        <f t="shared" si="88"/>
        <v>0</v>
      </c>
      <c r="AA68" s="10">
        <f t="shared" si="89"/>
        <v>0</v>
      </c>
      <c r="AB68" s="10">
        <f t="shared" si="90"/>
        <v>0</v>
      </c>
      <c r="AC68" s="10">
        <f t="shared" si="91"/>
        <v>0</v>
      </c>
      <c r="AD68" s="10">
        <f t="shared" si="92"/>
        <v>0</v>
      </c>
    </row>
    <row r="69" spans="1:30" x14ac:dyDescent="0.25">
      <c r="A69" s="374"/>
      <c r="B69" s="374"/>
      <c r="C69" s="370"/>
      <c r="D69" s="370"/>
      <c r="E69" s="12" t="s">
        <v>7</v>
      </c>
      <c r="F69" s="55" t="s">
        <v>101</v>
      </c>
      <c r="G69" s="10">
        <f>SUMIFS('Activities costing'!K$71:K$75,'Activities costing'!$F$71:$F$75,$E69)</f>
        <v>18000</v>
      </c>
      <c r="H69" s="10">
        <f>SUMIFS('Activities costing'!L$71:L$75,'Activities costing'!$F$71:$F$75,$E69)</f>
        <v>0</v>
      </c>
      <c r="I69" s="10">
        <f>SUMIFS('Activities costing'!M$71:M$75,'Activities costing'!$F$71:$F$75,$E69)</f>
        <v>0</v>
      </c>
      <c r="J69" s="10">
        <f>SUMIFS('Activities costing'!N$71:N$75,'Activities costing'!$F$71:$F$75,$E69)</f>
        <v>0</v>
      </c>
      <c r="K69" s="10">
        <f>SUMIFS('Activities costing'!O$71:O$75,'Activities costing'!$F$71:$F$75,$E69)</f>
        <v>0</v>
      </c>
      <c r="L69" s="10">
        <f>SUMIFS('Activities costing'!R$71:R$75,'Activities costing'!$F$71:$F$75,$E69)</f>
        <v>18000</v>
      </c>
      <c r="M69" s="321" t="str">
        <f t="shared" si="46"/>
        <v>ok</v>
      </c>
      <c r="N69" s="191"/>
      <c r="O69" s="191" t="s">
        <v>41</v>
      </c>
      <c r="P69" s="191"/>
      <c r="R69" s="10">
        <f>SUM('GCF Budget Template_TONGA'!G69,'GCF Budget Template_VANUATU'!G69,'GCF Budget Template_SAMOA'!G69,'GCF Budget Template_SPC'!G69)</f>
        <v>18000</v>
      </c>
      <c r="S69" s="10">
        <f>SUM('GCF Budget Template_TONGA'!H69,'GCF Budget Template_VANUATU'!H69,'GCF Budget Template_SAMOA'!H69,'GCF Budget Template_SPC'!H69)</f>
        <v>0</v>
      </c>
      <c r="T69" s="10">
        <f>SUM('GCF Budget Template_TONGA'!I69,'GCF Budget Template_VANUATU'!I69,'GCF Budget Template_SAMOA'!I69,'GCF Budget Template_SPC'!I69)</f>
        <v>0</v>
      </c>
      <c r="U69" s="10">
        <f>SUM('GCF Budget Template_TONGA'!J69,'GCF Budget Template_VANUATU'!J69,'GCF Budget Template_SAMOA'!J69,'GCF Budget Template_SPC'!J69)</f>
        <v>0</v>
      </c>
      <c r="V69" s="10">
        <f>SUM('GCF Budget Template_TONGA'!K69,'GCF Budget Template_VANUATU'!K69,'GCF Budget Template_SAMOA'!K69,'GCF Budget Template_SPC'!K69)</f>
        <v>0</v>
      </c>
      <c r="W69" s="10">
        <f t="shared" si="86"/>
        <v>18000</v>
      </c>
      <c r="Y69" s="10">
        <f t="shared" si="87"/>
        <v>0</v>
      </c>
      <c r="Z69" s="10">
        <f t="shared" si="88"/>
        <v>0</v>
      </c>
      <c r="AA69" s="10">
        <f t="shared" si="89"/>
        <v>0</v>
      </c>
      <c r="AB69" s="10">
        <f t="shared" si="90"/>
        <v>0</v>
      </c>
      <c r="AC69" s="10">
        <f t="shared" si="91"/>
        <v>0</v>
      </c>
      <c r="AD69" s="10">
        <f t="shared" si="92"/>
        <v>0</v>
      </c>
    </row>
    <row r="70" spans="1:30" ht="14.45" customHeight="1" x14ac:dyDescent="0.25">
      <c r="A70" s="374"/>
      <c r="B70" s="374"/>
      <c r="C70" s="370"/>
      <c r="D70" s="311" t="s">
        <v>48</v>
      </c>
      <c r="E70" s="150" t="s">
        <v>1</v>
      </c>
      <c r="F70" s="55" t="s">
        <v>99</v>
      </c>
      <c r="G70" s="10">
        <f>'Staff Activity Breakdown'!J299</f>
        <v>9789.5494483400034</v>
      </c>
      <c r="H70" s="10">
        <f>'Staff Activity Breakdown'!K299</f>
        <v>10279.026920757002</v>
      </c>
      <c r="I70" s="10">
        <f>'Staff Activity Breakdown'!L299</f>
        <v>10792.978266794853</v>
      </c>
      <c r="J70" s="10">
        <f>'Staff Activity Breakdown'!M299</f>
        <v>11332.627180134596</v>
      </c>
      <c r="K70" s="10">
        <f>'Staff Activity Breakdown'!N299</f>
        <v>11899.258539141323</v>
      </c>
      <c r="L70" s="10">
        <f t="shared" ref="L70:L75" si="93">SUM(G70:K70)</f>
        <v>54093.440355167775</v>
      </c>
      <c r="M70" s="321" t="str">
        <f t="shared" ref="M70" si="94">IF(SUM(G70:K70)-L70=0,"ok","check")</f>
        <v>ok</v>
      </c>
      <c r="N70" s="191"/>
      <c r="O70" s="191" t="s">
        <v>48</v>
      </c>
      <c r="P70" s="191"/>
      <c r="R70" s="10">
        <f>SUM('GCF Budget Template_TONGA'!G70,'GCF Budget Template_VANUATU'!G70,'GCF Budget Template_SAMOA'!G70,'GCF Budget Template_SPC'!G70)</f>
        <v>9789.5494483400034</v>
      </c>
      <c r="S70" s="10">
        <f>SUM('GCF Budget Template_TONGA'!H70,'GCF Budget Template_VANUATU'!H70,'GCF Budget Template_SAMOA'!H70,'GCF Budget Template_SPC'!H70)</f>
        <v>10279.026920757002</v>
      </c>
      <c r="T70" s="10">
        <f>SUM('GCF Budget Template_TONGA'!I70,'GCF Budget Template_VANUATU'!I70,'GCF Budget Template_SAMOA'!I70,'GCF Budget Template_SPC'!I70)</f>
        <v>10792.978266794853</v>
      </c>
      <c r="U70" s="10">
        <f>SUM('GCF Budget Template_TONGA'!J70,'GCF Budget Template_VANUATU'!J70,'GCF Budget Template_SAMOA'!J70,'GCF Budget Template_SPC'!J70)</f>
        <v>11332.627180134596</v>
      </c>
      <c r="V70" s="10">
        <f>SUM('GCF Budget Template_TONGA'!K70,'GCF Budget Template_VANUATU'!K70,'GCF Budget Template_SAMOA'!K70,'GCF Budget Template_SPC'!K70)</f>
        <v>11899.258539141323</v>
      </c>
      <c r="W70" s="10">
        <f t="shared" si="86"/>
        <v>54093.440355167775</v>
      </c>
      <c r="Y70" s="10">
        <f t="shared" si="87"/>
        <v>0</v>
      </c>
      <c r="Z70" s="10">
        <f t="shared" si="88"/>
        <v>0</v>
      </c>
      <c r="AA70" s="10">
        <f t="shared" si="89"/>
        <v>0</v>
      </c>
      <c r="AB70" s="10">
        <f t="shared" si="90"/>
        <v>0</v>
      </c>
      <c r="AC70" s="10">
        <f t="shared" si="91"/>
        <v>0</v>
      </c>
      <c r="AD70" s="10">
        <f t="shared" si="92"/>
        <v>0</v>
      </c>
    </row>
    <row r="71" spans="1:30" ht="28.9" customHeight="1" x14ac:dyDescent="0.25">
      <c r="A71" s="374"/>
      <c r="B71" s="374"/>
      <c r="C71" s="370"/>
      <c r="D71" s="311" t="s">
        <v>49</v>
      </c>
      <c r="E71" s="150" t="s">
        <v>1</v>
      </c>
      <c r="F71" s="55" t="s">
        <v>99</v>
      </c>
      <c r="G71" s="10">
        <f>'Staff Activity Breakdown'!J300</f>
        <v>1542.8571428571429</v>
      </c>
      <c r="H71" s="10">
        <f>'Staff Activity Breakdown'!K300</f>
        <v>1620</v>
      </c>
      <c r="I71" s="10">
        <f>'Staff Activity Breakdown'!L300</f>
        <v>1701</v>
      </c>
      <c r="J71" s="10">
        <f>'Staff Activity Breakdown'!M300</f>
        <v>1786.0500000000002</v>
      </c>
      <c r="K71" s="10">
        <f>'Staff Activity Breakdown'!N300</f>
        <v>1875.3525</v>
      </c>
      <c r="L71" s="10">
        <f t="shared" si="93"/>
        <v>8525.2596428571433</v>
      </c>
      <c r="M71" s="321" t="str">
        <f t="shared" si="46"/>
        <v>ok</v>
      </c>
      <c r="N71" s="191"/>
      <c r="O71" s="191" t="s">
        <v>50</v>
      </c>
      <c r="P71" s="191"/>
      <c r="R71" s="10">
        <f>SUM('GCF Budget Template_TONGA'!G71,'GCF Budget Template_VANUATU'!G71,'GCF Budget Template_SAMOA'!G71,'GCF Budget Template_SPC'!G71)</f>
        <v>1542.8571428571429</v>
      </c>
      <c r="S71" s="10">
        <f>SUM('GCF Budget Template_TONGA'!H71,'GCF Budget Template_VANUATU'!H71,'GCF Budget Template_SAMOA'!H71,'GCF Budget Template_SPC'!H71)</f>
        <v>1620</v>
      </c>
      <c r="T71" s="10">
        <f>SUM('GCF Budget Template_TONGA'!I71,'GCF Budget Template_VANUATU'!I71,'GCF Budget Template_SAMOA'!I71,'GCF Budget Template_SPC'!I71)</f>
        <v>1701</v>
      </c>
      <c r="U71" s="10">
        <f>SUM('GCF Budget Template_TONGA'!J71,'GCF Budget Template_VANUATU'!J71,'GCF Budget Template_SAMOA'!J71,'GCF Budget Template_SPC'!J71)</f>
        <v>1786.0500000000002</v>
      </c>
      <c r="V71" s="10">
        <f>SUM('GCF Budget Template_TONGA'!K71,'GCF Budget Template_VANUATU'!K71,'GCF Budget Template_SAMOA'!K71,'GCF Budget Template_SPC'!K71)</f>
        <v>1875.3525</v>
      </c>
      <c r="W71" s="10">
        <f t="shared" si="86"/>
        <v>8525.2596428571433</v>
      </c>
      <c r="Y71" s="10">
        <f t="shared" si="87"/>
        <v>0</v>
      </c>
      <c r="Z71" s="10">
        <f t="shared" si="88"/>
        <v>0</v>
      </c>
      <c r="AA71" s="10">
        <f t="shared" si="89"/>
        <v>0</v>
      </c>
      <c r="AB71" s="10">
        <f t="shared" si="90"/>
        <v>0</v>
      </c>
      <c r="AC71" s="10">
        <f t="shared" si="91"/>
        <v>0</v>
      </c>
      <c r="AD71" s="10">
        <f t="shared" si="92"/>
        <v>0</v>
      </c>
    </row>
    <row r="72" spans="1:30" ht="28.9" customHeight="1" x14ac:dyDescent="0.25">
      <c r="A72" s="374"/>
      <c r="B72" s="374"/>
      <c r="C72" s="370"/>
      <c r="D72" s="311" t="s">
        <v>51</v>
      </c>
      <c r="E72" s="150" t="s">
        <v>1</v>
      </c>
      <c r="F72" s="55" t="s">
        <v>99</v>
      </c>
      <c r="G72" s="10">
        <f>'Staff Activity Breakdown'!J301</f>
        <v>3120.0014285714292</v>
      </c>
      <c r="H72" s="10">
        <f>'Staff Activity Breakdown'!K301</f>
        <v>3276.0015000000008</v>
      </c>
      <c r="I72" s="10">
        <f>'Staff Activity Breakdown'!L301</f>
        <v>3439.8015750000013</v>
      </c>
      <c r="J72" s="10">
        <f>'Staff Activity Breakdown'!M301</f>
        <v>3611.7916537500009</v>
      </c>
      <c r="K72" s="10">
        <f>'Staff Activity Breakdown'!N301</f>
        <v>3792.3812364375003</v>
      </c>
      <c r="L72" s="10">
        <f t="shared" si="93"/>
        <v>17239.977393758931</v>
      </c>
      <c r="M72" s="321" t="str">
        <f t="shared" ref="M72" si="95">IF(SUM(G72:K72)-L72=0,"ok","check")</f>
        <v>ok</v>
      </c>
      <c r="N72" s="191"/>
      <c r="O72" s="191" t="s">
        <v>52</v>
      </c>
      <c r="P72" s="191"/>
      <c r="R72" s="10">
        <f>SUM('GCF Budget Template_TONGA'!G72,'GCF Budget Template_VANUATU'!G72,'GCF Budget Template_SAMOA'!G72,'GCF Budget Template_SPC'!G72)</f>
        <v>3120.0014285714292</v>
      </c>
      <c r="S72" s="10">
        <f>SUM('GCF Budget Template_TONGA'!H72,'GCF Budget Template_VANUATU'!H72,'GCF Budget Template_SAMOA'!H72,'GCF Budget Template_SPC'!H72)</f>
        <v>3276.0015000000008</v>
      </c>
      <c r="T72" s="10">
        <f>SUM('GCF Budget Template_TONGA'!I72,'GCF Budget Template_VANUATU'!I72,'GCF Budget Template_SAMOA'!I72,'GCF Budget Template_SPC'!I72)</f>
        <v>3439.8015750000013</v>
      </c>
      <c r="U72" s="10">
        <f>SUM('GCF Budget Template_TONGA'!J72,'GCF Budget Template_VANUATU'!J72,'GCF Budget Template_SAMOA'!J72,'GCF Budget Template_SPC'!J72)</f>
        <v>3611.7916537500009</v>
      </c>
      <c r="V72" s="10">
        <f>SUM('GCF Budget Template_TONGA'!K72,'GCF Budget Template_VANUATU'!K72,'GCF Budget Template_SAMOA'!K72,'GCF Budget Template_SPC'!K72)</f>
        <v>3792.3812364375003</v>
      </c>
      <c r="W72" s="10">
        <f t="shared" si="86"/>
        <v>17239.977393758931</v>
      </c>
      <c r="Y72" s="10">
        <f t="shared" si="87"/>
        <v>0</v>
      </c>
      <c r="Z72" s="10">
        <f t="shared" si="88"/>
        <v>0</v>
      </c>
      <c r="AA72" s="10">
        <f t="shared" si="89"/>
        <v>0</v>
      </c>
      <c r="AB72" s="10">
        <f t="shared" si="90"/>
        <v>0</v>
      </c>
      <c r="AC72" s="10">
        <f t="shared" si="91"/>
        <v>0</v>
      </c>
      <c r="AD72" s="10">
        <f t="shared" si="92"/>
        <v>0</v>
      </c>
    </row>
    <row r="73" spans="1:30" ht="28.9" customHeight="1" x14ac:dyDescent="0.25">
      <c r="A73" s="374"/>
      <c r="B73" s="374"/>
      <c r="C73" s="370"/>
      <c r="D73" s="311" t="s">
        <v>53</v>
      </c>
      <c r="E73" s="150" t="s">
        <v>1</v>
      </c>
      <c r="F73" s="55" t="s">
        <v>99</v>
      </c>
      <c r="G73" s="10">
        <f>'Staff Activity Breakdown'!J302</f>
        <v>2656.1714285714288</v>
      </c>
      <c r="H73" s="10">
        <f>'Staff Activity Breakdown'!K302</f>
        <v>2788.9800000000014</v>
      </c>
      <c r="I73" s="10">
        <f>'Staff Activity Breakdown'!L302</f>
        <v>2928.4290000000015</v>
      </c>
      <c r="J73" s="10">
        <f>'Staff Activity Breakdown'!M302</f>
        <v>3074.8504500000008</v>
      </c>
      <c r="K73" s="10">
        <f>'Staff Activity Breakdown'!N302</f>
        <v>3228.5929725000005</v>
      </c>
      <c r="L73" s="10">
        <f t="shared" si="93"/>
        <v>14677.023851071432</v>
      </c>
      <c r="M73" s="321" t="str">
        <f t="shared" si="46"/>
        <v>ok</v>
      </c>
      <c r="N73" s="191"/>
      <c r="O73" s="191" t="s">
        <v>54</v>
      </c>
      <c r="P73" s="191"/>
      <c r="R73" s="10">
        <f>SUM('GCF Budget Template_TONGA'!G73,'GCF Budget Template_VANUATU'!G73,'GCF Budget Template_SAMOA'!G73,'GCF Budget Template_SPC'!G73)</f>
        <v>2656.1714285714288</v>
      </c>
      <c r="S73" s="10">
        <f>SUM('GCF Budget Template_TONGA'!H73,'GCF Budget Template_VANUATU'!H73,'GCF Budget Template_SAMOA'!H73,'GCF Budget Template_SPC'!H73)</f>
        <v>2788.9800000000014</v>
      </c>
      <c r="T73" s="10">
        <f>SUM('GCF Budget Template_TONGA'!I73,'GCF Budget Template_VANUATU'!I73,'GCF Budget Template_SAMOA'!I73,'GCF Budget Template_SPC'!I73)</f>
        <v>2928.4290000000015</v>
      </c>
      <c r="U73" s="10">
        <f>SUM('GCF Budget Template_TONGA'!J73,'GCF Budget Template_VANUATU'!J73,'GCF Budget Template_SAMOA'!J73,'GCF Budget Template_SPC'!J73)</f>
        <v>3074.8504500000008</v>
      </c>
      <c r="V73" s="10">
        <f>SUM('GCF Budget Template_TONGA'!K73,'GCF Budget Template_VANUATU'!K73,'GCF Budget Template_SAMOA'!K73,'GCF Budget Template_SPC'!K73)</f>
        <v>3228.5929725000005</v>
      </c>
      <c r="W73" s="10">
        <f t="shared" si="86"/>
        <v>14677.023851071432</v>
      </c>
      <c r="Y73" s="10">
        <f t="shared" si="87"/>
        <v>0</v>
      </c>
      <c r="Z73" s="10">
        <f t="shared" si="88"/>
        <v>0</v>
      </c>
      <c r="AA73" s="10">
        <f t="shared" si="89"/>
        <v>0</v>
      </c>
      <c r="AB73" s="10">
        <f t="shared" si="90"/>
        <v>0</v>
      </c>
      <c r="AC73" s="10">
        <f t="shared" si="91"/>
        <v>0</v>
      </c>
      <c r="AD73" s="10">
        <f t="shared" si="92"/>
        <v>0</v>
      </c>
    </row>
    <row r="74" spans="1:30" ht="30" x14ac:dyDescent="0.25">
      <c r="A74" s="374"/>
      <c r="B74" s="374"/>
      <c r="C74" s="370"/>
      <c r="D74" s="300" t="s">
        <v>102</v>
      </c>
      <c r="E74" s="9"/>
      <c r="F74" s="58"/>
      <c r="G74" s="8">
        <f>SUM(G67:G73)</f>
        <v>349844.65040451149</v>
      </c>
      <c r="H74" s="8">
        <f>SUM(H67:H73)</f>
        <v>120061.882924737</v>
      </c>
      <c r="I74" s="8">
        <f>SUM(I67:I73)</f>
        <v>365858.72707097384</v>
      </c>
      <c r="J74" s="8">
        <f>SUM(J67:J73)</f>
        <v>132368.22592452256</v>
      </c>
      <c r="K74" s="8">
        <f>SUM(K67:K73)</f>
        <v>403359.2465957487</v>
      </c>
      <c r="L74" s="8">
        <f t="shared" si="93"/>
        <v>1371492.7329204937</v>
      </c>
      <c r="M74" s="321" t="str">
        <f t="shared" ref="M74:M100" si="96">IF(SUM(G74:K74)-L74=0,"ok","check")</f>
        <v>ok</v>
      </c>
      <c r="N74" s="191"/>
      <c r="O74" s="191"/>
      <c r="P74" s="191"/>
      <c r="R74" s="8">
        <f>SUM(R67:R73)</f>
        <v>349844.65040451149</v>
      </c>
      <c r="S74" s="8">
        <f>SUM(S67:S73)</f>
        <v>120061.882924737</v>
      </c>
      <c r="T74" s="8">
        <f>SUM(T67:T73)</f>
        <v>365858.7270709739</v>
      </c>
      <c r="U74" s="8">
        <f>SUM(U67:U73)</f>
        <v>132368.22592452259</v>
      </c>
      <c r="V74" s="8">
        <f>SUM(V67:V73)</f>
        <v>403359.24659574864</v>
      </c>
      <c r="W74" s="8">
        <f t="shared" ref="W74" si="97">SUM(R74:V74)</f>
        <v>1371492.7329204937</v>
      </c>
      <c r="Y74" s="8">
        <f>SUM(Y67:Y73)</f>
        <v>0</v>
      </c>
      <c r="Z74" s="8">
        <f>SUM(Z67:Z73)</f>
        <v>0</v>
      </c>
      <c r="AA74" s="8">
        <f>SUM(AA67:AA73)</f>
        <v>0</v>
      </c>
      <c r="AB74" s="8">
        <f>SUM(AB67:AB73)</f>
        <v>0</v>
      </c>
      <c r="AC74" s="8">
        <f>SUM(AC67:AC73)</f>
        <v>0</v>
      </c>
      <c r="AD74" s="8">
        <f t="shared" ref="AD74" si="98">SUM(Y74:AC74)</f>
        <v>0</v>
      </c>
    </row>
    <row r="75" spans="1:30" x14ac:dyDescent="0.25">
      <c r="A75" s="374"/>
      <c r="B75" s="374"/>
      <c r="C75" s="370" t="s">
        <v>103</v>
      </c>
      <c r="D75" s="370" t="s">
        <v>41</v>
      </c>
      <c r="E75" s="150" t="s">
        <v>1</v>
      </c>
      <c r="F75" s="60" t="s">
        <v>104</v>
      </c>
      <c r="G75" s="15">
        <f>'Staff Activity Breakdown'!O298</f>
        <v>97236.070956171417</v>
      </c>
      <c r="H75" s="15">
        <f>'Staff Activity Breakdown'!P298</f>
        <v>102097.87450398001</v>
      </c>
      <c r="I75" s="15">
        <f>'Staff Activity Breakdown'!Q298</f>
        <v>107202.768229179</v>
      </c>
      <c r="J75" s="15">
        <f>'Staff Activity Breakdown'!R298</f>
        <v>112562.90664063794</v>
      </c>
      <c r="K75" s="15">
        <f>'Staff Activity Breakdown'!S298</f>
        <v>118191.05197266987</v>
      </c>
      <c r="L75" s="15">
        <f t="shared" si="93"/>
        <v>537290.67230263818</v>
      </c>
      <c r="M75" s="321" t="str">
        <f t="shared" si="96"/>
        <v>ok</v>
      </c>
      <c r="N75" s="191"/>
      <c r="O75" s="191" t="s">
        <v>41</v>
      </c>
      <c r="P75" s="191"/>
      <c r="R75" s="10">
        <f>SUM('GCF Budget Template_TONGA'!G75,'GCF Budget Template_VANUATU'!G75,'GCF Budget Template_SAMOA'!G75,'GCF Budget Template_SPC'!G75)</f>
        <v>97236.070956171447</v>
      </c>
      <c r="S75" s="10">
        <f>SUM('GCF Budget Template_TONGA'!H75,'GCF Budget Template_VANUATU'!H75,'GCF Budget Template_SAMOA'!H75,'GCF Budget Template_SPC'!H75)</f>
        <v>102097.87450398001</v>
      </c>
      <c r="T75" s="10">
        <f>SUM('GCF Budget Template_TONGA'!I75,'GCF Budget Template_VANUATU'!I75,'GCF Budget Template_SAMOA'!I75,'GCF Budget Template_SPC'!I75)</f>
        <v>107202.76822917901</v>
      </c>
      <c r="U75" s="10">
        <f>SUM('GCF Budget Template_TONGA'!J75,'GCF Budget Template_VANUATU'!J75,'GCF Budget Template_SAMOA'!J75,'GCF Budget Template_SPC'!J75)</f>
        <v>112562.90664063797</v>
      </c>
      <c r="V75" s="10">
        <f>SUM('GCF Budget Template_TONGA'!K75,'GCF Budget Template_VANUATU'!K75,'GCF Budget Template_SAMOA'!K75,'GCF Budget Template_SPC'!K75)</f>
        <v>118191.05197266984</v>
      </c>
      <c r="W75" s="10">
        <f t="shared" ref="W75:W82" si="99">SUM(R75:V75)</f>
        <v>537290.6723026383</v>
      </c>
      <c r="Y75" s="10">
        <f t="shared" ref="Y75:Y82" si="100">G75-R75</f>
        <v>0</v>
      </c>
      <c r="Z75" s="10">
        <f t="shared" ref="Z75:Z82" si="101">H75-S75</f>
        <v>0</v>
      </c>
      <c r="AA75" s="10">
        <f t="shared" ref="AA75:AA82" si="102">I75-T75</f>
        <v>0</v>
      </c>
      <c r="AB75" s="10">
        <f t="shared" ref="AB75:AB82" si="103">J75-U75</f>
        <v>0</v>
      </c>
      <c r="AC75" s="10">
        <f t="shared" ref="AC75:AC82" si="104">K75-V75</f>
        <v>0</v>
      </c>
      <c r="AD75" s="10">
        <f t="shared" ref="AD75:AD82" si="105">SUM(Y75:AC75)</f>
        <v>0</v>
      </c>
    </row>
    <row r="76" spans="1:30" ht="30" x14ac:dyDescent="0.25">
      <c r="A76" s="374"/>
      <c r="B76" s="374"/>
      <c r="C76" s="370"/>
      <c r="D76" s="370"/>
      <c r="E76" s="12" t="s">
        <v>45</v>
      </c>
      <c r="F76" s="60" t="s">
        <v>105</v>
      </c>
      <c r="G76" s="10">
        <f>SUMIFS('Activities costing'!K$76:K$90,'Activities costing'!$F$76:$F$90,$E76)</f>
        <v>285600</v>
      </c>
      <c r="H76" s="10">
        <f>SUMIFS('Activities costing'!L$76:L$90,'Activities costing'!$F$76:$F$90,$E76)</f>
        <v>380362.5</v>
      </c>
      <c r="I76" s="10">
        <f>SUMIFS('Activities costing'!M$76:M$90,'Activities costing'!$F$76:$F$90,$E76)</f>
        <v>399380.625</v>
      </c>
      <c r="J76" s="10">
        <f>SUMIFS('Activities costing'!N$76:N$90,'Activities costing'!$F$76:$F$90,$E76)</f>
        <v>419349.65625</v>
      </c>
      <c r="K76" s="10">
        <f>SUMIFS('Activities costing'!O$76:O$90,'Activities costing'!$F$76:$F$90,$E76)</f>
        <v>269720.83687500004</v>
      </c>
      <c r="L76" s="10">
        <f>SUMIFS('Activities costing'!R$76:R$90,'Activities costing'!$F$76:$F$90,$E76)</f>
        <v>1754413.618125</v>
      </c>
      <c r="M76" s="321" t="str">
        <f t="shared" si="96"/>
        <v>ok</v>
      </c>
      <c r="N76" s="191"/>
      <c r="O76" s="191" t="s">
        <v>41</v>
      </c>
      <c r="P76" s="321"/>
      <c r="R76" s="10">
        <f>SUM('GCF Budget Template_TONGA'!G76,'GCF Budget Template_VANUATU'!G76,'GCF Budget Template_SAMOA'!G76,'GCF Budget Template_SPC'!G76)</f>
        <v>285600</v>
      </c>
      <c r="S76" s="10">
        <f>SUM('GCF Budget Template_TONGA'!H76,'GCF Budget Template_VANUATU'!H76,'GCF Budget Template_SAMOA'!H76,'GCF Budget Template_SPC'!H76)</f>
        <v>380362.5</v>
      </c>
      <c r="T76" s="10">
        <f>SUM('GCF Budget Template_TONGA'!I76,'GCF Budget Template_VANUATU'!I76,'GCF Budget Template_SAMOA'!I76,'GCF Budget Template_SPC'!I76)</f>
        <v>399380.625</v>
      </c>
      <c r="U76" s="10">
        <f>SUM('GCF Budget Template_TONGA'!J76,'GCF Budget Template_VANUATU'!J76,'GCF Budget Template_SAMOA'!J76,'GCF Budget Template_SPC'!J76)</f>
        <v>419349.65625</v>
      </c>
      <c r="V76" s="10">
        <f>SUM('GCF Budget Template_TONGA'!K76,'GCF Budget Template_VANUATU'!K76,'GCF Budget Template_SAMOA'!K76,'GCF Budget Template_SPC'!K76)</f>
        <v>269720.83687500004</v>
      </c>
      <c r="W76" s="10">
        <f t="shared" si="99"/>
        <v>1754413.618125</v>
      </c>
      <c r="Y76" s="10">
        <f t="shared" si="100"/>
        <v>0</v>
      </c>
      <c r="Z76" s="10">
        <f t="shared" si="101"/>
        <v>0</v>
      </c>
      <c r="AA76" s="10">
        <f t="shared" si="102"/>
        <v>0</v>
      </c>
      <c r="AB76" s="10">
        <f t="shared" si="103"/>
        <v>0</v>
      </c>
      <c r="AC76" s="10">
        <f t="shared" si="104"/>
        <v>0</v>
      </c>
      <c r="AD76" s="10">
        <f t="shared" si="105"/>
        <v>0</v>
      </c>
    </row>
    <row r="77" spans="1:30" x14ac:dyDescent="0.25">
      <c r="A77" s="374"/>
      <c r="B77" s="374"/>
      <c r="C77" s="370"/>
      <c r="D77" s="370"/>
      <c r="E77" s="12" t="s">
        <v>7</v>
      </c>
      <c r="F77" s="60" t="s">
        <v>106</v>
      </c>
      <c r="G77" s="10">
        <f>SUMIFS('Activities costing'!K$76:K$90,'Activities costing'!$F$76:$F$90,$E77)</f>
        <v>364300</v>
      </c>
      <c r="H77" s="10">
        <f>SUMIFS('Activities costing'!L$76:L$90,'Activities costing'!$F$76:$F$90,$E77)</f>
        <v>492345</v>
      </c>
      <c r="I77" s="10">
        <f>SUMIFS('Activities costing'!M$76:M$90,'Activities costing'!$F$76:$F$90,$E77)</f>
        <v>516962.25</v>
      </c>
      <c r="J77" s="10">
        <f>SUMIFS('Activities costing'!N$76:N$90,'Activities costing'!$F$76:$F$90,$E77)</f>
        <v>542810.36250000005</v>
      </c>
      <c r="K77" s="10">
        <f>SUMIFS('Activities costing'!O$76:O$90,'Activities costing'!$F$76:$F$90,$E77)</f>
        <v>442808.92687500006</v>
      </c>
      <c r="L77" s="10">
        <f>SUMIFS('Activities costing'!R$76:R$90,'Activities costing'!$F$76:$F$90,$E77)</f>
        <v>2359226.5393749997</v>
      </c>
      <c r="M77" s="321" t="str">
        <f>IF(ROUND(SUM(G77:K77)-L77,0)=0,"ok","check")</f>
        <v>ok</v>
      </c>
      <c r="N77" s="191"/>
      <c r="O77" s="191" t="s">
        <v>41</v>
      </c>
      <c r="P77" s="321"/>
      <c r="R77" s="10">
        <f>SUM('GCF Budget Template_TONGA'!G77,'GCF Budget Template_VANUATU'!G77,'GCF Budget Template_SAMOA'!G77,'GCF Budget Template_SPC'!G77)</f>
        <v>364300</v>
      </c>
      <c r="S77" s="10">
        <f>SUM('GCF Budget Template_TONGA'!H77,'GCF Budget Template_VANUATU'!H77,'GCF Budget Template_SAMOA'!H77,'GCF Budget Template_SPC'!H77)</f>
        <v>492345</v>
      </c>
      <c r="T77" s="10">
        <f>SUM('GCF Budget Template_TONGA'!I77,'GCF Budget Template_VANUATU'!I77,'GCF Budget Template_SAMOA'!I77,'GCF Budget Template_SPC'!I77)</f>
        <v>516962.25</v>
      </c>
      <c r="U77" s="10">
        <f>SUM('GCF Budget Template_TONGA'!J77,'GCF Budget Template_VANUATU'!J77,'GCF Budget Template_SAMOA'!J77,'GCF Budget Template_SPC'!J77)</f>
        <v>542810.36250000005</v>
      </c>
      <c r="V77" s="10">
        <f>SUM('GCF Budget Template_TONGA'!K77,'GCF Budget Template_VANUATU'!K77,'GCF Budget Template_SAMOA'!K77,'GCF Budget Template_SPC'!K77)</f>
        <v>442808.92687500012</v>
      </c>
      <c r="W77" s="10">
        <f t="shared" si="99"/>
        <v>2359226.5393750002</v>
      </c>
      <c r="Y77" s="10">
        <f t="shared" si="100"/>
        <v>0</v>
      </c>
      <c r="Z77" s="10">
        <f t="shared" si="101"/>
        <v>0</v>
      </c>
      <c r="AA77" s="10">
        <f t="shared" si="102"/>
        <v>0</v>
      </c>
      <c r="AB77" s="10">
        <f t="shared" si="103"/>
        <v>0</v>
      </c>
      <c r="AC77" s="10">
        <f t="shared" si="104"/>
        <v>0</v>
      </c>
      <c r="AD77" s="10">
        <f t="shared" si="105"/>
        <v>0</v>
      </c>
    </row>
    <row r="78" spans="1:30" ht="30" x14ac:dyDescent="0.25">
      <c r="A78" s="374"/>
      <c r="B78" s="374"/>
      <c r="C78" s="370"/>
      <c r="D78" s="370"/>
      <c r="E78" s="12" t="s">
        <v>85</v>
      </c>
      <c r="F78" s="60" t="s">
        <v>107</v>
      </c>
      <c r="G78" s="10">
        <f>SUMIFS('Activities costing'!K$76:K$90,'Activities costing'!$F$76:$F$90,$E78)</f>
        <v>15000</v>
      </c>
      <c r="H78" s="10">
        <f>SUMIFS('Activities costing'!L$76:L$90,'Activities costing'!$F$76:$F$90,$E78)</f>
        <v>0</v>
      </c>
      <c r="I78" s="10">
        <f>SUMIFS('Activities costing'!M$76:M$90,'Activities costing'!$F$76:$F$90,$E78)</f>
        <v>0</v>
      </c>
      <c r="J78" s="10">
        <f>SUMIFS('Activities costing'!N$76:N$90,'Activities costing'!$F$76:$F$90,$E78)</f>
        <v>0</v>
      </c>
      <c r="K78" s="10">
        <f>SUMIFS('Activities costing'!O$76:O$90,'Activities costing'!$F$76:$F$90,$E78)</f>
        <v>0</v>
      </c>
      <c r="L78" s="10">
        <f>SUMIFS('Activities costing'!R$76:R$90,'Activities costing'!$F$76:$F$90,$E78)</f>
        <v>15000</v>
      </c>
      <c r="M78" s="321" t="str">
        <f t="shared" si="96"/>
        <v>ok</v>
      </c>
      <c r="N78" s="191"/>
      <c r="O78" s="191" t="s">
        <v>41</v>
      </c>
      <c r="P78" s="191"/>
      <c r="R78" s="10">
        <f>SUM('GCF Budget Template_TONGA'!G78,'GCF Budget Template_VANUATU'!G78,'GCF Budget Template_SAMOA'!G78,'GCF Budget Template_SPC'!G78)</f>
        <v>15000</v>
      </c>
      <c r="S78" s="10">
        <f>SUM('GCF Budget Template_TONGA'!H78,'GCF Budget Template_VANUATU'!H78,'GCF Budget Template_SAMOA'!H78,'GCF Budget Template_SPC'!H78)</f>
        <v>0</v>
      </c>
      <c r="T78" s="10">
        <f>SUM('GCF Budget Template_TONGA'!I78,'GCF Budget Template_VANUATU'!I78,'GCF Budget Template_SAMOA'!I78,'GCF Budget Template_SPC'!I78)</f>
        <v>0</v>
      </c>
      <c r="U78" s="10">
        <f>SUM('GCF Budget Template_TONGA'!J78,'GCF Budget Template_VANUATU'!J78,'GCF Budget Template_SAMOA'!J78,'GCF Budget Template_SPC'!J78)</f>
        <v>0</v>
      </c>
      <c r="V78" s="10">
        <f>SUM('GCF Budget Template_TONGA'!K78,'GCF Budget Template_VANUATU'!K78,'GCF Budget Template_SAMOA'!K78,'GCF Budget Template_SPC'!K78)</f>
        <v>0</v>
      </c>
      <c r="W78" s="10">
        <f t="shared" si="99"/>
        <v>15000</v>
      </c>
      <c r="Y78" s="10">
        <f t="shared" si="100"/>
        <v>0</v>
      </c>
      <c r="Z78" s="10">
        <f t="shared" si="101"/>
        <v>0</v>
      </c>
      <c r="AA78" s="10">
        <f t="shared" si="102"/>
        <v>0</v>
      </c>
      <c r="AB78" s="10">
        <f t="shared" si="103"/>
        <v>0</v>
      </c>
      <c r="AC78" s="10">
        <f t="shared" si="104"/>
        <v>0</v>
      </c>
      <c r="AD78" s="10">
        <f t="shared" si="105"/>
        <v>0</v>
      </c>
    </row>
    <row r="79" spans="1:30" ht="14.45" customHeight="1" x14ac:dyDescent="0.25">
      <c r="A79" s="374"/>
      <c r="B79" s="374"/>
      <c r="C79" s="370"/>
      <c r="D79" s="311" t="s">
        <v>48</v>
      </c>
      <c r="E79" s="150" t="s">
        <v>1</v>
      </c>
      <c r="F79" s="60" t="s">
        <v>104</v>
      </c>
      <c r="G79" s="15">
        <f>'Staff Activity Breakdown'!O299</f>
        <v>9789.5494483400034</v>
      </c>
      <c r="H79" s="15">
        <f>'Staff Activity Breakdown'!P299</f>
        <v>10279.026920757002</v>
      </c>
      <c r="I79" s="15">
        <f>'Staff Activity Breakdown'!Q299</f>
        <v>10792.978266794853</v>
      </c>
      <c r="J79" s="15">
        <f>'Staff Activity Breakdown'!R299</f>
        <v>11332.627180134596</v>
      </c>
      <c r="K79" s="15">
        <f>'Staff Activity Breakdown'!S299</f>
        <v>11899.258539141323</v>
      </c>
      <c r="L79" s="10">
        <f t="shared" ref="L79:L84" si="106">SUM(G79:K79)</f>
        <v>54093.440355167775</v>
      </c>
      <c r="M79" s="321" t="str">
        <f t="shared" ref="M79" si="107">IF(SUM(G79:K79)-L79=0,"ok","check")</f>
        <v>ok</v>
      </c>
      <c r="N79" s="191"/>
      <c r="O79" s="191" t="s">
        <v>48</v>
      </c>
      <c r="P79" s="191"/>
      <c r="R79" s="10">
        <f>SUM('GCF Budget Template_TONGA'!G79,'GCF Budget Template_VANUATU'!G79,'GCF Budget Template_SAMOA'!G79,'GCF Budget Template_SPC'!G79)</f>
        <v>9789.5494483400034</v>
      </c>
      <c r="S79" s="10">
        <f>SUM('GCF Budget Template_TONGA'!H79,'GCF Budget Template_VANUATU'!H79,'GCF Budget Template_SAMOA'!H79,'GCF Budget Template_SPC'!H79)</f>
        <v>10279.026920757002</v>
      </c>
      <c r="T79" s="10">
        <f>SUM('GCF Budget Template_TONGA'!I79,'GCF Budget Template_VANUATU'!I79,'GCF Budget Template_SAMOA'!I79,'GCF Budget Template_SPC'!I79)</f>
        <v>10792.978266794853</v>
      </c>
      <c r="U79" s="10">
        <f>SUM('GCF Budget Template_TONGA'!J79,'GCF Budget Template_VANUATU'!J79,'GCF Budget Template_SAMOA'!J79,'GCF Budget Template_SPC'!J79)</f>
        <v>11332.627180134596</v>
      </c>
      <c r="V79" s="10">
        <f>SUM('GCF Budget Template_TONGA'!K79,'GCF Budget Template_VANUATU'!K79,'GCF Budget Template_SAMOA'!K79,'GCF Budget Template_SPC'!K79)</f>
        <v>11899.258539141323</v>
      </c>
      <c r="W79" s="10">
        <f t="shared" si="99"/>
        <v>54093.440355167775</v>
      </c>
      <c r="Y79" s="10">
        <f t="shared" si="100"/>
        <v>0</v>
      </c>
      <c r="Z79" s="10">
        <f t="shared" si="101"/>
        <v>0</v>
      </c>
      <c r="AA79" s="10">
        <f t="shared" si="102"/>
        <v>0</v>
      </c>
      <c r="AB79" s="10">
        <f t="shared" si="103"/>
        <v>0</v>
      </c>
      <c r="AC79" s="10">
        <f t="shared" si="104"/>
        <v>0</v>
      </c>
      <c r="AD79" s="10">
        <f t="shared" si="105"/>
        <v>0</v>
      </c>
    </row>
    <row r="80" spans="1:30" ht="28.9" customHeight="1" x14ac:dyDescent="0.25">
      <c r="A80" s="374"/>
      <c r="B80" s="374"/>
      <c r="C80" s="370"/>
      <c r="D80" s="311" t="s">
        <v>49</v>
      </c>
      <c r="E80" s="150" t="s">
        <v>1</v>
      </c>
      <c r="F80" s="60" t="s">
        <v>104</v>
      </c>
      <c r="G80" s="15">
        <f>'Staff Activity Breakdown'!O300</f>
        <v>1542.8571428571429</v>
      </c>
      <c r="H80" s="15">
        <f>'Staff Activity Breakdown'!P300</f>
        <v>1620</v>
      </c>
      <c r="I80" s="15">
        <f>'Staff Activity Breakdown'!Q300</f>
        <v>1701</v>
      </c>
      <c r="J80" s="15">
        <f>'Staff Activity Breakdown'!R300</f>
        <v>1786.0500000000002</v>
      </c>
      <c r="K80" s="15">
        <f>'Staff Activity Breakdown'!S300</f>
        <v>1875.3525</v>
      </c>
      <c r="L80" s="10">
        <f t="shared" si="106"/>
        <v>8525.2596428571433</v>
      </c>
      <c r="M80" s="321" t="str">
        <f t="shared" si="96"/>
        <v>ok</v>
      </c>
      <c r="N80" s="191"/>
      <c r="O80" s="191" t="s">
        <v>50</v>
      </c>
      <c r="P80" s="191"/>
      <c r="R80" s="10">
        <f>SUM('GCF Budget Template_TONGA'!G80,'GCF Budget Template_VANUATU'!G80,'GCF Budget Template_SAMOA'!G80,'GCF Budget Template_SPC'!G80)</f>
        <v>1542.8571428571429</v>
      </c>
      <c r="S80" s="10">
        <f>SUM('GCF Budget Template_TONGA'!H80,'GCF Budget Template_VANUATU'!H80,'GCF Budget Template_SAMOA'!H80,'GCF Budget Template_SPC'!H80)</f>
        <v>1620</v>
      </c>
      <c r="T80" s="10">
        <f>SUM('GCF Budget Template_TONGA'!I80,'GCF Budget Template_VANUATU'!I80,'GCF Budget Template_SAMOA'!I80,'GCF Budget Template_SPC'!I80)</f>
        <v>1701</v>
      </c>
      <c r="U80" s="10">
        <f>SUM('GCF Budget Template_TONGA'!J80,'GCF Budget Template_VANUATU'!J80,'GCF Budget Template_SAMOA'!J80,'GCF Budget Template_SPC'!J80)</f>
        <v>1786.0500000000002</v>
      </c>
      <c r="V80" s="10">
        <f>SUM('GCF Budget Template_TONGA'!K80,'GCF Budget Template_VANUATU'!K80,'GCF Budget Template_SAMOA'!K80,'GCF Budget Template_SPC'!K80)</f>
        <v>1875.3525</v>
      </c>
      <c r="W80" s="10">
        <f t="shared" si="99"/>
        <v>8525.2596428571433</v>
      </c>
      <c r="Y80" s="10">
        <f t="shared" si="100"/>
        <v>0</v>
      </c>
      <c r="Z80" s="10">
        <f t="shared" si="101"/>
        <v>0</v>
      </c>
      <c r="AA80" s="10">
        <f t="shared" si="102"/>
        <v>0</v>
      </c>
      <c r="AB80" s="10">
        <f t="shared" si="103"/>
        <v>0</v>
      </c>
      <c r="AC80" s="10">
        <f t="shared" si="104"/>
        <v>0</v>
      </c>
      <c r="AD80" s="10">
        <f t="shared" si="105"/>
        <v>0</v>
      </c>
    </row>
    <row r="81" spans="1:30" ht="28.9" customHeight="1" x14ac:dyDescent="0.25">
      <c r="A81" s="374"/>
      <c r="B81" s="374"/>
      <c r="C81" s="370"/>
      <c r="D81" s="311" t="s">
        <v>51</v>
      </c>
      <c r="E81" s="150" t="s">
        <v>1</v>
      </c>
      <c r="F81" s="60" t="s">
        <v>104</v>
      </c>
      <c r="G81" s="15">
        <f>'Staff Activity Breakdown'!O301</f>
        <v>3120.0014285714292</v>
      </c>
      <c r="H81" s="15">
        <f>'Staff Activity Breakdown'!P301</f>
        <v>3276.0015000000008</v>
      </c>
      <c r="I81" s="15">
        <f>'Staff Activity Breakdown'!Q301</f>
        <v>3439.8015750000013</v>
      </c>
      <c r="J81" s="15">
        <f>'Staff Activity Breakdown'!R301</f>
        <v>3611.7916537500009</v>
      </c>
      <c r="K81" s="15">
        <f>'Staff Activity Breakdown'!S301</f>
        <v>3792.3812364375003</v>
      </c>
      <c r="L81" s="10">
        <f t="shared" si="106"/>
        <v>17239.977393758931</v>
      </c>
      <c r="M81" s="321" t="str">
        <f t="shared" ref="M81" si="108">IF(SUM(G81:K81)-L81=0,"ok","check")</f>
        <v>ok</v>
      </c>
      <c r="N81" s="191"/>
      <c r="O81" s="191" t="s">
        <v>52</v>
      </c>
      <c r="P81" s="191"/>
      <c r="R81" s="10">
        <f>SUM('GCF Budget Template_TONGA'!G81,'GCF Budget Template_VANUATU'!G81,'GCF Budget Template_SAMOA'!G81,'GCF Budget Template_SPC'!G81)</f>
        <v>3120.0014285714292</v>
      </c>
      <c r="S81" s="10">
        <f>SUM('GCF Budget Template_TONGA'!H81,'GCF Budget Template_VANUATU'!H81,'GCF Budget Template_SAMOA'!H81,'GCF Budget Template_SPC'!H81)</f>
        <v>3276.0015000000008</v>
      </c>
      <c r="T81" s="10">
        <f>SUM('GCF Budget Template_TONGA'!I81,'GCF Budget Template_VANUATU'!I81,'GCF Budget Template_SAMOA'!I81,'GCF Budget Template_SPC'!I81)</f>
        <v>3439.8015750000013</v>
      </c>
      <c r="U81" s="10">
        <f>SUM('GCF Budget Template_TONGA'!J81,'GCF Budget Template_VANUATU'!J81,'GCF Budget Template_SAMOA'!J81,'GCF Budget Template_SPC'!J81)</f>
        <v>3611.7916537500009</v>
      </c>
      <c r="V81" s="10">
        <f>SUM('GCF Budget Template_TONGA'!K81,'GCF Budget Template_VANUATU'!K81,'GCF Budget Template_SAMOA'!K81,'GCF Budget Template_SPC'!K81)</f>
        <v>3792.3812364375003</v>
      </c>
      <c r="W81" s="10">
        <f t="shared" si="99"/>
        <v>17239.977393758931</v>
      </c>
      <c r="Y81" s="10">
        <f t="shared" si="100"/>
        <v>0</v>
      </c>
      <c r="Z81" s="10">
        <f t="shared" si="101"/>
        <v>0</v>
      </c>
      <c r="AA81" s="10">
        <f t="shared" si="102"/>
        <v>0</v>
      </c>
      <c r="AB81" s="10">
        <f t="shared" si="103"/>
        <v>0</v>
      </c>
      <c r="AC81" s="10">
        <f t="shared" si="104"/>
        <v>0</v>
      </c>
      <c r="AD81" s="10">
        <f t="shared" si="105"/>
        <v>0</v>
      </c>
    </row>
    <row r="82" spans="1:30" ht="28.9" customHeight="1" x14ac:dyDescent="0.25">
      <c r="A82" s="374"/>
      <c r="B82" s="374"/>
      <c r="C82" s="370"/>
      <c r="D82" s="311" t="s">
        <v>53</v>
      </c>
      <c r="E82" s="150" t="s">
        <v>1</v>
      </c>
      <c r="F82" s="60" t="s">
        <v>104</v>
      </c>
      <c r="G82" s="15">
        <f>'Staff Activity Breakdown'!O302</f>
        <v>2656.1714285714288</v>
      </c>
      <c r="H82" s="15">
        <f>'Staff Activity Breakdown'!P302</f>
        <v>2788.9800000000014</v>
      </c>
      <c r="I82" s="15">
        <f>'Staff Activity Breakdown'!Q302</f>
        <v>2928.4290000000015</v>
      </c>
      <c r="J82" s="15">
        <f>'Staff Activity Breakdown'!R302</f>
        <v>3074.8504500000008</v>
      </c>
      <c r="K82" s="15">
        <f>'Staff Activity Breakdown'!S302</f>
        <v>3228.5929725000005</v>
      </c>
      <c r="L82" s="10">
        <f t="shared" si="106"/>
        <v>14677.023851071432</v>
      </c>
      <c r="M82" s="321" t="str">
        <f t="shared" si="96"/>
        <v>ok</v>
      </c>
      <c r="N82" s="191"/>
      <c r="O82" s="191" t="s">
        <v>54</v>
      </c>
      <c r="P82" s="191"/>
      <c r="R82" s="10">
        <f>SUM('GCF Budget Template_TONGA'!G82,'GCF Budget Template_VANUATU'!G82,'GCF Budget Template_SAMOA'!G82,'GCF Budget Template_SPC'!G82)</f>
        <v>2656.1714285714288</v>
      </c>
      <c r="S82" s="10">
        <f>SUM('GCF Budget Template_TONGA'!H82,'GCF Budget Template_VANUATU'!H82,'GCF Budget Template_SAMOA'!H82,'GCF Budget Template_SPC'!H82)</f>
        <v>2788.9800000000014</v>
      </c>
      <c r="T82" s="10">
        <f>SUM('GCF Budget Template_TONGA'!I82,'GCF Budget Template_VANUATU'!I82,'GCF Budget Template_SAMOA'!I82,'GCF Budget Template_SPC'!I82)</f>
        <v>2928.4290000000015</v>
      </c>
      <c r="U82" s="10">
        <f>SUM('GCF Budget Template_TONGA'!J82,'GCF Budget Template_VANUATU'!J82,'GCF Budget Template_SAMOA'!J82,'GCF Budget Template_SPC'!J82)</f>
        <v>3074.8504500000008</v>
      </c>
      <c r="V82" s="10">
        <f>SUM('GCF Budget Template_TONGA'!K82,'GCF Budget Template_VANUATU'!K82,'GCF Budget Template_SAMOA'!K82,'GCF Budget Template_SPC'!K82)</f>
        <v>3228.5929725000005</v>
      </c>
      <c r="W82" s="10">
        <f t="shared" si="99"/>
        <v>14677.023851071432</v>
      </c>
      <c r="Y82" s="10">
        <f t="shared" si="100"/>
        <v>0</v>
      </c>
      <c r="Z82" s="10">
        <f t="shared" si="101"/>
        <v>0</v>
      </c>
      <c r="AA82" s="10">
        <f t="shared" si="102"/>
        <v>0</v>
      </c>
      <c r="AB82" s="10">
        <f t="shared" si="103"/>
        <v>0</v>
      </c>
      <c r="AC82" s="10">
        <f t="shared" si="104"/>
        <v>0</v>
      </c>
      <c r="AD82" s="10">
        <f t="shared" si="105"/>
        <v>0</v>
      </c>
    </row>
    <row r="83" spans="1:30" ht="30" x14ac:dyDescent="0.25">
      <c r="A83" s="374"/>
      <c r="B83" s="374"/>
      <c r="C83" s="370"/>
      <c r="D83" s="300" t="s">
        <v>108</v>
      </c>
      <c r="E83" s="9"/>
      <c r="F83" s="58"/>
      <c r="G83" s="8">
        <f>SUM(G75:G82)</f>
        <v>779244.65040451149</v>
      </c>
      <c r="H83" s="8">
        <f>SUM(H75:H82)</f>
        <v>992769.38292473706</v>
      </c>
      <c r="I83" s="8">
        <f>SUM(I75:I82)</f>
        <v>1042407.8520709738</v>
      </c>
      <c r="J83" s="8">
        <f>SUM(J75:J82)</f>
        <v>1094528.2446745227</v>
      </c>
      <c r="K83" s="8">
        <f>SUM(K75:K82)</f>
        <v>851516.40097074874</v>
      </c>
      <c r="L83" s="8">
        <f t="shared" si="106"/>
        <v>4760466.5310454937</v>
      </c>
      <c r="M83" s="321" t="str">
        <f t="shared" si="96"/>
        <v>ok</v>
      </c>
      <c r="N83" s="191"/>
      <c r="O83" s="191"/>
      <c r="P83" s="191"/>
      <c r="R83" s="8">
        <f>SUM(R75:R82)</f>
        <v>779244.65040451149</v>
      </c>
      <c r="S83" s="8">
        <f>SUM(S75:S82)</f>
        <v>992769.38292473706</v>
      </c>
      <c r="T83" s="8">
        <f>SUM(T75:T82)</f>
        <v>1042407.852070974</v>
      </c>
      <c r="U83" s="8">
        <f>SUM(U75:U82)</f>
        <v>1094528.2446745227</v>
      </c>
      <c r="V83" s="8">
        <f>SUM(V75:V82)</f>
        <v>851516.40097074874</v>
      </c>
      <c r="W83" s="8">
        <f t="shared" ref="W83" si="109">SUM(R83:V83)</f>
        <v>4760466.5310454937</v>
      </c>
      <c r="Y83" s="8">
        <f>SUM(Y75:Y82)</f>
        <v>0</v>
      </c>
      <c r="Z83" s="8">
        <f>SUM(Z75:Z82)</f>
        <v>0</v>
      </c>
      <c r="AA83" s="8">
        <f>SUM(AA75:AA82)</f>
        <v>0</v>
      </c>
      <c r="AB83" s="8">
        <f>SUM(AB75:AB82)</f>
        <v>0</v>
      </c>
      <c r="AC83" s="8">
        <f>SUM(AC75:AC82)</f>
        <v>0</v>
      </c>
      <c r="AD83" s="8">
        <f t="shared" ref="AD83" si="110">SUM(Y83:AC83)</f>
        <v>0</v>
      </c>
    </row>
    <row r="84" spans="1:30" x14ac:dyDescent="0.25">
      <c r="A84" s="374"/>
      <c r="B84" s="374"/>
      <c r="C84" s="370" t="s">
        <v>109</v>
      </c>
      <c r="D84" s="370" t="s">
        <v>41</v>
      </c>
      <c r="E84" s="150" t="s">
        <v>1</v>
      </c>
      <c r="F84" s="60" t="s">
        <v>110</v>
      </c>
      <c r="G84" s="15">
        <f>'Staff Activity Breakdown'!T298</f>
        <v>97236.070956171417</v>
      </c>
      <c r="H84" s="15">
        <f>'Staff Activity Breakdown'!U298</f>
        <v>102097.87450398001</v>
      </c>
      <c r="I84" s="15">
        <f>'Staff Activity Breakdown'!V298</f>
        <v>107202.768229179</v>
      </c>
      <c r="J84" s="15">
        <f>'Staff Activity Breakdown'!W298</f>
        <v>112562.90664063794</v>
      </c>
      <c r="K84" s="15">
        <f>'Staff Activity Breakdown'!X298</f>
        <v>118191.05197266987</v>
      </c>
      <c r="L84" s="15">
        <f t="shared" si="106"/>
        <v>537290.67230263818</v>
      </c>
      <c r="M84" s="321" t="str">
        <f t="shared" si="96"/>
        <v>ok</v>
      </c>
      <c r="N84" s="191"/>
      <c r="O84" s="191" t="s">
        <v>41</v>
      </c>
      <c r="P84" s="191"/>
      <c r="R84" s="10">
        <f>SUM('GCF Budget Template_TONGA'!G84,'GCF Budget Template_VANUATU'!G84,'GCF Budget Template_SAMOA'!G84,'GCF Budget Template_SPC'!G84)</f>
        <v>97236.070956171447</v>
      </c>
      <c r="S84" s="10">
        <f>SUM('GCF Budget Template_TONGA'!H84,'GCF Budget Template_VANUATU'!H84,'GCF Budget Template_SAMOA'!H84,'GCF Budget Template_SPC'!H84)</f>
        <v>102097.87450398001</v>
      </c>
      <c r="T84" s="10">
        <f>SUM('GCF Budget Template_TONGA'!I84,'GCF Budget Template_VANUATU'!I84,'GCF Budget Template_SAMOA'!I84,'GCF Budget Template_SPC'!I84)</f>
        <v>107202.76822917901</v>
      </c>
      <c r="U84" s="10">
        <f>SUM('GCF Budget Template_TONGA'!J84,'GCF Budget Template_VANUATU'!J84,'GCF Budget Template_SAMOA'!J84,'GCF Budget Template_SPC'!J84)</f>
        <v>112562.90664063797</v>
      </c>
      <c r="V84" s="10">
        <f>SUM('GCF Budget Template_TONGA'!K84,'GCF Budget Template_VANUATU'!K84,'GCF Budget Template_SAMOA'!K84,'GCF Budget Template_SPC'!K84)</f>
        <v>118191.05197266984</v>
      </c>
      <c r="W84" s="10">
        <f t="shared" ref="W84:W90" si="111">SUM(R84:V84)</f>
        <v>537290.6723026383</v>
      </c>
      <c r="Y84" s="10">
        <f t="shared" ref="Y84:Y90" si="112">G84-R84</f>
        <v>0</v>
      </c>
      <c r="Z84" s="10">
        <f t="shared" ref="Z84:Z90" si="113">H84-S84</f>
        <v>0</v>
      </c>
      <c r="AA84" s="10">
        <f t="shared" ref="AA84:AA90" si="114">I84-T84</f>
        <v>0</v>
      </c>
      <c r="AB84" s="10">
        <f t="shared" ref="AB84:AB90" si="115">J84-U84</f>
        <v>0</v>
      </c>
      <c r="AC84" s="10">
        <f t="shared" ref="AC84:AC90" si="116">K84-V84</f>
        <v>0</v>
      </c>
      <c r="AD84" s="10">
        <f t="shared" ref="AD84:AD90" si="117">SUM(Y84:AC84)</f>
        <v>0</v>
      </c>
    </row>
    <row r="85" spans="1:30" x14ac:dyDescent="0.25">
      <c r="A85" s="374"/>
      <c r="B85" s="374"/>
      <c r="C85" s="370"/>
      <c r="D85" s="370"/>
      <c r="E85" s="12" t="s">
        <v>4</v>
      </c>
      <c r="F85" s="60" t="s">
        <v>111</v>
      </c>
      <c r="G85" s="10">
        <f>SUMIFS('Activities costing'!K$91:K$98,'Activities costing'!$F$91:$F$98,$E85)</f>
        <v>300000</v>
      </c>
      <c r="H85" s="10">
        <f>SUMIFS('Activities costing'!L$91:L$98,'Activities costing'!$F$91:$F$98,$E85)</f>
        <v>300000</v>
      </c>
      <c r="I85" s="10">
        <f>SUMIFS('Activities costing'!M$91:M$98,'Activities costing'!$F$91:$F$98,$E85)</f>
        <v>3133333.3333333335</v>
      </c>
      <c r="J85" s="10">
        <f>SUMIFS('Activities costing'!N$91:N$98,'Activities costing'!$F$91:$F$98,$E85)</f>
        <v>3133333.3333333335</v>
      </c>
      <c r="K85" s="10">
        <f>SUMIFS('Activities costing'!O$91:O$98,'Activities costing'!$F$91:$F$98,$E85)</f>
        <v>3133333.3333333335</v>
      </c>
      <c r="L85" s="10">
        <f>SUMIFS('Activities costing'!R$91:R$98,'Activities costing'!$F$91:$F$98,$E85)</f>
        <v>10000000</v>
      </c>
      <c r="M85" s="321" t="str">
        <f t="shared" si="96"/>
        <v>ok</v>
      </c>
      <c r="N85" s="191"/>
      <c r="O85" s="191" t="s">
        <v>41</v>
      </c>
      <c r="P85" s="191"/>
      <c r="R85" s="10">
        <f>SUM('GCF Budget Template_TONGA'!G85,'GCF Budget Template_VANUATU'!G85,'GCF Budget Template_SAMOA'!G85,'GCF Budget Template_SPC'!G85)</f>
        <v>300000</v>
      </c>
      <c r="S85" s="10">
        <f>SUM('GCF Budget Template_TONGA'!H85,'GCF Budget Template_VANUATU'!H85,'GCF Budget Template_SAMOA'!H85,'GCF Budget Template_SPC'!H85)</f>
        <v>300000</v>
      </c>
      <c r="T85" s="10">
        <f>SUM('GCF Budget Template_TONGA'!I85,'GCF Budget Template_VANUATU'!I85,'GCF Budget Template_SAMOA'!I85,'GCF Budget Template_SPC'!I85)</f>
        <v>3133333.3333333335</v>
      </c>
      <c r="U85" s="10">
        <f>SUM('GCF Budget Template_TONGA'!J85,'GCF Budget Template_VANUATU'!J85,'GCF Budget Template_SAMOA'!J85,'GCF Budget Template_SPC'!J85)</f>
        <v>3133333.3333333335</v>
      </c>
      <c r="V85" s="10">
        <f>SUM('GCF Budget Template_TONGA'!K85,'GCF Budget Template_VANUATU'!K85,'GCF Budget Template_SAMOA'!K85,'GCF Budget Template_SPC'!K85)</f>
        <v>3133333.3333333335</v>
      </c>
      <c r="W85" s="10">
        <f t="shared" si="111"/>
        <v>10000000</v>
      </c>
      <c r="Y85" s="10">
        <f t="shared" si="112"/>
        <v>0</v>
      </c>
      <c r="Z85" s="10">
        <f t="shared" si="113"/>
        <v>0</v>
      </c>
      <c r="AA85" s="10">
        <f t="shared" si="114"/>
        <v>0</v>
      </c>
      <c r="AB85" s="10">
        <f t="shared" si="115"/>
        <v>0</v>
      </c>
      <c r="AC85" s="10">
        <f t="shared" si="116"/>
        <v>0</v>
      </c>
      <c r="AD85" s="10">
        <f t="shared" si="117"/>
        <v>0</v>
      </c>
    </row>
    <row r="86" spans="1:30" ht="30" x14ac:dyDescent="0.25">
      <c r="A86" s="374"/>
      <c r="B86" s="374"/>
      <c r="C86" s="370"/>
      <c r="D86" s="370"/>
      <c r="E86" s="12" t="s">
        <v>85</v>
      </c>
      <c r="F86" s="60" t="s">
        <v>112</v>
      </c>
      <c r="G86" s="10">
        <f>SUMIFS('Activities costing'!K$91:K$98,'Activities costing'!$F$91:$F$98,$E86)</f>
        <v>0</v>
      </c>
      <c r="H86" s="10">
        <f>SUMIFS('Activities costing'!L$91:L$98,'Activities costing'!$F$91:$F$98,$E86)</f>
        <v>15000</v>
      </c>
      <c r="I86" s="10">
        <f>SUMIFS('Activities costing'!M$91:M$98,'Activities costing'!$F$91:$F$98,$E86)</f>
        <v>0</v>
      </c>
      <c r="J86" s="10">
        <f>SUMIFS('Activities costing'!N$91:N$98,'Activities costing'!$F$91:$F$98,$E86)</f>
        <v>0</v>
      </c>
      <c r="K86" s="10">
        <f>SUMIFS('Activities costing'!O$91:O$98,'Activities costing'!$F$91:$F$98,$E86)</f>
        <v>0</v>
      </c>
      <c r="L86" s="10">
        <f>SUMIFS('Activities costing'!R$91:R$98,'Activities costing'!$F$91:$F$98,$E86)</f>
        <v>15000</v>
      </c>
      <c r="M86" s="321" t="str">
        <f t="shared" si="96"/>
        <v>ok</v>
      </c>
      <c r="N86" s="191"/>
      <c r="O86" s="191" t="s">
        <v>41</v>
      </c>
      <c r="P86" s="191"/>
      <c r="R86" s="10">
        <f>SUM('GCF Budget Template_TONGA'!G86,'GCF Budget Template_VANUATU'!G86,'GCF Budget Template_SAMOA'!G86,'GCF Budget Template_SPC'!G86)</f>
        <v>0</v>
      </c>
      <c r="S86" s="10">
        <f>SUM('GCF Budget Template_TONGA'!H86,'GCF Budget Template_VANUATU'!H86,'GCF Budget Template_SAMOA'!H86,'GCF Budget Template_SPC'!H86)</f>
        <v>15000</v>
      </c>
      <c r="T86" s="10">
        <f>SUM('GCF Budget Template_TONGA'!I86,'GCF Budget Template_VANUATU'!I86,'GCF Budget Template_SAMOA'!I86,'GCF Budget Template_SPC'!I86)</f>
        <v>0</v>
      </c>
      <c r="U86" s="10">
        <f>SUM('GCF Budget Template_TONGA'!J86,'GCF Budget Template_VANUATU'!J86,'GCF Budget Template_SAMOA'!J86,'GCF Budget Template_SPC'!J86)</f>
        <v>0</v>
      </c>
      <c r="V86" s="10">
        <f>SUM('GCF Budget Template_TONGA'!K86,'GCF Budget Template_VANUATU'!K86,'GCF Budget Template_SAMOA'!K86,'GCF Budget Template_SPC'!K86)</f>
        <v>0</v>
      </c>
      <c r="W86" s="10">
        <f t="shared" si="111"/>
        <v>15000</v>
      </c>
      <c r="Y86" s="10">
        <f t="shared" si="112"/>
        <v>0</v>
      </c>
      <c r="Z86" s="10">
        <f t="shared" si="113"/>
        <v>0</v>
      </c>
      <c r="AA86" s="10">
        <f t="shared" si="114"/>
        <v>0</v>
      </c>
      <c r="AB86" s="10">
        <f t="shared" si="115"/>
        <v>0</v>
      </c>
      <c r="AC86" s="10">
        <f t="shared" si="116"/>
        <v>0</v>
      </c>
      <c r="AD86" s="10">
        <f t="shared" si="117"/>
        <v>0</v>
      </c>
    </row>
    <row r="87" spans="1:30" ht="14.45" customHeight="1" x14ac:dyDescent="0.25">
      <c r="A87" s="374"/>
      <c r="B87" s="374"/>
      <c r="C87" s="370"/>
      <c r="D87" s="311" t="s">
        <v>48</v>
      </c>
      <c r="E87" s="150" t="s">
        <v>1</v>
      </c>
      <c r="F87" s="60" t="s">
        <v>110</v>
      </c>
      <c r="G87" s="10">
        <f>'Staff Activity Breakdown'!T299</f>
        <v>9789.5494483400034</v>
      </c>
      <c r="H87" s="10">
        <f>'Staff Activity Breakdown'!U299</f>
        <v>10279.026920757002</v>
      </c>
      <c r="I87" s="10">
        <f>'Staff Activity Breakdown'!V299</f>
        <v>10792.978266794853</v>
      </c>
      <c r="J87" s="10">
        <f>'Staff Activity Breakdown'!W299</f>
        <v>11332.627180134596</v>
      </c>
      <c r="K87" s="10">
        <f>'Staff Activity Breakdown'!X299</f>
        <v>11899.258539141323</v>
      </c>
      <c r="L87" s="10">
        <f t="shared" ref="L87:L92" si="118">SUM(G87:K87)</f>
        <v>54093.440355167775</v>
      </c>
      <c r="M87" s="321" t="str">
        <f t="shared" ref="M87" si="119">IF(SUM(G87:K87)-L87=0,"ok","check")</f>
        <v>ok</v>
      </c>
      <c r="N87" s="191"/>
      <c r="O87" s="191" t="s">
        <v>48</v>
      </c>
      <c r="P87" s="191"/>
      <c r="R87" s="10">
        <f>SUM('GCF Budget Template_TONGA'!G87,'GCF Budget Template_VANUATU'!G87,'GCF Budget Template_SAMOA'!G87,'GCF Budget Template_SPC'!G87)</f>
        <v>9789.5494483400034</v>
      </c>
      <c r="S87" s="10">
        <f>SUM('GCF Budget Template_TONGA'!H87,'GCF Budget Template_VANUATU'!H87,'GCF Budget Template_SAMOA'!H87,'GCF Budget Template_SPC'!H87)</f>
        <v>10279.026920757002</v>
      </c>
      <c r="T87" s="10">
        <f>SUM('GCF Budget Template_TONGA'!I87,'GCF Budget Template_VANUATU'!I87,'GCF Budget Template_SAMOA'!I87,'GCF Budget Template_SPC'!I87)</f>
        <v>10792.978266794853</v>
      </c>
      <c r="U87" s="10">
        <f>SUM('GCF Budget Template_TONGA'!J87,'GCF Budget Template_VANUATU'!J87,'GCF Budget Template_SAMOA'!J87,'GCF Budget Template_SPC'!J87)</f>
        <v>11332.627180134596</v>
      </c>
      <c r="V87" s="10">
        <f>SUM('GCF Budget Template_TONGA'!K87,'GCF Budget Template_VANUATU'!K87,'GCF Budget Template_SAMOA'!K87,'GCF Budget Template_SPC'!K87)</f>
        <v>11899.258539141323</v>
      </c>
      <c r="W87" s="10">
        <f t="shared" si="111"/>
        <v>54093.440355167775</v>
      </c>
      <c r="Y87" s="10">
        <f t="shared" si="112"/>
        <v>0</v>
      </c>
      <c r="Z87" s="10">
        <f t="shared" si="113"/>
        <v>0</v>
      </c>
      <c r="AA87" s="10">
        <f t="shared" si="114"/>
        <v>0</v>
      </c>
      <c r="AB87" s="10">
        <f t="shared" si="115"/>
        <v>0</v>
      </c>
      <c r="AC87" s="10">
        <f t="shared" si="116"/>
        <v>0</v>
      </c>
      <c r="AD87" s="10">
        <f t="shared" si="117"/>
        <v>0</v>
      </c>
    </row>
    <row r="88" spans="1:30" ht="28.9" customHeight="1" x14ac:dyDescent="0.25">
      <c r="A88" s="374"/>
      <c r="B88" s="374"/>
      <c r="C88" s="370"/>
      <c r="D88" s="311" t="s">
        <v>49</v>
      </c>
      <c r="E88" s="150" t="s">
        <v>1</v>
      </c>
      <c r="F88" s="60" t="s">
        <v>110</v>
      </c>
      <c r="G88" s="10">
        <f>'Staff Activity Breakdown'!T300</f>
        <v>1542.8571428571429</v>
      </c>
      <c r="H88" s="10">
        <f>'Staff Activity Breakdown'!U300</f>
        <v>1620</v>
      </c>
      <c r="I88" s="10">
        <f>'Staff Activity Breakdown'!V300</f>
        <v>1701</v>
      </c>
      <c r="J88" s="10">
        <f>'Staff Activity Breakdown'!W300</f>
        <v>1786.0500000000002</v>
      </c>
      <c r="K88" s="10">
        <f>'Staff Activity Breakdown'!X300</f>
        <v>1875.3525</v>
      </c>
      <c r="L88" s="10">
        <f t="shared" si="118"/>
        <v>8525.2596428571433</v>
      </c>
      <c r="M88" s="321" t="str">
        <f t="shared" si="96"/>
        <v>ok</v>
      </c>
      <c r="N88" s="191"/>
      <c r="O88" s="191" t="s">
        <v>50</v>
      </c>
      <c r="P88" s="191"/>
      <c r="R88" s="10">
        <f>SUM('GCF Budget Template_TONGA'!G88,'GCF Budget Template_VANUATU'!G88,'GCF Budget Template_SAMOA'!G88,'GCF Budget Template_SPC'!G88)</f>
        <v>1542.8571428571429</v>
      </c>
      <c r="S88" s="10">
        <f>SUM('GCF Budget Template_TONGA'!H88,'GCF Budget Template_VANUATU'!H88,'GCF Budget Template_SAMOA'!H88,'GCF Budget Template_SPC'!H88)</f>
        <v>1620</v>
      </c>
      <c r="T88" s="10">
        <f>SUM('GCF Budget Template_TONGA'!I88,'GCF Budget Template_VANUATU'!I88,'GCF Budget Template_SAMOA'!I88,'GCF Budget Template_SPC'!I88)</f>
        <v>1701</v>
      </c>
      <c r="U88" s="10">
        <f>SUM('GCF Budget Template_TONGA'!J88,'GCF Budget Template_VANUATU'!J88,'GCF Budget Template_SAMOA'!J88,'GCF Budget Template_SPC'!J88)</f>
        <v>1786.0500000000002</v>
      </c>
      <c r="V88" s="10">
        <f>SUM('GCF Budget Template_TONGA'!K88,'GCF Budget Template_VANUATU'!K88,'GCF Budget Template_SAMOA'!K88,'GCF Budget Template_SPC'!K88)</f>
        <v>1875.3525</v>
      </c>
      <c r="W88" s="10">
        <f t="shared" si="111"/>
        <v>8525.2596428571433</v>
      </c>
      <c r="Y88" s="10">
        <f t="shared" si="112"/>
        <v>0</v>
      </c>
      <c r="Z88" s="10">
        <f t="shared" si="113"/>
        <v>0</v>
      </c>
      <c r="AA88" s="10">
        <f t="shared" si="114"/>
        <v>0</v>
      </c>
      <c r="AB88" s="10">
        <f t="shared" si="115"/>
        <v>0</v>
      </c>
      <c r="AC88" s="10">
        <f t="shared" si="116"/>
        <v>0</v>
      </c>
      <c r="AD88" s="10">
        <f t="shared" si="117"/>
        <v>0</v>
      </c>
    </row>
    <row r="89" spans="1:30" ht="28.9" customHeight="1" x14ac:dyDescent="0.25">
      <c r="A89" s="374"/>
      <c r="B89" s="374"/>
      <c r="C89" s="370"/>
      <c r="D89" s="311" t="s">
        <v>51</v>
      </c>
      <c r="E89" s="150" t="s">
        <v>1</v>
      </c>
      <c r="F89" s="60" t="s">
        <v>110</v>
      </c>
      <c r="G89" s="10">
        <f>'Staff Activity Breakdown'!T301</f>
        <v>3120.0014285714292</v>
      </c>
      <c r="H89" s="10">
        <f>'Staff Activity Breakdown'!U301</f>
        <v>3276.0015000000008</v>
      </c>
      <c r="I89" s="10">
        <f>'Staff Activity Breakdown'!V301</f>
        <v>3439.8015750000013</v>
      </c>
      <c r="J89" s="10">
        <f>'Staff Activity Breakdown'!W301</f>
        <v>3611.7916537500009</v>
      </c>
      <c r="K89" s="10">
        <f>'Staff Activity Breakdown'!X301</f>
        <v>3792.3812364375003</v>
      </c>
      <c r="L89" s="10">
        <f t="shared" si="118"/>
        <v>17239.977393758931</v>
      </c>
      <c r="M89" s="321" t="str">
        <f t="shared" ref="M89" si="120">IF(SUM(G89:K89)-L89=0,"ok","check")</f>
        <v>ok</v>
      </c>
      <c r="N89" s="191"/>
      <c r="O89" s="191" t="s">
        <v>52</v>
      </c>
      <c r="P89" s="191"/>
      <c r="R89" s="10">
        <f>SUM('GCF Budget Template_TONGA'!G89,'GCF Budget Template_VANUATU'!G89,'GCF Budget Template_SAMOA'!G89,'GCF Budget Template_SPC'!G89)</f>
        <v>3120.0014285714292</v>
      </c>
      <c r="S89" s="10">
        <f>SUM('GCF Budget Template_TONGA'!H89,'GCF Budget Template_VANUATU'!H89,'GCF Budget Template_SAMOA'!H89,'GCF Budget Template_SPC'!H89)</f>
        <v>3276.0015000000008</v>
      </c>
      <c r="T89" s="10">
        <f>SUM('GCF Budget Template_TONGA'!I89,'GCF Budget Template_VANUATU'!I89,'GCF Budget Template_SAMOA'!I89,'GCF Budget Template_SPC'!I89)</f>
        <v>3439.8015750000013</v>
      </c>
      <c r="U89" s="10">
        <f>SUM('GCF Budget Template_TONGA'!J89,'GCF Budget Template_VANUATU'!J89,'GCF Budget Template_SAMOA'!J89,'GCF Budget Template_SPC'!J89)</f>
        <v>3611.7916537500009</v>
      </c>
      <c r="V89" s="10">
        <f>SUM('GCF Budget Template_TONGA'!K89,'GCF Budget Template_VANUATU'!K89,'GCF Budget Template_SAMOA'!K89,'GCF Budget Template_SPC'!K89)</f>
        <v>3792.3812364375003</v>
      </c>
      <c r="W89" s="10">
        <f t="shared" si="111"/>
        <v>17239.977393758931</v>
      </c>
      <c r="Y89" s="10">
        <f t="shared" si="112"/>
        <v>0</v>
      </c>
      <c r="Z89" s="10">
        <f t="shared" si="113"/>
        <v>0</v>
      </c>
      <c r="AA89" s="10">
        <f t="shared" si="114"/>
        <v>0</v>
      </c>
      <c r="AB89" s="10">
        <f t="shared" si="115"/>
        <v>0</v>
      </c>
      <c r="AC89" s="10">
        <f t="shared" si="116"/>
        <v>0</v>
      </c>
      <c r="AD89" s="10">
        <f t="shared" si="117"/>
        <v>0</v>
      </c>
    </row>
    <row r="90" spans="1:30" ht="28.9" customHeight="1" x14ac:dyDescent="0.25">
      <c r="A90" s="374"/>
      <c r="B90" s="374"/>
      <c r="C90" s="370"/>
      <c r="D90" s="311" t="s">
        <v>53</v>
      </c>
      <c r="E90" s="150" t="s">
        <v>1</v>
      </c>
      <c r="F90" s="60" t="s">
        <v>110</v>
      </c>
      <c r="G90" s="10">
        <f>'Staff Activity Breakdown'!T302</f>
        <v>2656.1714285714288</v>
      </c>
      <c r="H90" s="10">
        <f>'Staff Activity Breakdown'!U302</f>
        <v>2788.9800000000014</v>
      </c>
      <c r="I90" s="10">
        <f>'Staff Activity Breakdown'!V302</f>
        <v>2928.4290000000015</v>
      </c>
      <c r="J90" s="10">
        <f>'Staff Activity Breakdown'!W302</f>
        <v>3074.8504500000008</v>
      </c>
      <c r="K90" s="10">
        <f>'Staff Activity Breakdown'!X302</f>
        <v>3228.5929725000005</v>
      </c>
      <c r="L90" s="10">
        <f t="shared" si="118"/>
        <v>14677.023851071432</v>
      </c>
      <c r="M90" s="321" t="str">
        <f t="shared" si="96"/>
        <v>ok</v>
      </c>
      <c r="N90" s="191"/>
      <c r="O90" s="191" t="s">
        <v>54</v>
      </c>
      <c r="P90" s="191"/>
      <c r="R90" s="10">
        <f>SUM('GCF Budget Template_TONGA'!G90,'GCF Budget Template_VANUATU'!G90,'GCF Budget Template_SAMOA'!G90,'GCF Budget Template_SPC'!G90)</f>
        <v>2656.1714285714288</v>
      </c>
      <c r="S90" s="10">
        <f>SUM('GCF Budget Template_TONGA'!H90,'GCF Budget Template_VANUATU'!H90,'GCF Budget Template_SAMOA'!H90,'GCF Budget Template_SPC'!H90)</f>
        <v>2788.9800000000014</v>
      </c>
      <c r="T90" s="10">
        <f>SUM('GCF Budget Template_TONGA'!I90,'GCF Budget Template_VANUATU'!I90,'GCF Budget Template_SAMOA'!I90,'GCF Budget Template_SPC'!I90)</f>
        <v>2928.4290000000015</v>
      </c>
      <c r="U90" s="10">
        <f>SUM('GCF Budget Template_TONGA'!J90,'GCF Budget Template_VANUATU'!J90,'GCF Budget Template_SAMOA'!J90,'GCF Budget Template_SPC'!J90)</f>
        <v>3074.8504500000008</v>
      </c>
      <c r="V90" s="10">
        <f>SUM('GCF Budget Template_TONGA'!K90,'GCF Budget Template_VANUATU'!K90,'GCF Budget Template_SAMOA'!K90,'GCF Budget Template_SPC'!K90)</f>
        <v>3228.5929725000005</v>
      </c>
      <c r="W90" s="10">
        <f t="shared" si="111"/>
        <v>14677.023851071432</v>
      </c>
      <c r="Y90" s="10">
        <f t="shared" si="112"/>
        <v>0</v>
      </c>
      <c r="Z90" s="10">
        <f t="shared" si="113"/>
        <v>0</v>
      </c>
      <c r="AA90" s="10">
        <f t="shared" si="114"/>
        <v>0</v>
      </c>
      <c r="AB90" s="10">
        <f t="shared" si="115"/>
        <v>0</v>
      </c>
      <c r="AC90" s="10">
        <f t="shared" si="116"/>
        <v>0</v>
      </c>
      <c r="AD90" s="10">
        <f t="shared" si="117"/>
        <v>0</v>
      </c>
    </row>
    <row r="91" spans="1:30" ht="30" x14ac:dyDescent="0.25">
      <c r="A91" s="374"/>
      <c r="B91" s="374"/>
      <c r="C91" s="370"/>
      <c r="D91" s="300" t="s">
        <v>113</v>
      </c>
      <c r="E91" s="9"/>
      <c r="F91" s="58"/>
      <c r="G91" s="8">
        <f>SUM(G84:G90)</f>
        <v>414344.65040451149</v>
      </c>
      <c r="H91" s="8">
        <f>SUM(H84:H90)</f>
        <v>435061.88292473706</v>
      </c>
      <c r="I91" s="8">
        <f>SUM(I84:I90)</f>
        <v>3259398.3104043072</v>
      </c>
      <c r="J91" s="8">
        <f>SUM(J84:J90)</f>
        <v>3265701.5592578556</v>
      </c>
      <c r="K91" s="8">
        <f>SUM(K84:K90)</f>
        <v>3272319.9705540822</v>
      </c>
      <c r="L91" s="8">
        <f t="shared" si="118"/>
        <v>10646826.373545494</v>
      </c>
      <c r="M91" s="321" t="str">
        <f t="shared" si="96"/>
        <v>ok</v>
      </c>
      <c r="N91" s="191"/>
      <c r="O91" s="191"/>
      <c r="P91" s="191"/>
      <c r="R91" s="8">
        <f>SUM(R84:R90)</f>
        <v>414344.65040451149</v>
      </c>
      <c r="S91" s="8">
        <f>SUM(S84:S90)</f>
        <v>435061.88292473706</v>
      </c>
      <c r="T91" s="8">
        <f>SUM(T84:T90)</f>
        <v>3259398.3104043072</v>
      </c>
      <c r="U91" s="8">
        <f>SUM(U84:U90)</f>
        <v>3265701.5592578556</v>
      </c>
      <c r="V91" s="8">
        <f>SUM(V84:V90)</f>
        <v>3272319.9705540822</v>
      </c>
      <c r="W91" s="8">
        <f t="shared" ref="W91" si="121">SUM(R91:V91)</f>
        <v>10646826.373545494</v>
      </c>
      <c r="Y91" s="8">
        <f>SUM(Y84:Y90)</f>
        <v>0</v>
      </c>
      <c r="Z91" s="8">
        <f>SUM(Z84:Z90)</f>
        <v>0</v>
      </c>
      <c r="AA91" s="8">
        <f>SUM(AA84:AA90)</f>
        <v>0</v>
      </c>
      <c r="AB91" s="8">
        <f>SUM(AB84:AB90)</f>
        <v>0</v>
      </c>
      <c r="AC91" s="8">
        <f>SUM(AC84:AC90)</f>
        <v>0</v>
      </c>
      <c r="AD91" s="8">
        <f t="shared" ref="AD91" si="122">SUM(Y91:AC91)</f>
        <v>0</v>
      </c>
    </row>
    <row r="92" spans="1:30" x14ac:dyDescent="0.25">
      <c r="A92" s="374"/>
      <c r="B92" s="374"/>
      <c r="C92" s="370" t="s">
        <v>114</v>
      </c>
      <c r="D92" s="374" t="s">
        <v>41</v>
      </c>
      <c r="E92" s="150" t="s">
        <v>1</v>
      </c>
      <c r="F92" s="60" t="s">
        <v>115</v>
      </c>
      <c r="G92" s="15">
        <f>'Staff Activity Breakdown'!Y298</f>
        <v>97236.070956171417</v>
      </c>
      <c r="H92" s="15">
        <f>'Staff Activity Breakdown'!Z298</f>
        <v>102097.87450398001</v>
      </c>
      <c r="I92" s="15">
        <f>'Staff Activity Breakdown'!AA298</f>
        <v>107202.768229179</v>
      </c>
      <c r="J92" s="15">
        <f>'Staff Activity Breakdown'!AB298</f>
        <v>112562.90664063794</v>
      </c>
      <c r="K92" s="15">
        <f>'Staff Activity Breakdown'!AC298</f>
        <v>118191.05197266987</v>
      </c>
      <c r="L92" s="15">
        <f t="shared" si="118"/>
        <v>537290.67230263818</v>
      </c>
      <c r="M92" s="321" t="str">
        <f t="shared" si="96"/>
        <v>ok</v>
      </c>
      <c r="N92" s="191"/>
      <c r="O92" s="191" t="s">
        <v>41</v>
      </c>
      <c r="P92" s="191"/>
      <c r="R92" s="10">
        <f>SUM('GCF Budget Template_TONGA'!G92,'GCF Budget Template_VANUATU'!G92,'GCF Budget Template_SAMOA'!G92,'GCF Budget Template_SPC'!G92)</f>
        <v>97236.070956171447</v>
      </c>
      <c r="S92" s="10">
        <f>SUM('GCF Budget Template_TONGA'!H92,'GCF Budget Template_VANUATU'!H92,'GCF Budget Template_SAMOA'!H92,'GCF Budget Template_SPC'!H92)</f>
        <v>102097.87450398001</v>
      </c>
      <c r="T92" s="10">
        <f>SUM('GCF Budget Template_TONGA'!I92,'GCF Budget Template_VANUATU'!I92,'GCF Budget Template_SAMOA'!I92,'GCF Budget Template_SPC'!I92)</f>
        <v>107202.76822917901</v>
      </c>
      <c r="U92" s="10">
        <f>SUM('GCF Budget Template_TONGA'!J92,'GCF Budget Template_VANUATU'!J92,'GCF Budget Template_SAMOA'!J92,'GCF Budget Template_SPC'!J92)</f>
        <v>112562.90664063797</v>
      </c>
      <c r="V92" s="10">
        <f>SUM('GCF Budget Template_TONGA'!K92,'GCF Budget Template_VANUATU'!K92,'GCF Budget Template_SAMOA'!K92,'GCF Budget Template_SPC'!K92)</f>
        <v>118191.05197266984</v>
      </c>
      <c r="W92" s="10">
        <f t="shared" ref="W92:W100" si="123">SUM(R92:V92)</f>
        <v>537290.6723026383</v>
      </c>
      <c r="Y92" s="10">
        <f t="shared" ref="Y92:Y100" si="124">G92-R92</f>
        <v>0</v>
      </c>
      <c r="Z92" s="10">
        <f t="shared" ref="Z92:Z100" si="125">H92-S92</f>
        <v>0</v>
      </c>
      <c r="AA92" s="10">
        <f t="shared" ref="AA92:AA100" si="126">I92-T92</f>
        <v>0</v>
      </c>
      <c r="AB92" s="10">
        <f t="shared" ref="AB92:AB100" si="127">J92-U92</f>
        <v>0</v>
      </c>
      <c r="AC92" s="10">
        <f t="shared" ref="AC92:AC100" si="128">K92-V92</f>
        <v>0</v>
      </c>
      <c r="AD92" s="10">
        <f t="shared" ref="AD92:AD100" si="129">SUM(Y92:AC92)</f>
        <v>0</v>
      </c>
    </row>
    <row r="93" spans="1:30" ht="30" x14ac:dyDescent="0.25">
      <c r="A93" s="374"/>
      <c r="B93" s="374"/>
      <c r="C93" s="370"/>
      <c r="D93" s="374"/>
      <c r="E93" s="12" t="s">
        <v>45</v>
      </c>
      <c r="F93" s="60" t="s">
        <v>116</v>
      </c>
      <c r="G93" s="10">
        <f>SUMIFS('Activities costing'!K$99:K$110,'Activities costing'!$F$99:$F$110,$E93)</f>
        <v>0</v>
      </c>
      <c r="H93" s="10">
        <f>SUMIFS('Activities costing'!L$99:L$110,'Activities costing'!$F$99:$F$110,$E93)</f>
        <v>591500</v>
      </c>
      <c r="I93" s="10">
        <f>SUMIFS('Activities costing'!M$99:M$110,'Activities costing'!$F$99:$F$110,$E93)</f>
        <v>681075</v>
      </c>
      <c r="J93" s="10">
        <f>SUMIFS('Activities costing'!N$99:N$110,'Activities costing'!$F$99:$F$110,$E93)</f>
        <v>715128.75</v>
      </c>
      <c r="K93" s="10">
        <f>SUMIFS('Activities costing'!O$99:O$110,'Activities costing'!$F$99:$F$110,$E93)</f>
        <v>684735.1875</v>
      </c>
      <c r="L93" s="10">
        <f>SUMIFS('Activities costing'!R$99:R$110,'Activities costing'!$F$99:$F$110,$E93)</f>
        <v>2672438.9375</v>
      </c>
      <c r="M93" s="321" t="str">
        <f t="shared" si="96"/>
        <v>ok</v>
      </c>
      <c r="N93" s="191"/>
      <c r="O93" s="191" t="s">
        <v>41</v>
      </c>
      <c r="P93" s="191"/>
      <c r="R93" s="10">
        <f>SUM('GCF Budget Template_TONGA'!G93,'GCF Budget Template_VANUATU'!G93,'GCF Budget Template_SAMOA'!G93,'GCF Budget Template_SPC'!G93)</f>
        <v>0</v>
      </c>
      <c r="S93" s="10">
        <f>SUM('GCF Budget Template_TONGA'!H93,'GCF Budget Template_VANUATU'!H93,'GCF Budget Template_SAMOA'!H93,'GCF Budget Template_SPC'!H93)</f>
        <v>591500</v>
      </c>
      <c r="T93" s="10">
        <f>SUM('GCF Budget Template_TONGA'!I93,'GCF Budget Template_VANUATU'!I93,'GCF Budget Template_SAMOA'!I93,'GCF Budget Template_SPC'!I93)</f>
        <v>681075</v>
      </c>
      <c r="U93" s="10">
        <f>SUM('GCF Budget Template_TONGA'!J93,'GCF Budget Template_VANUATU'!J93,'GCF Budget Template_SAMOA'!J93,'GCF Budget Template_SPC'!J93)</f>
        <v>715128.75</v>
      </c>
      <c r="V93" s="10">
        <f>SUM('GCF Budget Template_TONGA'!K93,'GCF Budget Template_VANUATU'!K93,'GCF Budget Template_SAMOA'!K93,'GCF Budget Template_SPC'!K93)</f>
        <v>684735.1875</v>
      </c>
      <c r="W93" s="10">
        <f t="shared" si="123"/>
        <v>2672438.9375</v>
      </c>
      <c r="Y93" s="10">
        <f t="shared" si="124"/>
        <v>0</v>
      </c>
      <c r="Z93" s="10">
        <f t="shared" si="125"/>
        <v>0</v>
      </c>
      <c r="AA93" s="10">
        <f t="shared" si="126"/>
        <v>0</v>
      </c>
      <c r="AB93" s="10">
        <f t="shared" si="127"/>
        <v>0</v>
      </c>
      <c r="AC93" s="10">
        <f t="shared" si="128"/>
        <v>0</v>
      </c>
      <c r="AD93" s="10">
        <f t="shared" si="129"/>
        <v>0</v>
      </c>
    </row>
    <row r="94" spans="1:30" x14ac:dyDescent="0.25">
      <c r="A94" s="374"/>
      <c r="B94" s="374"/>
      <c r="C94" s="370"/>
      <c r="D94" s="374"/>
      <c r="E94" s="12" t="s">
        <v>7</v>
      </c>
      <c r="F94" s="60" t="s">
        <v>117</v>
      </c>
      <c r="G94" s="10">
        <f>SUMIFS('Activities costing'!K$99:K$110,'Activities costing'!$F$99:$F$110,$E94)</f>
        <v>0</v>
      </c>
      <c r="H94" s="10">
        <f>SUMIFS('Activities costing'!L$99:L$110,'Activities costing'!$F$99:$F$110,$E94)</f>
        <v>560000</v>
      </c>
      <c r="I94" s="10">
        <f>SUMIFS('Activities costing'!M$99:M$110,'Activities costing'!$F$99:$F$110,$E94)</f>
        <v>588000</v>
      </c>
      <c r="J94" s="10">
        <f>SUMIFS('Activities costing'!N$99:N$110,'Activities costing'!$F$99:$F$110,$E94)</f>
        <v>617400</v>
      </c>
      <c r="K94" s="10">
        <f>SUMIFS('Activities costing'!O$99:O$110,'Activities costing'!$F$99:$F$110,$E94)</f>
        <v>648270</v>
      </c>
      <c r="L94" s="10">
        <f>SUMIFS('Activities costing'!R$99:R$110,'Activities costing'!$F$99:$F$110,$E94)</f>
        <v>2413670</v>
      </c>
      <c r="M94" s="321" t="str">
        <f t="shared" si="96"/>
        <v>ok</v>
      </c>
      <c r="N94" s="191"/>
      <c r="O94" s="191" t="s">
        <v>41</v>
      </c>
      <c r="P94" s="191"/>
      <c r="R94" s="10">
        <f>SUM('GCF Budget Template_TONGA'!G94,'GCF Budget Template_VANUATU'!G94,'GCF Budget Template_SAMOA'!G94,'GCF Budget Template_SPC'!G94)</f>
        <v>0</v>
      </c>
      <c r="S94" s="10">
        <f>SUM('GCF Budget Template_TONGA'!H94,'GCF Budget Template_VANUATU'!H94,'GCF Budget Template_SAMOA'!H94,'GCF Budget Template_SPC'!H94)</f>
        <v>560000</v>
      </c>
      <c r="T94" s="10">
        <f>SUM('GCF Budget Template_TONGA'!I94,'GCF Budget Template_VANUATU'!I94,'GCF Budget Template_SAMOA'!I94,'GCF Budget Template_SPC'!I94)</f>
        <v>588000</v>
      </c>
      <c r="U94" s="10">
        <f>SUM('GCF Budget Template_TONGA'!J94,'GCF Budget Template_VANUATU'!J94,'GCF Budget Template_SAMOA'!J94,'GCF Budget Template_SPC'!J94)</f>
        <v>617400</v>
      </c>
      <c r="V94" s="10">
        <f>SUM('GCF Budget Template_TONGA'!K94,'GCF Budget Template_VANUATU'!K94,'GCF Budget Template_SAMOA'!K94,'GCF Budget Template_SPC'!K94)</f>
        <v>648270</v>
      </c>
      <c r="W94" s="10">
        <f t="shared" si="123"/>
        <v>2413670</v>
      </c>
      <c r="Y94" s="10">
        <f t="shared" si="124"/>
        <v>0</v>
      </c>
      <c r="Z94" s="10">
        <f t="shared" si="125"/>
        <v>0</v>
      </c>
      <c r="AA94" s="10">
        <f t="shared" si="126"/>
        <v>0</v>
      </c>
      <c r="AB94" s="10">
        <f t="shared" si="127"/>
        <v>0</v>
      </c>
      <c r="AC94" s="10">
        <f t="shared" si="128"/>
        <v>0</v>
      </c>
      <c r="AD94" s="10">
        <f t="shared" si="129"/>
        <v>0</v>
      </c>
    </row>
    <row r="95" spans="1:30" ht="30" x14ac:dyDescent="0.25">
      <c r="A95" s="374"/>
      <c r="B95" s="374"/>
      <c r="C95" s="370"/>
      <c r="D95" s="374"/>
      <c r="E95" s="12" t="s">
        <v>85</v>
      </c>
      <c r="F95" s="60" t="s">
        <v>118</v>
      </c>
      <c r="G95" s="10">
        <f>SUMIFS('Activities costing'!K$99:K$110,'Activities costing'!$F$99:$F$110,$E95)</f>
        <v>0</v>
      </c>
      <c r="H95" s="10">
        <f>SUMIFS('Activities costing'!L$99:L$110,'Activities costing'!$F$99:$F$110,$E95)</f>
        <v>0</v>
      </c>
      <c r="I95" s="10">
        <f>SUMIFS('Activities costing'!M$99:M$110,'Activities costing'!$F$99:$F$110,$E95)</f>
        <v>180000</v>
      </c>
      <c r="J95" s="10">
        <f>SUMIFS('Activities costing'!N$99:N$110,'Activities costing'!$F$99:$F$110,$E95)</f>
        <v>189000</v>
      </c>
      <c r="K95" s="10">
        <f>SUMIFS('Activities costing'!O$99:O$110,'Activities costing'!$F$99:$F$110,$E95)</f>
        <v>0</v>
      </c>
      <c r="L95" s="10">
        <f>SUMIFS('Activities costing'!R$99:R$110,'Activities costing'!$F$99:$F$110,$E95)</f>
        <v>369000</v>
      </c>
      <c r="M95" s="321" t="str">
        <f t="shared" si="96"/>
        <v>ok</v>
      </c>
      <c r="N95" s="191"/>
      <c r="O95" s="191" t="s">
        <v>41</v>
      </c>
      <c r="P95" s="191"/>
      <c r="R95" s="10">
        <f>SUM('GCF Budget Template_TONGA'!G95,'GCF Budget Template_VANUATU'!G95,'GCF Budget Template_SAMOA'!G95,'GCF Budget Template_SPC'!G95)</f>
        <v>0</v>
      </c>
      <c r="S95" s="10">
        <f>SUM('GCF Budget Template_TONGA'!H95,'GCF Budget Template_VANUATU'!H95,'GCF Budget Template_SAMOA'!H95,'GCF Budget Template_SPC'!H95)</f>
        <v>0</v>
      </c>
      <c r="T95" s="10">
        <f>SUM('GCF Budget Template_TONGA'!I95,'GCF Budget Template_VANUATU'!I95,'GCF Budget Template_SAMOA'!I95,'GCF Budget Template_SPC'!I95)</f>
        <v>180000</v>
      </c>
      <c r="U95" s="10">
        <f>SUM('GCF Budget Template_TONGA'!J95,'GCF Budget Template_VANUATU'!J95,'GCF Budget Template_SAMOA'!J95,'GCF Budget Template_SPC'!J95)</f>
        <v>189000</v>
      </c>
      <c r="V95" s="10">
        <f>SUM('GCF Budget Template_TONGA'!K95,'GCF Budget Template_VANUATU'!K95,'GCF Budget Template_SAMOA'!K95,'GCF Budget Template_SPC'!K95)</f>
        <v>0</v>
      </c>
      <c r="W95" s="10">
        <f t="shared" si="123"/>
        <v>369000</v>
      </c>
      <c r="Y95" s="10">
        <f t="shared" si="124"/>
        <v>0</v>
      </c>
      <c r="Z95" s="10">
        <f t="shared" si="125"/>
        <v>0</v>
      </c>
      <c r="AA95" s="10">
        <f t="shared" si="126"/>
        <v>0</v>
      </c>
      <c r="AB95" s="10">
        <f t="shared" si="127"/>
        <v>0</v>
      </c>
      <c r="AC95" s="10">
        <f t="shared" si="128"/>
        <v>0</v>
      </c>
      <c r="AD95" s="10">
        <f t="shared" si="129"/>
        <v>0</v>
      </c>
    </row>
    <row r="96" spans="1:30" x14ac:dyDescent="0.25">
      <c r="A96" s="374"/>
      <c r="B96" s="374"/>
      <c r="C96" s="370"/>
      <c r="D96" s="374"/>
      <c r="E96" s="12" t="s">
        <v>9</v>
      </c>
      <c r="F96" s="60" t="s">
        <v>119</v>
      </c>
      <c r="G96" s="10">
        <f>SUMIFS('Activities costing'!K$99:K$110,'Activities costing'!$F$99:$F$110,$E96)</f>
        <v>0</v>
      </c>
      <c r="H96" s="10">
        <f>SUMIFS('Activities costing'!L$99:L$110,'Activities costing'!$F$99:$F$110,$E96)</f>
        <v>20000</v>
      </c>
      <c r="I96" s="10">
        <f>SUMIFS('Activities costing'!M$99:M$110,'Activities costing'!$F$99:$F$110,$E96)</f>
        <v>21000</v>
      </c>
      <c r="J96" s="10">
        <f>SUMIFS('Activities costing'!N$99:N$110,'Activities costing'!$F$99:$F$110,$E96)</f>
        <v>22050</v>
      </c>
      <c r="K96" s="10">
        <f>SUMIFS('Activities costing'!O$99:O$110,'Activities costing'!$F$99:$F$110,$E96)</f>
        <v>23152.5</v>
      </c>
      <c r="L96" s="10">
        <f>SUMIFS('Activities costing'!R$99:R$110,'Activities costing'!$F$99:$F$110,$E96)</f>
        <v>86202.5</v>
      </c>
      <c r="M96" s="321" t="str">
        <f t="shared" si="96"/>
        <v>ok</v>
      </c>
      <c r="N96" s="191"/>
      <c r="O96" s="191" t="s">
        <v>41</v>
      </c>
      <c r="P96" s="191"/>
      <c r="R96" s="10">
        <f>SUM('GCF Budget Template_TONGA'!G96,'GCF Budget Template_VANUATU'!G96,'GCF Budget Template_SAMOA'!G96,'GCF Budget Template_SPC'!G96)</f>
        <v>0</v>
      </c>
      <c r="S96" s="10">
        <f>SUM('GCF Budget Template_TONGA'!H96,'GCF Budget Template_VANUATU'!H96,'GCF Budget Template_SAMOA'!H96,'GCF Budget Template_SPC'!H96)</f>
        <v>20000</v>
      </c>
      <c r="T96" s="10">
        <f>SUM('GCF Budget Template_TONGA'!I96,'GCF Budget Template_VANUATU'!I96,'GCF Budget Template_SAMOA'!I96,'GCF Budget Template_SPC'!I96)</f>
        <v>21000</v>
      </c>
      <c r="U96" s="10">
        <f>SUM('GCF Budget Template_TONGA'!J96,'GCF Budget Template_VANUATU'!J96,'GCF Budget Template_SAMOA'!J96,'GCF Budget Template_SPC'!J96)</f>
        <v>22050</v>
      </c>
      <c r="V96" s="10">
        <f>SUM('GCF Budget Template_TONGA'!K96,'GCF Budget Template_VANUATU'!K96,'GCF Budget Template_SAMOA'!K96,'GCF Budget Template_SPC'!K96)</f>
        <v>23152.5</v>
      </c>
      <c r="W96" s="10">
        <f t="shared" si="123"/>
        <v>86202.5</v>
      </c>
      <c r="Y96" s="10">
        <f t="shared" si="124"/>
        <v>0</v>
      </c>
      <c r="Z96" s="10">
        <f t="shared" si="125"/>
        <v>0</v>
      </c>
      <c r="AA96" s="10">
        <f t="shared" si="126"/>
        <v>0</v>
      </c>
      <c r="AB96" s="10">
        <f t="shared" si="127"/>
        <v>0</v>
      </c>
      <c r="AC96" s="10">
        <f t="shared" si="128"/>
        <v>0</v>
      </c>
      <c r="AD96" s="10">
        <f t="shared" si="129"/>
        <v>0</v>
      </c>
    </row>
    <row r="97" spans="1:30" ht="14.45" customHeight="1" x14ac:dyDescent="0.25">
      <c r="A97" s="374"/>
      <c r="B97" s="374"/>
      <c r="C97" s="370"/>
      <c r="D97" s="311" t="s">
        <v>48</v>
      </c>
      <c r="E97" s="150" t="s">
        <v>1</v>
      </c>
      <c r="F97" s="60" t="s">
        <v>115</v>
      </c>
      <c r="G97" s="10">
        <f>'Staff Activity Breakdown'!Y299</f>
        <v>9789.5494483400034</v>
      </c>
      <c r="H97" s="10">
        <f>'Staff Activity Breakdown'!Z299</f>
        <v>10279.026920757002</v>
      </c>
      <c r="I97" s="10">
        <f>'Staff Activity Breakdown'!AA299</f>
        <v>10792.978266794853</v>
      </c>
      <c r="J97" s="10">
        <f>'Staff Activity Breakdown'!AB299</f>
        <v>11332.627180134596</v>
      </c>
      <c r="K97" s="10">
        <f>'Staff Activity Breakdown'!AC299</f>
        <v>11899.258539141323</v>
      </c>
      <c r="L97" s="10">
        <f t="shared" ref="L97:L103" si="130">SUM(G97:K97)</f>
        <v>54093.440355167775</v>
      </c>
      <c r="M97" s="321" t="str">
        <f t="shared" ref="M97" si="131">IF(SUM(G97:K97)-L97=0,"ok","check")</f>
        <v>ok</v>
      </c>
      <c r="N97" s="191"/>
      <c r="O97" s="191" t="s">
        <v>48</v>
      </c>
      <c r="P97" s="191"/>
      <c r="R97" s="10">
        <f>SUM('GCF Budget Template_TONGA'!G97,'GCF Budget Template_VANUATU'!G97,'GCF Budget Template_SAMOA'!G97,'GCF Budget Template_SPC'!G97)</f>
        <v>9789.5494483400034</v>
      </c>
      <c r="S97" s="10">
        <f>SUM('GCF Budget Template_TONGA'!H97,'GCF Budget Template_VANUATU'!H97,'GCF Budget Template_SAMOA'!H97,'GCF Budget Template_SPC'!H97)</f>
        <v>10279.026920757002</v>
      </c>
      <c r="T97" s="10">
        <f>SUM('GCF Budget Template_TONGA'!I97,'GCF Budget Template_VANUATU'!I97,'GCF Budget Template_SAMOA'!I97,'GCF Budget Template_SPC'!I97)</f>
        <v>10792.978266794853</v>
      </c>
      <c r="U97" s="10">
        <f>SUM('GCF Budget Template_TONGA'!J97,'GCF Budget Template_VANUATU'!J97,'GCF Budget Template_SAMOA'!J97,'GCF Budget Template_SPC'!J97)</f>
        <v>11332.627180134596</v>
      </c>
      <c r="V97" s="10">
        <f>SUM('GCF Budget Template_TONGA'!K97,'GCF Budget Template_VANUATU'!K97,'GCF Budget Template_SAMOA'!K97,'GCF Budget Template_SPC'!K97)</f>
        <v>11899.258539141323</v>
      </c>
      <c r="W97" s="10">
        <f t="shared" si="123"/>
        <v>54093.440355167775</v>
      </c>
      <c r="Y97" s="10">
        <f t="shared" si="124"/>
        <v>0</v>
      </c>
      <c r="Z97" s="10">
        <f t="shared" si="125"/>
        <v>0</v>
      </c>
      <c r="AA97" s="10">
        <f t="shared" si="126"/>
        <v>0</v>
      </c>
      <c r="AB97" s="10">
        <f t="shared" si="127"/>
        <v>0</v>
      </c>
      <c r="AC97" s="10">
        <f t="shared" si="128"/>
        <v>0</v>
      </c>
      <c r="AD97" s="10">
        <f t="shared" si="129"/>
        <v>0</v>
      </c>
    </row>
    <row r="98" spans="1:30" ht="28.9" customHeight="1" x14ac:dyDescent="0.25">
      <c r="A98" s="374"/>
      <c r="B98" s="374"/>
      <c r="C98" s="370"/>
      <c r="D98" s="311" t="s">
        <v>49</v>
      </c>
      <c r="E98" s="150" t="s">
        <v>1</v>
      </c>
      <c r="F98" s="60" t="s">
        <v>115</v>
      </c>
      <c r="G98" s="10">
        <f>'Staff Activity Breakdown'!Y300</f>
        <v>1542.8571428571429</v>
      </c>
      <c r="H98" s="10">
        <f>'Staff Activity Breakdown'!Z300</f>
        <v>1620</v>
      </c>
      <c r="I98" s="10">
        <f>'Staff Activity Breakdown'!AA300</f>
        <v>1701</v>
      </c>
      <c r="J98" s="10">
        <f>'Staff Activity Breakdown'!AB300</f>
        <v>1786.0500000000002</v>
      </c>
      <c r="K98" s="10">
        <f>'Staff Activity Breakdown'!AC300</f>
        <v>1875.3525</v>
      </c>
      <c r="L98" s="10">
        <f t="shared" si="130"/>
        <v>8525.2596428571433</v>
      </c>
      <c r="M98" s="321" t="str">
        <f t="shared" si="96"/>
        <v>ok</v>
      </c>
      <c r="N98" s="191"/>
      <c r="O98" s="191" t="s">
        <v>50</v>
      </c>
      <c r="P98" s="191"/>
      <c r="R98" s="10">
        <f>SUM('GCF Budget Template_TONGA'!G98,'GCF Budget Template_VANUATU'!G98,'GCF Budget Template_SAMOA'!G98,'GCF Budget Template_SPC'!G98)</f>
        <v>1542.8571428571429</v>
      </c>
      <c r="S98" s="10">
        <f>SUM('GCF Budget Template_TONGA'!H98,'GCF Budget Template_VANUATU'!H98,'GCF Budget Template_SAMOA'!H98,'GCF Budget Template_SPC'!H98)</f>
        <v>1620</v>
      </c>
      <c r="T98" s="10">
        <f>SUM('GCF Budget Template_TONGA'!I98,'GCF Budget Template_VANUATU'!I98,'GCF Budget Template_SAMOA'!I98,'GCF Budget Template_SPC'!I98)</f>
        <v>1701</v>
      </c>
      <c r="U98" s="10">
        <f>SUM('GCF Budget Template_TONGA'!J98,'GCF Budget Template_VANUATU'!J98,'GCF Budget Template_SAMOA'!J98,'GCF Budget Template_SPC'!J98)</f>
        <v>1786.0500000000002</v>
      </c>
      <c r="V98" s="10">
        <f>SUM('GCF Budget Template_TONGA'!K98,'GCF Budget Template_VANUATU'!K98,'GCF Budget Template_SAMOA'!K98,'GCF Budget Template_SPC'!K98)</f>
        <v>1875.3525</v>
      </c>
      <c r="W98" s="10">
        <f t="shared" si="123"/>
        <v>8525.2596428571433</v>
      </c>
      <c r="Y98" s="10">
        <f t="shared" si="124"/>
        <v>0</v>
      </c>
      <c r="Z98" s="10">
        <f t="shared" si="125"/>
        <v>0</v>
      </c>
      <c r="AA98" s="10">
        <f t="shared" si="126"/>
        <v>0</v>
      </c>
      <c r="AB98" s="10">
        <f t="shared" si="127"/>
        <v>0</v>
      </c>
      <c r="AC98" s="10">
        <f t="shared" si="128"/>
        <v>0</v>
      </c>
      <c r="AD98" s="10">
        <f t="shared" si="129"/>
        <v>0</v>
      </c>
    </row>
    <row r="99" spans="1:30" ht="28.9" customHeight="1" x14ac:dyDescent="0.25">
      <c r="A99" s="374"/>
      <c r="B99" s="374"/>
      <c r="C99" s="370"/>
      <c r="D99" s="311" t="s">
        <v>51</v>
      </c>
      <c r="E99" s="150" t="s">
        <v>1</v>
      </c>
      <c r="F99" s="60" t="s">
        <v>115</v>
      </c>
      <c r="G99" s="10">
        <f>'Staff Activity Breakdown'!Y301</f>
        <v>3120.0014285714292</v>
      </c>
      <c r="H99" s="10">
        <f>'Staff Activity Breakdown'!Z301</f>
        <v>3276.0015000000008</v>
      </c>
      <c r="I99" s="10">
        <f>'Staff Activity Breakdown'!AA301</f>
        <v>3439.8015750000013</v>
      </c>
      <c r="J99" s="10">
        <f>'Staff Activity Breakdown'!AB301</f>
        <v>3611.7916537500009</v>
      </c>
      <c r="K99" s="10">
        <f>'Staff Activity Breakdown'!AC301</f>
        <v>3792.3812364375003</v>
      </c>
      <c r="L99" s="10">
        <f t="shared" si="130"/>
        <v>17239.977393758931</v>
      </c>
      <c r="M99" s="321" t="str">
        <f t="shared" ref="M99" si="132">IF(SUM(G99:K99)-L99=0,"ok","check")</f>
        <v>ok</v>
      </c>
      <c r="N99" s="191"/>
      <c r="O99" s="191" t="s">
        <v>52</v>
      </c>
      <c r="P99" s="191"/>
      <c r="R99" s="10">
        <f>SUM('GCF Budget Template_TONGA'!G99,'GCF Budget Template_VANUATU'!G99,'GCF Budget Template_SAMOA'!G99,'GCF Budget Template_SPC'!G99)</f>
        <v>3120.0014285714292</v>
      </c>
      <c r="S99" s="10">
        <f>SUM('GCF Budget Template_TONGA'!H99,'GCF Budget Template_VANUATU'!H99,'GCF Budget Template_SAMOA'!H99,'GCF Budget Template_SPC'!H99)</f>
        <v>3276.0015000000008</v>
      </c>
      <c r="T99" s="10">
        <f>SUM('GCF Budget Template_TONGA'!I99,'GCF Budget Template_VANUATU'!I99,'GCF Budget Template_SAMOA'!I99,'GCF Budget Template_SPC'!I99)</f>
        <v>3439.8015750000013</v>
      </c>
      <c r="U99" s="10">
        <f>SUM('GCF Budget Template_TONGA'!J99,'GCF Budget Template_VANUATU'!J99,'GCF Budget Template_SAMOA'!J99,'GCF Budget Template_SPC'!J99)</f>
        <v>3611.7916537500009</v>
      </c>
      <c r="V99" s="10">
        <f>SUM('GCF Budget Template_TONGA'!K99,'GCF Budget Template_VANUATU'!K99,'GCF Budget Template_SAMOA'!K99,'GCF Budget Template_SPC'!K99)</f>
        <v>3792.3812364375003</v>
      </c>
      <c r="W99" s="10">
        <f t="shared" si="123"/>
        <v>17239.977393758931</v>
      </c>
      <c r="Y99" s="10">
        <f t="shared" si="124"/>
        <v>0</v>
      </c>
      <c r="Z99" s="10">
        <f t="shared" si="125"/>
        <v>0</v>
      </c>
      <c r="AA99" s="10">
        <f t="shared" si="126"/>
        <v>0</v>
      </c>
      <c r="AB99" s="10">
        <f t="shared" si="127"/>
        <v>0</v>
      </c>
      <c r="AC99" s="10">
        <f t="shared" si="128"/>
        <v>0</v>
      </c>
      <c r="AD99" s="10">
        <f t="shared" si="129"/>
        <v>0</v>
      </c>
    </row>
    <row r="100" spans="1:30" ht="28.9" customHeight="1" x14ac:dyDescent="0.25">
      <c r="A100" s="374"/>
      <c r="B100" s="374"/>
      <c r="C100" s="370"/>
      <c r="D100" s="311" t="s">
        <v>53</v>
      </c>
      <c r="E100" s="150" t="s">
        <v>1</v>
      </c>
      <c r="F100" s="60" t="s">
        <v>115</v>
      </c>
      <c r="G100" s="10">
        <f>'Staff Activity Breakdown'!Y302</f>
        <v>2656.1714285714288</v>
      </c>
      <c r="H100" s="10">
        <f>'Staff Activity Breakdown'!Z302</f>
        <v>2788.9800000000014</v>
      </c>
      <c r="I100" s="10">
        <f>'Staff Activity Breakdown'!AA302</f>
        <v>2928.4290000000015</v>
      </c>
      <c r="J100" s="10">
        <f>'Staff Activity Breakdown'!AB302</f>
        <v>3074.8504500000008</v>
      </c>
      <c r="K100" s="10">
        <f>'Staff Activity Breakdown'!AC302</f>
        <v>3228.5929725000005</v>
      </c>
      <c r="L100" s="10">
        <f t="shared" si="130"/>
        <v>14677.023851071432</v>
      </c>
      <c r="M100" s="321" t="str">
        <f t="shared" si="96"/>
        <v>ok</v>
      </c>
      <c r="N100" s="191"/>
      <c r="O100" s="191" t="s">
        <v>54</v>
      </c>
      <c r="P100" s="321">
        <f>(SUM(L92:L96)+SUM(L84:L86)+SUM(L75:L78)+SUM(L67:L69))</f>
        <v>22573780.643585552</v>
      </c>
      <c r="R100" s="10">
        <f>SUM('GCF Budget Template_TONGA'!G100,'GCF Budget Template_VANUATU'!G100,'GCF Budget Template_SAMOA'!G100,'GCF Budget Template_SPC'!G100)</f>
        <v>2656.1714285714288</v>
      </c>
      <c r="S100" s="10">
        <f>SUM('GCF Budget Template_TONGA'!H100,'GCF Budget Template_VANUATU'!H100,'GCF Budget Template_SAMOA'!H100,'GCF Budget Template_SPC'!H100)</f>
        <v>2788.9800000000014</v>
      </c>
      <c r="T100" s="10">
        <f>SUM('GCF Budget Template_TONGA'!I100,'GCF Budget Template_VANUATU'!I100,'GCF Budget Template_SAMOA'!I100,'GCF Budget Template_SPC'!I100)</f>
        <v>2928.4290000000015</v>
      </c>
      <c r="U100" s="10">
        <f>SUM('GCF Budget Template_TONGA'!J100,'GCF Budget Template_VANUATU'!J100,'GCF Budget Template_SAMOA'!J100,'GCF Budget Template_SPC'!J100)</f>
        <v>3074.8504500000008</v>
      </c>
      <c r="V100" s="10">
        <f>SUM('GCF Budget Template_TONGA'!K100,'GCF Budget Template_VANUATU'!K100,'GCF Budget Template_SAMOA'!K100,'GCF Budget Template_SPC'!K100)</f>
        <v>3228.5929725000005</v>
      </c>
      <c r="W100" s="10">
        <f t="shared" si="123"/>
        <v>14677.023851071432</v>
      </c>
      <c r="Y100" s="10">
        <f t="shared" si="124"/>
        <v>0</v>
      </c>
      <c r="Z100" s="10">
        <f t="shared" si="125"/>
        <v>0</v>
      </c>
      <c r="AA100" s="10">
        <f t="shared" si="126"/>
        <v>0</v>
      </c>
      <c r="AB100" s="10">
        <f t="shared" si="127"/>
        <v>0</v>
      </c>
      <c r="AC100" s="10">
        <f t="shared" si="128"/>
        <v>0</v>
      </c>
      <c r="AD100" s="10">
        <f t="shared" si="129"/>
        <v>0</v>
      </c>
    </row>
    <row r="101" spans="1:30" ht="30" x14ac:dyDescent="0.25">
      <c r="A101" s="374"/>
      <c r="B101" s="374"/>
      <c r="C101" s="370"/>
      <c r="D101" s="300" t="s">
        <v>120</v>
      </c>
      <c r="E101" s="9"/>
      <c r="F101" s="58"/>
      <c r="G101" s="8">
        <f>SUM(G92:G100)</f>
        <v>114344.65040451143</v>
      </c>
      <c r="H101" s="8">
        <f>SUM(H92:H100)</f>
        <v>1291561.8829247369</v>
      </c>
      <c r="I101" s="8">
        <f>SUM(I92:I100)</f>
        <v>1596139.977070974</v>
      </c>
      <c r="J101" s="8">
        <f>SUM(J92:J100)</f>
        <v>1675946.9759245226</v>
      </c>
      <c r="K101" s="8">
        <f>SUM(K92:K100)</f>
        <v>1495144.3247207489</v>
      </c>
      <c r="L101" s="8">
        <f t="shared" si="130"/>
        <v>6173137.8110454939</v>
      </c>
      <c r="M101" s="321" t="str">
        <f t="shared" ref="M101:M104" si="133">IF(SUM(G101:K101)-L101=0,"ok","check")</f>
        <v>ok</v>
      </c>
      <c r="N101" s="191"/>
      <c r="O101" s="191"/>
      <c r="P101" s="191"/>
      <c r="R101" s="8">
        <f>SUM(R92:R100)</f>
        <v>114344.65040451146</v>
      </c>
      <c r="S101" s="8">
        <f>SUM(S92:S100)</f>
        <v>1291561.8829247369</v>
      </c>
      <c r="T101" s="8">
        <f>SUM(T92:T100)</f>
        <v>1596139.977070974</v>
      </c>
      <c r="U101" s="8">
        <f>SUM(U92:U100)</f>
        <v>1675946.9759245228</v>
      </c>
      <c r="V101" s="8">
        <f>SUM(V92:V100)</f>
        <v>1495144.3247207487</v>
      </c>
      <c r="W101" s="8">
        <f t="shared" ref="W101:W102" si="134">SUM(R101:V101)</f>
        <v>6173137.8110454939</v>
      </c>
      <c r="Y101" s="8">
        <f>SUM(Y92:Y100)</f>
        <v>0</v>
      </c>
      <c r="Z101" s="8">
        <f>SUM(Z92:Z100)</f>
        <v>0</v>
      </c>
      <c r="AA101" s="8">
        <f>SUM(AA92:AA100)</f>
        <v>0</v>
      </c>
      <c r="AB101" s="8">
        <f>SUM(AB92:AB100)</f>
        <v>0</v>
      </c>
      <c r="AC101" s="8">
        <f>SUM(AC92:AC100)</f>
        <v>0</v>
      </c>
      <c r="AD101" s="8">
        <f t="shared" ref="AD101:AD102" si="135">SUM(Y101:AC101)</f>
        <v>0</v>
      </c>
    </row>
    <row r="102" spans="1:30" x14ac:dyDescent="0.25">
      <c r="A102" s="374"/>
      <c r="B102" s="375"/>
      <c r="C102" s="14" t="s">
        <v>121</v>
      </c>
      <c r="D102" s="13"/>
      <c r="E102" s="9"/>
      <c r="F102" s="47"/>
      <c r="G102" s="8">
        <f>G74+G83+G91+G101</f>
        <v>1657778.6016180459</v>
      </c>
      <c r="H102" s="8">
        <f>H74+H83+H91+H101</f>
        <v>2839455.0316989482</v>
      </c>
      <c r="I102" s="8">
        <f>I74+I83+I91+I101</f>
        <v>6263804.8666172288</v>
      </c>
      <c r="J102" s="8">
        <f>J74+J83+J91+J101</f>
        <v>6168545.0057814233</v>
      </c>
      <c r="K102" s="8">
        <f>K74+K83+K91+K101</f>
        <v>6022339.9428413277</v>
      </c>
      <c r="L102" s="8">
        <f t="shared" si="130"/>
        <v>22951923.448556975</v>
      </c>
      <c r="M102" s="321" t="str">
        <f t="shared" si="133"/>
        <v>ok</v>
      </c>
      <c r="N102" s="191"/>
      <c r="O102" s="191"/>
      <c r="P102" s="191"/>
      <c r="R102" s="8">
        <f>R74+R83+R91+R101</f>
        <v>1657778.6016180459</v>
      </c>
      <c r="S102" s="8">
        <f>S74+S83+S91+S101</f>
        <v>2839455.0316989482</v>
      </c>
      <c r="T102" s="8">
        <f>T74+T83+T91+T101</f>
        <v>6263804.8666172288</v>
      </c>
      <c r="U102" s="8">
        <f>U74+U83+U91+U101</f>
        <v>6168545.0057814233</v>
      </c>
      <c r="V102" s="8">
        <f>V74+V83+V91+V101</f>
        <v>6022339.9428413277</v>
      </c>
      <c r="W102" s="8">
        <f t="shared" si="134"/>
        <v>22951923.448556975</v>
      </c>
      <c r="Y102" s="8">
        <f>Y74+Y83+Y91+Y101</f>
        <v>0</v>
      </c>
      <c r="Z102" s="8">
        <f>Z74+Z83+Z91+Z101</f>
        <v>0</v>
      </c>
      <c r="AA102" s="8">
        <f>AA74+AA83+AA91+AA101</f>
        <v>0</v>
      </c>
      <c r="AB102" s="8">
        <f>AB74+AB83+AB91+AB101</f>
        <v>0</v>
      </c>
      <c r="AC102" s="8">
        <f>AC74+AC83+AC91+AC101</f>
        <v>0</v>
      </c>
      <c r="AD102" s="8">
        <f t="shared" si="135"/>
        <v>0</v>
      </c>
    </row>
    <row r="103" spans="1:30" ht="14.45" customHeight="1" x14ac:dyDescent="0.25">
      <c r="A103" s="374"/>
      <c r="B103" s="370" t="s">
        <v>122</v>
      </c>
      <c r="C103" s="370" t="s">
        <v>123</v>
      </c>
      <c r="D103" s="374" t="s">
        <v>41</v>
      </c>
      <c r="E103" s="150" t="s">
        <v>1</v>
      </c>
      <c r="F103" s="55" t="s">
        <v>124</v>
      </c>
      <c r="G103" s="15">
        <f>'Staff Activity Breakdown'!AK298</f>
        <v>97236.070956171417</v>
      </c>
      <c r="H103" s="15">
        <f>'Staff Activity Breakdown'!AL298</f>
        <v>102097.87450398001</v>
      </c>
      <c r="I103" s="15">
        <f>'Staff Activity Breakdown'!AM298</f>
        <v>107202.768229179</v>
      </c>
      <c r="J103" s="15">
        <f>'Staff Activity Breakdown'!AN298</f>
        <v>112562.90664063794</v>
      </c>
      <c r="K103" s="15">
        <f>'Staff Activity Breakdown'!AO298</f>
        <v>118191.05197266987</v>
      </c>
      <c r="L103" s="15">
        <f t="shared" si="130"/>
        <v>537290.67230263818</v>
      </c>
      <c r="M103" s="321" t="str">
        <f t="shared" si="133"/>
        <v>ok</v>
      </c>
      <c r="N103" s="191"/>
      <c r="O103" s="191" t="s">
        <v>41</v>
      </c>
      <c r="P103" s="191"/>
      <c r="R103" s="10">
        <f>SUM('GCF Budget Template_TONGA'!G103,'GCF Budget Template_VANUATU'!G103,'GCF Budget Template_SAMOA'!G103,'GCF Budget Template_SPC'!G103)</f>
        <v>97236.070956171447</v>
      </c>
      <c r="S103" s="10">
        <f>SUM('GCF Budget Template_TONGA'!H103,'GCF Budget Template_VANUATU'!H103,'GCF Budget Template_SAMOA'!H103,'GCF Budget Template_SPC'!H103)</f>
        <v>102097.87450398001</v>
      </c>
      <c r="T103" s="10">
        <f>SUM('GCF Budget Template_TONGA'!I103,'GCF Budget Template_VANUATU'!I103,'GCF Budget Template_SAMOA'!I103,'GCF Budget Template_SPC'!I103)</f>
        <v>107202.76822917901</v>
      </c>
      <c r="U103" s="10">
        <f>SUM('GCF Budget Template_TONGA'!J103,'GCF Budget Template_VANUATU'!J103,'GCF Budget Template_SAMOA'!J103,'GCF Budget Template_SPC'!J103)</f>
        <v>112562.90664063797</v>
      </c>
      <c r="V103" s="10">
        <f>SUM('GCF Budget Template_TONGA'!K103,'GCF Budget Template_VANUATU'!K103,'GCF Budget Template_SAMOA'!K103,'GCF Budget Template_SPC'!K103)</f>
        <v>118191.05197266984</v>
      </c>
      <c r="W103" s="10">
        <f t="shared" ref="W103:W108" si="136">SUM(R103:V103)</f>
        <v>537290.6723026383</v>
      </c>
      <c r="Y103" s="10">
        <f t="shared" ref="Y103:Y108" si="137">G103-R103</f>
        <v>0</v>
      </c>
      <c r="Z103" s="10">
        <f t="shared" ref="Z103:Z108" si="138">H103-S103</f>
        <v>0</v>
      </c>
      <c r="AA103" s="10">
        <f t="shared" ref="AA103:AA108" si="139">I103-T103</f>
        <v>0</v>
      </c>
      <c r="AB103" s="10">
        <f t="shared" ref="AB103:AB108" si="140">J103-U103</f>
        <v>0</v>
      </c>
      <c r="AC103" s="10">
        <f t="shared" ref="AC103:AC108" si="141">K103-V103</f>
        <v>0</v>
      </c>
      <c r="AD103" s="10">
        <f t="shared" ref="AD103:AD108" si="142">SUM(Y103:AC103)</f>
        <v>0</v>
      </c>
    </row>
    <row r="104" spans="1:30" ht="30" x14ac:dyDescent="0.25">
      <c r="A104" s="374"/>
      <c r="B104" s="374"/>
      <c r="C104" s="370"/>
      <c r="D104" s="374"/>
      <c r="E104" s="12" t="s">
        <v>85</v>
      </c>
      <c r="F104" s="55" t="s">
        <v>125</v>
      </c>
      <c r="G104" s="10">
        <f>SUMIFS('Activities costing'!K$112:K$114,'Activities costing'!$F$112:$F$114,$E104)</f>
        <v>0</v>
      </c>
      <c r="H104" s="10">
        <f>SUMIFS('Activities costing'!L$112:L$114,'Activities costing'!$F$112:$F$114,$E104)</f>
        <v>65000</v>
      </c>
      <c r="I104" s="10">
        <f>SUMIFS('Activities costing'!M$112:M$114,'Activities costing'!$F$112:$F$114,$E104)</f>
        <v>68250</v>
      </c>
      <c r="J104" s="10">
        <f>SUMIFS('Activities costing'!N$112:N$114,'Activities costing'!$F$112:$F$114,$E104)</f>
        <v>71662.5</v>
      </c>
      <c r="K104" s="10">
        <f>SUMIFS('Activities costing'!O$112:O$114,'Activities costing'!$F$112:$F$114,$E104)</f>
        <v>75245.625</v>
      </c>
      <c r="L104" s="10">
        <f>SUMIFS('Activities costing'!R$112:R$114,'Activities costing'!$F$112:$F$114,$E104)</f>
        <v>280158.125</v>
      </c>
      <c r="M104" s="321" t="str">
        <f t="shared" si="133"/>
        <v>ok</v>
      </c>
      <c r="N104" s="191"/>
      <c r="O104" s="191" t="s">
        <v>41</v>
      </c>
      <c r="P104" s="191"/>
      <c r="R104" s="10">
        <f>SUM('GCF Budget Template_TONGA'!G104,'GCF Budget Template_VANUATU'!G104,'GCF Budget Template_SAMOA'!G104,'GCF Budget Template_SPC'!G104)</f>
        <v>0</v>
      </c>
      <c r="S104" s="10">
        <f>SUM('GCF Budget Template_TONGA'!H104,'GCF Budget Template_VANUATU'!H104,'GCF Budget Template_SAMOA'!H104,'GCF Budget Template_SPC'!H104)</f>
        <v>65000</v>
      </c>
      <c r="T104" s="10">
        <f>SUM('GCF Budget Template_TONGA'!I104,'GCF Budget Template_VANUATU'!I104,'GCF Budget Template_SAMOA'!I104,'GCF Budget Template_SPC'!I104)</f>
        <v>68250</v>
      </c>
      <c r="U104" s="10">
        <f>SUM('GCF Budget Template_TONGA'!J104,'GCF Budget Template_VANUATU'!J104,'GCF Budget Template_SAMOA'!J104,'GCF Budget Template_SPC'!J104)</f>
        <v>71662.5</v>
      </c>
      <c r="V104" s="10">
        <f>SUM('GCF Budget Template_TONGA'!K104,'GCF Budget Template_VANUATU'!K104,'GCF Budget Template_SAMOA'!K104,'GCF Budget Template_SPC'!K104)</f>
        <v>75245.625</v>
      </c>
      <c r="W104" s="10">
        <f t="shared" si="136"/>
        <v>280158.125</v>
      </c>
      <c r="Y104" s="10">
        <f t="shared" si="137"/>
        <v>0</v>
      </c>
      <c r="Z104" s="10">
        <f t="shared" si="138"/>
        <v>0</v>
      </c>
      <c r="AA104" s="10">
        <f t="shared" si="139"/>
        <v>0</v>
      </c>
      <c r="AB104" s="10">
        <f t="shared" si="140"/>
        <v>0</v>
      </c>
      <c r="AC104" s="10">
        <f t="shared" si="141"/>
        <v>0</v>
      </c>
      <c r="AD104" s="10">
        <f t="shared" si="142"/>
        <v>0</v>
      </c>
    </row>
    <row r="105" spans="1:30" ht="14.45" customHeight="1" x14ac:dyDescent="0.25">
      <c r="A105" s="374"/>
      <c r="B105" s="374"/>
      <c r="C105" s="370"/>
      <c r="D105" s="311" t="s">
        <v>48</v>
      </c>
      <c r="E105" s="150" t="s">
        <v>1</v>
      </c>
      <c r="F105" s="55" t="s">
        <v>124</v>
      </c>
      <c r="G105" s="10">
        <f>'Staff Activity Breakdown'!AK299</f>
        <v>9789.5494483400034</v>
      </c>
      <c r="H105" s="10">
        <f>'Staff Activity Breakdown'!AL299</f>
        <v>10279.026920757002</v>
      </c>
      <c r="I105" s="10">
        <f>'Staff Activity Breakdown'!AM299</f>
        <v>10792.978266794853</v>
      </c>
      <c r="J105" s="10">
        <f>'Staff Activity Breakdown'!AN299</f>
        <v>11332.627180134596</v>
      </c>
      <c r="K105" s="10">
        <f>'Staff Activity Breakdown'!AO299</f>
        <v>11899.258539141323</v>
      </c>
      <c r="L105" s="10">
        <f t="shared" ref="L105:L110" si="143">SUM(G105:K105)</f>
        <v>54093.440355167775</v>
      </c>
      <c r="M105" s="321" t="str">
        <f t="shared" ref="M105" si="144">IF(SUM(G105:K105)-L105=0,"ok","check")</f>
        <v>ok</v>
      </c>
      <c r="N105" s="191"/>
      <c r="O105" s="191" t="s">
        <v>48</v>
      </c>
      <c r="P105" s="191"/>
      <c r="R105" s="10">
        <f>SUM('GCF Budget Template_TONGA'!G105,'GCF Budget Template_VANUATU'!G105,'GCF Budget Template_SAMOA'!G105,'GCF Budget Template_SPC'!G105)</f>
        <v>9789.5494483400034</v>
      </c>
      <c r="S105" s="10">
        <f>SUM('GCF Budget Template_TONGA'!H105,'GCF Budget Template_VANUATU'!H105,'GCF Budget Template_SAMOA'!H105,'GCF Budget Template_SPC'!H105)</f>
        <v>10279.026920757002</v>
      </c>
      <c r="T105" s="10">
        <f>SUM('GCF Budget Template_TONGA'!I105,'GCF Budget Template_VANUATU'!I105,'GCF Budget Template_SAMOA'!I105,'GCF Budget Template_SPC'!I105)</f>
        <v>10792.978266794853</v>
      </c>
      <c r="U105" s="10">
        <f>SUM('GCF Budget Template_TONGA'!J105,'GCF Budget Template_VANUATU'!J105,'GCF Budget Template_SAMOA'!J105,'GCF Budget Template_SPC'!J105)</f>
        <v>11332.627180134596</v>
      </c>
      <c r="V105" s="10">
        <f>SUM('GCF Budget Template_TONGA'!K105,'GCF Budget Template_VANUATU'!K105,'GCF Budget Template_SAMOA'!K105,'GCF Budget Template_SPC'!K105)</f>
        <v>11899.258539141323</v>
      </c>
      <c r="W105" s="10">
        <f t="shared" si="136"/>
        <v>54093.440355167775</v>
      </c>
      <c r="Y105" s="10">
        <f t="shared" si="137"/>
        <v>0</v>
      </c>
      <c r="Z105" s="10">
        <f t="shared" si="138"/>
        <v>0</v>
      </c>
      <c r="AA105" s="10">
        <f t="shared" si="139"/>
        <v>0</v>
      </c>
      <c r="AB105" s="10">
        <f t="shared" si="140"/>
        <v>0</v>
      </c>
      <c r="AC105" s="10">
        <f t="shared" si="141"/>
        <v>0</v>
      </c>
      <c r="AD105" s="10">
        <f t="shared" si="142"/>
        <v>0</v>
      </c>
    </row>
    <row r="106" spans="1:30" ht="28.9" customHeight="1" x14ac:dyDescent="0.25">
      <c r="A106" s="374"/>
      <c r="B106" s="374"/>
      <c r="C106" s="370"/>
      <c r="D106" s="311" t="s">
        <v>49</v>
      </c>
      <c r="E106" s="150" t="s">
        <v>1</v>
      </c>
      <c r="F106" s="55" t="s">
        <v>124</v>
      </c>
      <c r="G106" s="10">
        <f>'Staff Activity Breakdown'!AK300</f>
        <v>1542.8571428571429</v>
      </c>
      <c r="H106" s="10">
        <f>'Staff Activity Breakdown'!AL300</f>
        <v>1620</v>
      </c>
      <c r="I106" s="10">
        <f>'Staff Activity Breakdown'!AM300</f>
        <v>1701</v>
      </c>
      <c r="J106" s="10">
        <f>'Staff Activity Breakdown'!AN300</f>
        <v>1786.0500000000002</v>
      </c>
      <c r="K106" s="10">
        <f>'Staff Activity Breakdown'!AO300</f>
        <v>1875.3525</v>
      </c>
      <c r="L106" s="10">
        <f t="shared" si="143"/>
        <v>8525.2596428571433</v>
      </c>
      <c r="M106" s="321" t="str">
        <f t="shared" ref="M106" si="145">IF(SUM(G106:K106)-L106=0,"ok","check")</f>
        <v>ok</v>
      </c>
      <c r="N106" s="191"/>
      <c r="O106" s="191" t="s">
        <v>50</v>
      </c>
      <c r="P106" s="191"/>
      <c r="R106" s="10">
        <f>SUM('GCF Budget Template_TONGA'!G106,'GCF Budget Template_VANUATU'!G106,'GCF Budget Template_SAMOA'!G106,'GCF Budget Template_SPC'!G106)</f>
        <v>1542.8571428571429</v>
      </c>
      <c r="S106" s="10">
        <f>SUM('GCF Budget Template_TONGA'!H106,'GCF Budget Template_VANUATU'!H106,'GCF Budget Template_SAMOA'!H106,'GCF Budget Template_SPC'!H106)</f>
        <v>1620</v>
      </c>
      <c r="T106" s="10">
        <f>SUM('GCF Budget Template_TONGA'!I106,'GCF Budget Template_VANUATU'!I106,'GCF Budget Template_SAMOA'!I106,'GCF Budget Template_SPC'!I106)</f>
        <v>1701</v>
      </c>
      <c r="U106" s="10">
        <f>SUM('GCF Budget Template_TONGA'!J106,'GCF Budget Template_VANUATU'!J106,'GCF Budget Template_SAMOA'!J106,'GCF Budget Template_SPC'!J106)</f>
        <v>1786.0500000000002</v>
      </c>
      <c r="V106" s="10">
        <f>SUM('GCF Budget Template_TONGA'!K106,'GCF Budget Template_VANUATU'!K106,'GCF Budget Template_SAMOA'!K106,'GCF Budget Template_SPC'!K106)</f>
        <v>1875.3525</v>
      </c>
      <c r="W106" s="10">
        <f t="shared" si="136"/>
        <v>8525.2596428571433</v>
      </c>
      <c r="Y106" s="10">
        <f t="shared" si="137"/>
        <v>0</v>
      </c>
      <c r="Z106" s="10">
        <f t="shared" si="138"/>
        <v>0</v>
      </c>
      <c r="AA106" s="10">
        <f t="shared" si="139"/>
        <v>0</v>
      </c>
      <c r="AB106" s="10">
        <f t="shared" si="140"/>
        <v>0</v>
      </c>
      <c r="AC106" s="10">
        <f t="shared" si="141"/>
        <v>0</v>
      </c>
      <c r="AD106" s="10">
        <f t="shared" si="142"/>
        <v>0</v>
      </c>
    </row>
    <row r="107" spans="1:30" ht="28.9" customHeight="1" x14ac:dyDescent="0.25">
      <c r="A107" s="374"/>
      <c r="B107" s="374"/>
      <c r="C107" s="370"/>
      <c r="D107" s="311" t="s">
        <v>51</v>
      </c>
      <c r="E107" s="150" t="s">
        <v>1</v>
      </c>
      <c r="F107" s="55" t="s">
        <v>124</v>
      </c>
      <c r="G107" s="10">
        <f>'Staff Activity Breakdown'!AK301</f>
        <v>3120.0014285714292</v>
      </c>
      <c r="H107" s="10">
        <f>'Staff Activity Breakdown'!AL301</f>
        <v>3276.0015000000008</v>
      </c>
      <c r="I107" s="10">
        <f>'Staff Activity Breakdown'!AM301</f>
        <v>3439.8015750000013</v>
      </c>
      <c r="J107" s="10">
        <f>'Staff Activity Breakdown'!AN301</f>
        <v>3611.7916537500009</v>
      </c>
      <c r="K107" s="10">
        <f>'Staff Activity Breakdown'!AO301</f>
        <v>3792.3812364375003</v>
      </c>
      <c r="L107" s="10">
        <f t="shared" si="143"/>
        <v>17239.977393758931</v>
      </c>
      <c r="M107" s="321" t="str">
        <f t="shared" ref="M107" si="146">IF(SUM(G107:K107)-L107=0,"ok","check")</f>
        <v>ok</v>
      </c>
      <c r="N107" s="191"/>
      <c r="O107" s="191" t="s">
        <v>52</v>
      </c>
      <c r="P107" s="191"/>
      <c r="R107" s="10">
        <f>SUM('GCF Budget Template_TONGA'!G107,'GCF Budget Template_VANUATU'!G107,'GCF Budget Template_SAMOA'!G107,'GCF Budget Template_SPC'!G107)</f>
        <v>3120.0014285714292</v>
      </c>
      <c r="S107" s="10">
        <f>SUM('GCF Budget Template_TONGA'!H107,'GCF Budget Template_VANUATU'!H107,'GCF Budget Template_SAMOA'!H107,'GCF Budget Template_SPC'!H107)</f>
        <v>3276.0015000000008</v>
      </c>
      <c r="T107" s="10">
        <f>SUM('GCF Budget Template_TONGA'!I107,'GCF Budget Template_VANUATU'!I107,'GCF Budget Template_SAMOA'!I107,'GCF Budget Template_SPC'!I107)</f>
        <v>3439.8015750000013</v>
      </c>
      <c r="U107" s="10">
        <f>SUM('GCF Budget Template_TONGA'!J107,'GCF Budget Template_VANUATU'!J107,'GCF Budget Template_SAMOA'!J107,'GCF Budget Template_SPC'!J107)</f>
        <v>3611.7916537500009</v>
      </c>
      <c r="V107" s="10">
        <f>SUM('GCF Budget Template_TONGA'!K107,'GCF Budget Template_VANUATU'!K107,'GCF Budget Template_SAMOA'!K107,'GCF Budget Template_SPC'!K107)</f>
        <v>3792.3812364375003</v>
      </c>
      <c r="W107" s="10">
        <f t="shared" si="136"/>
        <v>17239.977393758931</v>
      </c>
      <c r="Y107" s="10">
        <f t="shared" si="137"/>
        <v>0</v>
      </c>
      <c r="Z107" s="10">
        <f t="shared" si="138"/>
        <v>0</v>
      </c>
      <c r="AA107" s="10">
        <f t="shared" si="139"/>
        <v>0</v>
      </c>
      <c r="AB107" s="10">
        <f t="shared" si="140"/>
        <v>0</v>
      </c>
      <c r="AC107" s="10">
        <f t="shared" si="141"/>
        <v>0</v>
      </c>
      <c r="AD107" s="10">
        <f t="shared" si="142"/>
        <v>0</v>
      </c>
    </row>
    <row r="108" spans="1:30" ht="28.9" customHeight="1" x14ac:dyDescent="0.25">
      <c r="A108" s="374"/>
      <c r="B108" s="374"/>
      <c r="C108" s="370"/>
      <c r="D108" s="311" t="s">
        <v>53</v>
      </c>
      <c r="E108" s="150" t="s">
        <v>1</v>
      </c>
      <c r="F108" s="55" t="s">
        <v>124</v>
      </c>
      <c r="G108" s="10">
        <f>'Staff Activity Breakdown'!AK302</f>
        <v>2656.1714285714288</v>
      </c>
      <c r="H108" s="10">
        <f>'Staff Activity Breakdown'!AL302</f>
        <v>2788.9800000000014</v>
      </c>
      <c r="I108" s="10">
        <f>'Staff Activity Breakdown'!AM302</f>
        <v>2928.4290000000015</v>
      </c>
      <c r="J108" s="10">
        <f>'Staff Activity Breakdown'!AN302</f>
        <v>3074.8504500000008</v>
      </c>
      <c r="K108" s="10">
        <f>'Staff Activity Breakdown'!AO302</f>
        <v>3228.5929725000005</v>
      </c>
      <c r="L108" s="10">
        <f t="shared" si="143"/>
        <v>14677.023851071432</v>
      </c>
      <c r="M108" s="321" t="str">
        <f t="shared" ref="M108:M135" si="147">IF(SUM(G108:K108)-L108=0,"ok","check")</f>
        <v>ok</v>
      </c>
      <c r="N108" s="191"/>
      <c r="O108" s="191" t="s">
        <v>54</v>
      </c>
      <c r="P108" s="191"/>
      <c r="R108" s="10">
        <f>SUM('GCF Budget Template_TONGA'!G108,'GCF Budget Template_VANUATU'!G108,'GCF Budget Template_SAMOA'!G108,'GCF Budget Template_SPC'!G108)</f>
        <v>2656.1714285714288</v>
      </c>
      <c r="S108" s="10">
        <f>SUM('GCF Budget Template_TONGA'!H108,'GCF Budget Template_VANUATU'!H108,'GCF Budget Template_SAMOA'!H108,'GCF Budget Template_SPC'!H108)</f>
        <v>2788.9800000000014</v>
      </c>
      <c r="T108" s="10">
        <f>SUM('GCF Budget Template_TONGA'!I108,'GCF Budget Template_VANUATU'!I108,'GCF Budget Template_SAMOA'!I108,'GCF Budget Template_SPC'!I108)</f>
        <v>2928.4290000000015</v>
      </c>
      <c r="U108" s="10">
        <f>SUM('GCF Budget Template_TONGA'!J108,'GCF Budget Template_VANUATU'!J108,'GCF Budget Template_SAMOA'!J108,'GCF Budget Template_SPC'!J108)</f>
        <v>3074.8504500000008</v>
      </c>
      <c r="V108" s="10">
        <f>SUM('GCF Budget Template_TONGA'!K108,'GCF Budget Template_VANUATU'!K108,'GCF Budget Template_SAMOA'!K108,'GCF Budget Template_SPC'!K108)</f>
        <v>3228.5929725000005</v>
      </c>
      <c r="W108" s="10">
        <f t="shared" si="136"/>
        <v>14677.023851071432</v>
      </c>
      <c r="Y108" s="10">
        <f t="shared" si="137"/>
        <v>0</v>
      </c>
      <c r="Z108" s="10">
        <f t="shared" si="138"/>
        <v>0</v>
      </c>
      <c r="AA108" s="10">
        <f t="shared" si="139"/>
        <v>0</v>
      </c>
      <c r="AB108" s="10">
        <f t="shared" si="140"/>
        <v>0</v>
      </c>
      <c r="AC108" s="10">
        <f t="shared" si="141"/>
        <v>0</v>
      </c>
      <c r="AD108" s="10">
        <f t="shared" si="142"/>
        <v>0</v>
      </c>
    </row>
    <row r="109" spans="1:30" ht="30" x14ac:dyDescent="0.25">
      <c r="A109" s="374"/>
      <c r="B109" s="374"/>
      <c r="C109" s="370"/>
      <c r="D109" s="300" t="s">
        <v>126</v>
      </c>
      <c r="E109" s="9"/>
      <c r="F109" s="58"/>
      <c r="G109" s="8">
        <f>SUM(G103:G108)</f>
        <v>114344.65040451143</v>
      </c>
      <c r="H109" s="8">
        <f>SUM(H103:H108)</f>
        <v>185061.88292473703</v>
      </c>
      <c r="I109" s="8">
        <f>SUM(I103:I108)</f>
        <v>194314.97707097384</v>
      </c>
      <c r="J109" s="8">
        <f>SUM(J103:J108)</f>
        <v>204030.72592452253</v>
      </c>
      <c r="K109" s="8">
        <f>SUM(K103:K108)</f>
        <v>214232.2622207487</v>
      </c>
      <c r="L109" s="8">
        <f t="shared" si="143"/>
        <v>911984.49854549346</v>
      </c>
      <c r="M109" s="321" t="str">
        <f t="shared" si="147"/>
        <v>ok</v>
      </c>
      <c r="N109" s="191"/>
      <c r="O109" s="191"/>
      <c r="P109" s="191"/>
      <c r="R109" s="8">
        <f>SUM(R103:R108)</f>
        <v>114344.65040451146</v>
      </c>
      <c r="S109" s="8">
        <f>SUM(S103:S108)</f>
        <v>185061.88292473703</v>
      </c>
      <c r="T109" s="8">
        <f>SUM(T103:T108)</f>
        <v>194314.97707097387</v>
      </c>
      <c r="U109" s="8">
        <f>SUM(U103:U108)</f>
        <v>204030.72592452253</v>
      </c>
      <c r="V109" s="8">
        <f>SUM(V103:V108)</f>
        <v>214232.26222074867</v>
      </c>
      <c r="W109" s="8">
        <f t="shared" ref="W109" si="148">SUM(R109:V109)</f>
        <v>911984.49854549358</v>
      </c>
      <c r="Y109" s="8">
        <f>SUM(Y103:Y108)</f>
        <v>0</v>
      </c>
      <c r="Z109" s="8">
        <f>SUM(Z103:Z108)</f>
        <v>0</v>
      </c>
      <c r="AA109" s="8">
        <f>SUM(AA103:AA108)</f>
        <v>0</v>
      </c>
      <c r="AB109" s="8">
        <f>SUM(AB103:AB108)</f>
        <v>0</v>
      </c>
      <c r="AC109" s="8">
        <f>SUM(AC103:AC108)</f>
        <v>0</v>
      </c>
      <c r="AD109" s="8">
        <f t="shared" ref="AD109" si="149">SUM(Y109:AC109)</f>
        <v>0</v>
      </c>
    </row>
    <row r="110" spans="1:30" x14ac:dyDescent="0.25">
      <c r="A110" s="374"/>
      <c r="B110" s="374"/>
      <c r="C110" s="370" t="s">
        <v>965</v>
      </c>
      <c r="D110" s="370" t="s">
        <v>41</v>
      </c>
      <c r="E110" s="150" t="s">
        <v>1</v>
      </c>
      <c r="F110" s="55" t="s">
        <v>128</v>
      </c>
      <c r="G110" s="10">
        <f>'Staff Activity Breakdown'!AP298</f>
        <v>97236.070956171417</v>
      </c>
      <c r="H110" s="10">
        <f>'Staff Activity Breakdown'!AQ298</f>
        <v>102097.87450398001</v>
      </c>
      <c r="I110" s="10">
        <f>'Staff Activity Breakdown'!AR298</f>
        <v>107202.768229179</v>
      </c>
      <c r="J110" s="10">
        <f>'Staff Activity Breakdown'!AS298</f>
        <v>112562.90664063794</v>
      </c>
      <c r="K110" s="10">
        <f>'Staff Activity Breakdown'!AT298</f>
        <v>118191.05197266987</v>
      </c>
      <c r="L110" s="10">
        <f t="shared" si="143"/>
        <v>537290.67230263818</v>
      </c>
      <c r="M110" s="321" t="str">
        <f t="shared" si="147"/>
        <v>ok</v>
      </c>
      <c r="N110" s="191"/>
      <c r="O110" s="191" t="s">
        <v>41</v>
      </c>
      <c r="P110" s="191"/>
      <c r="R110" s="10">
        <f>SUM('GCF Budget Template_TONGA'!G110,'GCF Budget Template_VANUATU'!G110,'GCF Budget Template_SAMOA'!G110,'GCF Budget Template_SPC'!G110)</f>
        <v>97236.070956171447</v>
      </c>
      <c r="S110" s="10">
        <f>SUM('GCF Budget Template_TONGA'!H110,'GCF Budget Template_VANUATU'!H110,'GCF Budget Template_SAMOA'!H110,'GCF Budget Template_SPC'!H110)</f>
        <v>102097.87450398001</v>
      </c>
      <c r="T110" s="10">
        <f>SUM('GCF Budget Template_TONGA'!I110,'GCF Budget Template_VANUATU'!I110,'GCF Budget Template_SAMOA'!I110,'GCF Budget Template_SPC'!I110)</f>
        <v>107202.76822917901</v>
      </c>
      <c r="U110" s="10">
        <f>SUM('GCF Budget Template_TONGA'!J110,'GCF Budget Template_VANUATU'!J110,'GCF Budget Template_SAMOA'!J110,'GCF Budget Template_SPC'!J110)</f>
        <v>112562.90664063797</v>
      </c>
      <c r="V110" s="10">
        <f>SUM('GCF Budget Template_TONGA'!K110,'GCF Budget Template_VANUATU'!K110,'GCF Budget Template_SAMOA'!K110,'GCF Budget Template_SPC'!K110)</f>
        <v>118191.05197266984</v>
      </c>
      <c r="W110" s="10">
        <f t="shared" ref="W110:W115" si="150">SUM(R110:V110)</f>
        <v>537290.6723026383</v>
      </c>
      <c r="Y110" s="10">
        <f t="shared" ref="Y110:Y115" si="151">G110-R110</f>
        <v>0</v>
      </c>
      <c r="Z110" s="10">
        <f t="shared" ref="Z110:Z115" si="152">H110-S110</f>
        <v>0</v>
      </c>
      <c r="AA110" s="10">
        <f t="shared" ref="AA110:AA115" si="153">I110-T110</f>
        <v>0</v>
      </c>
      <c r="AB110" s="10">
        <f t="shared" ref="AB110:AB115" si="154">J110-U110</f>
        <v>0</v>
      </c>
      <c r="AC110" s="10">
        <f t="shared" ref="AC110:AC115" si="155">K110-V110</f>
        <v>0</v>
      </c>
      <c r="AD110" s="10">
        <f t="shared" ref="AD110:AD115" si="156">SUM(Y110:AC110)</f>
        <v>0</v>
      </c>
    </row>
    <row r="111" spans="1:30" ht="30" x14ac:dyDescent="0.25">
      <c r="A111" s="374"/>
      <c r="B111" s="374"/>
      <c r="C111" s="370"/>
      <c r="D111" s="370"/>
      <c r="E111" s="12" t="s">
        <v>85</v>
      </c>
      <c r="F111" s="55" t="s">
        <v>129</v>
      </c>
      <c r="G111" s="10">
        <f>SUMIFS('Activities costing'!K$115:K$117,'Activities costing'!$F$115:$F$117,$E111)</f>
        <v>0</v>
      </c>
      <c r="H111" s="10">
        <f>SUMIFS('Activities costing'!L$115:L$117,'Activities costing'!$F$115:$F$117,$E111)</f>
        <v>63000</v>
      </c>
      <c r="I111" s="10">
        <f>SUMIFS('Activities costing'!M$115:M$117,'Activities costing'!$F$115:$F$117,$E111)</f>
        <v>66150</v>
      </c>
      <c r="J111" s="10">
        <f>SUMIFS('Activities costing'!N$115:N$117,'Activities costing'!$F$115:$F$117,$E111)</f>
        <v>111457.5</v>
      </c>
      <c r="K111" s="10">
        <f>SUMIFS('Activities costing'!O$115:O$117,'Activities costing'!$F$115:$F$117,$E111)</f>
        <v>117030.375</v>
      </c>
      <c r="L111" s="10">
        <f>SUMIFS('Activities costing'!R$115:R$117,'Activities costing'!$F$115:$F$117,$E111)</f>
        <v>357637.875</v>
      </c>
      <c r="M111" s="321" t="str">
        <f t="shared" si="147"/>
        <v>ok</v>
      </c>
      <c r="N111" s="191"/>
      <c r="O111" s="191" t="s">
        <v>41</v>
      </c>
      <c r="P111" s="191"/>
      <c r="R111" s="10">
        <f>SUM('GCF Budget Template_TONGA'!G111,'GCF Budget Template_VANUATU'!G111,'GCF Budget Template_SAMOA'!G111,'GCF Budget Template_SPC'!G111)</f>
        <v>0</v>
      </c>
      <c r="S111" s="10">
        <f>SUM('GCF Budget Template_TONGA'!H111,'GCF Budget Template_VANUATU'!H111,'GCF Budget Template_SAMOA'!H111,'GCF Budget Template_SPC'!H111)</f>
        <v>63000</v>
      </c>
      <c r="T111" s="10">
        <f>SUM('GCF Budget Template_TONGA'!I111,'GCF Budget Template_VANUATU'!I111,'GCF Budget Template_SAMOA'!I111,'GCF Budget Template_SPC'!I111)</f>
        <v>66150</v>
      </c>
      <c r="U111" s="10">
        <f>SUM('GCF Budget Template_TONGA'!J111,'GCF Budget Template_VANUATU'!J111,'GCF Budget Template_SAMOA'!J111,'GCF Budget Template_SPC'!J111)</f>
        <v>111457.5</v>
      </c>
      <c r="V111" s="10">
        <f>SUM('GCF Budget Template_TONGA'!K111,'GCF Budget Template_VANUATU'!K111,'GCF Budget Template_SAMOA'!K111,'GCF Budget Template_SPC'!K111)</f>
        <v>117030.375</v>
      </c>
      <c r="W111" s="10">
        <f t="shared" si="150"/>
        <v>357637.875</v>
      </c>
      <c r="Y111" s="10">
        <f t="shared" si="151"/>
        <v>0</v>
      </c>
      <c r="Z111" s="10">
        <f t="shared" si="152"/>
        <v>0</v>
      </c>
      <c r="AA111" s="10">
        <f t="shared" si="153"/>
        <v>0</v>
      </c>
      <c r="AB111" s="10">
        <f t="shared" si="154"/>
        <v>0</v>
      </c>
      <c r="AC111" s="10">
        <f t="shared" si="155"/>
        <v>0</v>
      </c>
      <c r="AD111" s="10">
        <f t="shared" si="156"/>
        <v>0</v>
      </c>
    </row>
    <row r="112" spans="1:30" ht="14.45" customHeight="1" x14ac:dyDescent="0.25">
      <c r="A112" s="374"/>
      <c r="B112" s="374"/>
      <c r="C112" s="370"/>
      <c r="D112" s="311" t="s">
        <v>48</v>
      </c>
      <c r="E112" s="150" t="s">
        <v>1</v>
      </c>
      <c r="F112" s="55" t="s">
        <v>128</v>
      </c>
      <c r="G112" s="10">
        <f>'Staff Activity Breakdown'!AP299</f>
        <v>9789.5494483400034</v>
      </c>
      <c r="H112" s="10">
        <f>'Staff Activity Breakdown'!AQ299</f>
        <v>10279.026920757002</v>
      </c>
      <c r="I112" s="10">
        <f>'Staff Activity Breakdown'!AR299</f>
        <v>10792.978266794853</v>
      </c>
      <c r="J112" s="10">
        <f>'Staff Activity Breakdown'!AS299</f>
        <v>11332.627180134596</v>
      </c>
      <c r="K112" s="10">
        <f>'Staff Activity Breakdown'!AT299</f>
        <v>11899.258539141323</v>
      </c>
      <c r="L112" s="10">
        <f t="shared" ref="L112:L117" si="157">SUM(G112:K112)</f>
        <v>54093.440355167775</v>
      </c>
      <c r="M112" s="321" t="str">
        <f t="shared" ref="M112" si="158">IF(SUM(G112:K112)-L112=0,"ok","check")</f>
        <v>ok</v>
      </c>
      <c r="N112" s="191"/>
      <c r="O112" s="191" t="s">
        <v>48</v>
      </c>
      <c r="P112" s="191"/>
      <c r="R112" s="10">
        <f>SUM('GCF Budget Template_TONGA'!G112,'GCF Budget Template_VANUATU'!G112,'GCF Budget Template_SAMOA'!G112,'GCF Budget Template_SPC'!G112)</f>
        <v>9789.5494483400034</v>
      </c>
      <c r="S112" s="10">
        <f>SUM('GCF Budget Template_TONGA'!H112,'GCF Budget Template_VANUATU'!H112,'GCF Budget Template_SAMOA'!H112,'GCF Budget Template_SPC'!H112)</f>
        <v>10279.026920757002</v>
      </c>
      <c r="T112" s="10">
        <f>SUM('GCF Budget Template_TONGA'!I112,'GCF Budget Template_VANUATU'!I112,'GCF Budget Template_SAMOA'!I112,'GCF Budget Template_SPC'!I112)</f>
        <v>10792.978266794853</v>
      </c>
      <c r="U112" s="10">
        <f>SUM('GCF Budget Template_TONGA'!J112,'GCF Budget Template_VANUATU'!J112,'GCF Budget Template_SAMOA'!J112,'GCF Budget Template_SPC'!J112)</f>
        <v>11332.627180134596</v>
      </c>
      <c r="V112" s="10">
        <f>SUM('GCF Budget Template_TONGA'!K112,'GCF Budget Template_VANUATU'!K112,'GCF Budget Template_SAMOA'!K112,'GCF Budget Template_SPC'!K112)</f>
        <v>11899.258539141323</v>
      </c>
      <c r="W112" s="10">
        <f t="shared" si="150"/>
        <v>54093.440355167775</v>
      </c>
      <c r="Y112" s="10">
        <f t="shared" si="151"/>
        <v>0</v>
      </c>
      <c r="Z112" s="10">
        <f t="shared" si="152"/>
        <v>0</v>
      </c>
      <c r="AA112" s="10">
        <f t="shared" si="153"/>
        <v>0</v>
      </c>
      <c r="AB112" s="10">
        <f t="shared" si="154"/>
        <v>0</v>
      </c>
      <c r="AC112" s="10">
        <f t="shared" si="155"/>
        <v>0</v>
      </c>
      <c r="AD112" s="10">
        <f t="shared" si="156"/>
        <v>0</v>
      </c>
    </row>
    <row r="113" spans="1:30" ht="28.9" customHeight="1" x14ac:dyDescent="0.25">
      <c r="A113" s="374"/>
      <c r="B113" s="374"/>
      <c r="C113" s="370"/>
      <c r="D113" s="311" t="s">
        <v>49</v>
      </c>
      <c r="E113" s="150" t="s">
        <v>1</v>
      </c>
      <c r="F113" s="55" t="s">
        <v>128</v>
      </c>
      <c r="G113" s="10">
        <f>'Staff Activity Breakdown'!AP300</f>
        <v>1542.8571428571429</v>
      </c>
      <c r="H113" s="10">
        <f>'Staff Activity Breakdown'!AQ300</f>
        <v>1620</v>
      </c>
      <c r="I113" s="10">
        <f>'Staff Activity Breakdown'!AR300</f>
        <v>1701</v>
      </c>
      <c r="J113" s="10">
        <f>'Staff Activity Breakdown'!AS300</f>
        <v>1786.0500000000002</v>
      </c>
      <c r="K113" s="10">
        <f>'Staff Activity Breakdown'!AT300</f>
        <v>1875.3525</v>
      </c>
      <c r="L113" s="10">
        <f t="shared" si="157"/>
        <v>8525.2596428571433</v>
      </c>
      <c r="M113" s="321" t="str">
        <f t="shared" si="147"/>
        <v>ok</v>
      </c>
      <c r="N113" s="191"/>
      <c r="O113" s="191" t="s">
        <v>50</v>
      </c>
      <c r="P113" s="191"/>
      <c r="R113" s="10">
        <f>SUM('GCF Budget Template_TONGA'!G113,'GCF Budget Template_VANUATU'!G113,'GCF Budget Template_SAMOA'!G113,'GCF Budget Template_SPC'!G113)</f>
        <v>1542.8571428571429</v>
      </c>
      <c r="S113" s="10">
        <f>SUM('GCF Budget Template_TONGA'!H113,'GCF Budget Template_VANUATU'!H113,'GCF Budget Template_SAMOA'!H113,'GCF Budget Template_SPC'!H113)</f>
        <v>1620</v>
      </c>
      <c r="T113" s="10">
        <f>SUM('GCF Budget Template_TONGA'!I113,'GCF Budget Template_VANUATU'!I113,'GCF Budget Template_SAMOA'!I113,'GCF Budget Template_SPC'!I113)</f>
        <v>1701</v>
      </c>
      <c r="U113" s="10">
        <f>SUM('GCF Budget Template_TONGA'!J113,'GCF Budget Template_VANUATU'!J113,'GCF Budget Template_SAMOA'!J113,'GCF Budget Template_SPC'!J113)</f>
        <v>1786.0500000000002</v>
      </c>
      <c r="V113" s="10">
        <f>SUM('GCF Budget Template_TONGA'!K113,'GCF Budget Template_VANUATU'!K113,'GCF Budget Template_SAMOA'!K113,'GCF Budget Template_SPC'!K113)</f>
        <v>1875.3525</v>
      </c>
      <c r="W113" s="10">
        <f t="shared" si="150"/>
        <v>8525.2596428571433</v>
      </c>
      <c r="Y113" s="10">
        <f t="shared" si="151"/>
        <v>0</v>
      </c>
      <c r="Z113" s="10">
        <f t="shared" si="152"/>
        <v>0</v>
      </c>
      <c r="AA113" s="10">
        <f t="shared" si="153"/>
        <v>0</v>
      </c>
      <c r="AB113" s="10">
        <f t="shared" si="154"/>
        <v>0</v>
      </c>
      <c r="AC113" s="10">
        <f t="shared" si="155"/>
        <v>0</v>
      </c>
      <c r="AD113" s="10">
        <f t="shared" si="156"/>
        <v>0</v>
      </c>
    </row>
    <row r="114" spans="1:30" ht="28.9" customHeight="1" x14ac:dyDescent="0.25">
      <c r="A114" s="374"/>
      <c r="B114" s="374"/>
      <c r="C114" s="370"/>
      <c r="D114" s="311" t="s">
        <v>51</v>
      </c>
      <c r="E114" s="150" t="s">
        <v>1</v>
      </c>
      <c r="F114" s="55" t="s">
        <v>128</v>
      </c>
      <c r="G114" s="10">
        <f>'Staff Activity Breakdown'!AP301</f>
        <v>3120.0014285714292</v>
      </c>
      <c r="H114" s="10">
        <f>'Staff Activity Breakdown'!AQ301</f>
        <v>3276.0015000000008</v>
      </c>
      <c r="I114" s="10">
        <f>'Staff Activity Breakdown'!AR301</f>
        <v>3439.8015750000013</v>
      </c>
      <c r="J114" s="10">
        <f>'Staff Activity Breakdown'!AS301</f>
        <v>3611.7916537500009</v>
      </c>
      <c r="K114" s="10">
        <f>'Staff Activity Breakdown'!AT301</f>
        <v>3792.3812364375003</v>
      </c>
      <c r="L114" s="10">
        <f t="shared" si="157"/>
        <v>17239.977393758931</v>
      </c>
      <c r="M114" s="321" t="str">
        <f t="shared" ref="M114" si="159">IF(SUM(G114:K114)-L114=0,"ok","check")</f>
        <v>ok</v>
      </c>
      <c r="N114" s="191"/>
      <c r="O114" s="191" t="s">
        <v>52</v>
      </c>
      <c r="P114" s="191"/>
      <c r="R114" s="10">
        <f>SUM('GCF Budget Template_TONGA'!G114,'GCF Budget Template_VANUATU'!G114,'GCF Budget Template_SAMOA'!G114,'GCF Budget Template_SPC'!G114)</f>
        <v>3120.0014285714292</v>
      </c>
      <c r="S114" s="10">
        <f>SUM('GCF Budget Template_TONGA'!H114,'GCF Budget Template_VANUATU'!H114,'GCF Budget Template_SAMOA'!H114,'GCF Budget Template_SPC'!H114)</f>
        <v>3276.0015000000008</v>
      </c>
      <c r="T114" s="10">
        <f>SUM('GCF Budget Template_TONGA'!I114,'GCF Budget Template_VANUATU'!I114,'GCF Budget Template_SAMOA'!I114,'GCF Budget Template_SPC'!I114)</f>
        <v>3439.8015750000013</v>
      </c>
      <c r="U114" s="10">
        <f>SUM('GCF Budget Template_TONGA'!J114,'GCF Budget Template_VANUATU'!J114,'GCF Budget Template_SAMOA'!J114,'GCF Budget Template_SPC'!J114)</f>
        <v>3611.7916537500009</v>
      </c>
      <c r="V114" s="10">
        <f>SUM('GCF Budget Template_TONGA'!K114,'GCF Budget Template_VANUATU'!K114,'GCF Budget Template_SAMOA'!K114,'GCF Budget Template_SPC'!K114)</f>
        <v>3792.3812364375003</v>
      </c>
      <c r="W114" s="10">
        <f t="shared" si="150"/>
        <v>17239.977393758931</v>
      </c>
      <c r="Y114" s="10">
        <f t="shared" si="151"/>
        <v>0</v>
      </c>
      <c r="Z114" s="10">
        <f t="shared" si="152"/>
        <v>0</v>
      </c>
      <c r="AA114" s="10">
        <f t="shared" si="153"/>
        <v>0</v>
      </c>
      <c r="AB114" s="10">
        <f t="shared" si="154"/>
        <v>0</v>
      </c>
      <c r="AC114" s="10">
        <f t="shared" si="155"/>
        <v>0</v>
      </c>
      <c r="AD114" s="10">
        <f t="shared" si="156"/>
        <v>0</v>
      </c>
    </row>
    <row r="115" spans="1:30" ht="28.9" customHeight="1" x14ac:dyDescent="0.25">
      <c r="A115" s="374"/>
      <c r="B115" s="374"/>
      <c r="C115" s="370"/>
      <c r="D115" s="311" t="s">
        <v>53</v>
      </c>
      <c r="E115" s="150" t="s">
        <v>1</v>
      </c>
      <c r="F115" s="55" t="s">
        <v>128</v>
      </c>
      <c r="G115" s="10">
        <f>'Staff Activity Breakdown'!AP302</f>
        <v>2656.1714285714288</v>
      </c>
      <c r="H115" s="10">
        <f>'Staff Activity Breakdown'!AQ302</f>
        <v>2788.9800000000014</v>
      </c>
      <c r="I115" s="10">
        <f>'Staff Activity Breakdown'!AR302</f>
        <v>2928.4290000000015</v>
      </c>
      <c r="J115" s="10">
        <f>'Staff Activity Breakdown'!AS302</f>
        <v>3074.8504500000008</v>
      </c>
      <c r="K115" s="10">
        <f>'Staff Activity Breakdown'!AT302</f>
        <v>3228.5929725000005</v>
      </c>
      <c r="L115" s="10">
        <f t="shared" si="157"/>
        <v>14677.023851071432</v>
      </c>
      <c r="M115" s="321" t="str">
        <f t="shared" si="147"/>
        <v>ok</v>
      </c>
      <c r="N115" s="191"/>
      <c r="O115" s="191" t="s">
        <v>54</v>
      </c>
      <c r="P115" s="191"/>
      <c r="R115" s="10">
        <f>SUM('GCF Budget Template_TONGA'!G115,'GCF Budget Template_VANUATU'!G115,'GCF Budget Template_SAMOA'!G115,'GCF Budget Template_SPC'!G115)</f>
        <v>2656.1714285714288</v>
      </c>
      <c r="S115" s="10">
        <f>SUM('GCF Budget Template_TONGA'!H115,'GCF Budget Template_VANUATU'!H115,'GCF Budget Template_SAMOA'!H115,'GCF Budget Template_SPC'!H115)</f>
        <v>2788.9800000000014</v>
      </c>
      <c r="T115" s="10">
        <f>SUM('GCF Budget Template_TONGA'!I115,'GCF Budget Template_VANUATU'!I115,'GCF Budget Template_SAMOA'!I115,'GCF Budget Template_SPC'!I115)</f>
        <v>2928.4290000000015</v>
      </c>
      <c r="U115" s="10">
        <f>SUM('GCF Budget Template_TONGA'!J115,'GCF Budget Template_VANUATU'!J115,'GCF Budget Template_SAMOA'!J115,'GCF Budget Template_SPC'!J115)</f>
        <v>3074.8504500000008</v>
      </c>
      <c r="V115" s="10">
        <f>SUM('GCF Budget Template_TONGA'!K115,'GCF Budget Template_VANUATU'!K115,'GCF Budget Template_SAMOA'!K115,'GCF Budget Template_SPC'!K115)</f>
        <v>3228.5929725000005</v>
      </c>
      <c r="W115" s="10">
        <f t="shared" si="150"/>
        <v>14677.023851071432</v>
      </c>
      <c r="Y115" s="10">
        <f t="shared" si="151"/>
        <v>0</v>
      </c>
      <c r="Z115" s="10">
        <f t="shared" si="152"/>
        <v>0</v>
      </c>
      <c r="AA115" s="10">
        <f t="shared" si="153"/>
        <v>0</v>
      </c>
      <c r="AB115" s="10">
        <f t="shared" si="154"/>
        <v>0</v>
      </c>
      <c r="AC115" s="10">
        <f t="shared" si="155"/>
        <v>0</v>
      </c>
      <c r="AD115" s="10">
        <f t="shared" si="156"/>
        <v>0</v>
      </c>
    </row>
    <row r="116" spans="1:30" ht="30" x14ac:dyDescent="0.25">
      <c r="A116" s="374"/>
      <c r="B116" s="374"/>
      <c r="C116" s="370"/>
      <c r="D116" s="300" t="s">
        <v>130</v>
      </c>
      <c r="E116" s="9"/>
      <c r="F116" s="58"/>
      <c r="G116" s="8">
        <f>SUM(G110:G115)</f>
        <v>114344.65040451143</v>
      </c>
      <c r="H116" s="8">
        <f>SUM(H110:H115)</f>
        <v>183061.88292473703</v>
      </c>
      <c r="I116" s="8">
        <f>SUM(I110:I115)</f>
        <v>192214.97707097384</v>
      </c>
      <c r="J116" s="8">
        <f>SUM(J110:J115)</f>
        <v>243825.72592452253</v>
      </c>
      <c r="K116" s="8">
        <f>SUM(K110:K115)</f>
        <v>256017.0122207487</v>
      </c>
      <c r="L116" s="8">
        <f t="shared" si="157"/>
        <v>989464.24854549346</v>
      </c>
      <c r="M116" s="321" t="str">
        <f t="shared" si="147"/>
        <v>ok</v>
      </c>
      <c r="N116" s="191"/>
      <c r="O116" s="191"/>
      <c r="P116" s="191"/>
      <c r="R116" s="8">
        <f>SUM(R110:R115)</f>
        <v>114344.65040451146</v>
      </c>
      <c r="S116" s="8">
        <f>SUM(S110:S115)</f>
        <v>183061.88292473703</v>
      </c>
      <c r="T116" s="8">
        <f>SUM(T110:T115)</f>
        <v>192214.97707097387</v>
      </c>
      <c r="U116" s="8">
        <f>SUM(U110:U115)</f>
        <v>243825.72592452253</v>
      </c>
      <c r="V116" s="8">
        <f>SUM(V110:V115)</f>
        <v>256017.01222074867</v>
      </c>
      <c r="W116" s="8">
        <f t="shared" ref="W116" si="160">SUM(R116:V116)</f>
        <v>989464.24854549358</v>
      </c>
      <c r="Y116" s="8">
        <f>SUM(Y110:Y115)</f>
        <v>0</v>
      </c>
      <c r="Z116" s="8">
        <f>SUM(Z110:Z115)</f>
        <v>0</v>
      </c>
      <c r="AA116" s="8">
        <f>SUM(AA110:AA115)</f>
        <v>0</v>
      </c>
      <c r="AB116" s="8">
        <f>SUM(AB110:AB115)</f>
        <v>0</v>
      </c>
      <c r="AC116" s="8">
        <f>SUM(AC110:AC115)</f>
        <v>0</v>
      </c>
      <c r="AD116" s="8">
        <f t="shared" ref="AD116" si="161">SUM(Y116:AC116)</f>
        <v>0</v>
      </c>
    </row>
    <row r="117" spans="1:30" x14ac:dyDescent="0.25">
      <c r="A117" s="374"/>
      <c r="B117" s="374"/>
      <c r="C117" s="370" t="s">
        <v>131</v>
      </c>
      <c r="D117" s="374" t="s">
        <v>41</v>
      </c>
      <c r="E117" s="150" t="s">
        <v>1</v>
      </c>
      <c r="F117" s="60" t="s">
        <v>132</v>
      </c>
      <c r="G117" s="15">
        <f>'Staff Activity Breakdown'!AU298</f>
        <v>97236.070956171417</v>
      </c>
      <c r="H117" s="15">
        <f>'Staff Activity Breakdown'!AV298</f>
        <v>102097.87450398001</v>
      </c>
      <c r="I117" s="15">
        <f>'Staff Activity Breakdown'!AW298</f>
        <v>107202.768229179</v>
      </c>
      <c r="J117" s="15">
        <f>'Staff Activity Breakdown'!AX298</f>
        <v>112562.90664063794</v>
      </c>
      <c r="K117" s="15">
        <f>'Staff Activity Breakdown'!AY298</f>
        <v>118191.05197266987</v>
      </c>
      <c r="L117" s="15">
        <f t="shared" si="157"/>
        <v>537290.67230263818</v>
      </c>
      <c r="M117" s="321" t="str">
        <f t="shared" si="147"/>
        <v>ok</v>
      </c>
      <c r="N117" s="191"/>
      <c r="O117" s="191" t="s">
        <v>41</v>
      </c>
      <c r="P117" s="191"/>
      <c r="R117" s="10">
        <f>SUM('GCF Budget Template_TONGA'!G117,'GCF Budget Template_VANUATU'!G117,'GCF Budget Template_SAMOA'!G117,'GCF Budget Template_SPC'!G117)</f>
        <v>97236.070956171447</v>
      </c>
      <c r="S117" s="10">
        <f>SUM('GCF Budget Template_TONGA'!H117,'GCF Budget Template_VANUATU'!H117,'GCF Budget Template_SAMOA'!H117,'GCF Budget Template_SPC'!H117)</f>
        <v>102097.87450398001</v>
      </c>
      <c r="T117" s="10">
        <f>SUM('GCF Budget Template_TONGA'!I117,'GCF Budget Template_VANUATU'!I117,'GCF Budget Template_SAMOA'!I117,'GCF Budget Template_SPC'!I117)</f>
        <v>107202.76822917901</v>
      </c>
      <c r="U117" s="10">
        <f>SUM('GCF Budget Template_TONGA'!J117,'GCF Budget Template_VANUATU'!J117,'GCF Budget Template_SAMOA'!J117,'GCF Budget Template_SPC'!J117)</f>
        <v>112562.90664063797</v>
      </c>
      <c r="V117" s="10">
        <f>SUM('GCF Budget Template_TONGA'!K117,'GCF Budget Template_VANUATU'!K117,'GCF Budget Template_SAMOA'!K117,'GCF Budget Template_SPC'!K117)</f>
        <v>118191.05197266984</v>
      </c>
      <c r="W117" s="10">
        <f t="shared" ref="W117:W125" si="162">SUM(R117:V117)</f>
        <v>537290.6723026383</v>
      </c>
      <c r="Y117" s="10">
        <f t="shared" ref="Y117:Y125" si="163">G117-R117</f>
        <v>0</v>
      </c>
      <c r="Z117" s="10">
        <f t="shared" ref="Z117:Z125" si="164">H117-S117</f>
        <v>0</v>
      </c>
      <c r="AA117" s="10">
        <f t="shared" ref="AA117:AA125" si="165">I117-T117</f>
        <v>0</v>
      </c>
      <c r="AB117" s="10">
        <f t="shared" ref="AB117:AB125" si="166">J117-U117</f>
        <v>0</v>
      </c>
      <c r="AC117" s="10">
        <f t="shared" ref="AC117:AC125" si="167">K117-V117</f>
        <v>0</v>
      </c>
      <c r="AD117" s="10">
        <f t="shared" ref="AD117:AD125" si="168">SUM(Y117:AC117)</f>
        <v>0</v>
      </c>
    </row>
    <row r="118" spans="1:30" x14ac:dyDescent="0.25">
      <c r="A118" s="374"/>
      <c r="B118" s="374"/>
      <c r="C118" s="370"/>
      <c r="D118" s="374"/>
      <c r="E118" s="12" t="s">
        <v>4</v>
      </c>
      <c r="F118" s="60" t="s">
        <v>133</v>
      </c>
      <c r="G118" s="10">
        <f>SUMIFS('Activities costing'!K$118:K$128,'Activities costing'!$F$118:$F$128,$E118)</f>
        <v>104000</v>
      </c>
      <c r="H118" s="10">
        <f>SUMIFS('Activities costing'!L$118:L$128,'Activities costing'!$F$118:$F$128,$E118)</f>
        <v>12000</v>
      </c>
      <c r="I118" s="10">
        <f>SUMIFS('Activities costing'!M$118:M$128,'Activities costing'!$F$118:$F$128,$E118)</f>
        <v>12600</v>
      </c>
      <c r="J118" s="10">
        <f>SUMIFS('Activities costing'!N$118:N$128,'Activities costing'!$F$118:$F$128,$E118)</f>
        <v>13230</v>
      </c>
      <c r="K118" s="10">
        <f>SUMIFS('Activities costing'!O$118:O$128,'Activities costing'!$F$118:$F$128,$E118)</f>
        <v>13891.5</v>
      </c>
      <c r="L118" s="10">
        <f>SUMIFS('Activities costing'!R$118:R$128,'Activities costing'!$F$118:$F$128,$E118)</f>
        <v>155721.5</v>
      </c>
      <c r="M118" s="321" t="str">
        <f t="shared" si="147"/>
        <v>ok</v>
      </c>
      <c r="N118" s="191"/>
      <c r="O118" s="191" t="s">
        <v>41</v>
      </c>
      <c r="P118" s="191"/>
      <c r="R118" s="10">
        <f>SUM('GCF Budget Template_TONGA'!G118,'GCF Budget Template_VANUATU'!G118,'GCF Budget Template_SAMOA'!G118,'GCF Budget Template_SPC'!G118)</f>
        <v>104000</v>
      </c>
      <c r="S118" s="10">
        <f>SUM('GCF Budget Template_TONGA'!H118,'GCF Budget Template_VANUATU'!H118,'GCF Budget Template_SAMOA'!H118,'GCF Budget Template_SPC'!H118)</f>
        <v>12000</v>
      </c>
      <c r="T118" s="10">
        <f>SUM('GCF Budget Template_TONGA'!I118,'GCF Budget Template_VANUATU'!I118,'GCF Budget Template_SAMOA'!I118,'GCF Budget Template_SPC'!I118)</f>
        <v>12600</v>
      </c>
      <c r="U118" s="10">
        <f>SUM('GCF Budget Template_TONGA'!J118,'GCF Budget Template_VANUATU'!J118,'GCF Budget Template_SAMOA'!J118,'GCF Budget Template_SPC'!J118)</f>
        <v>13230</v>
      </c>
      <c r="V118" s="10">
        <f>SUM('GCF Budget Template_TONGA'!K118,'GCF Budget Template_VANUATU'!K118,'GCF Budget Template_SAMOA'!K118,'GCF Budget Template_SPC'!K118)</f>
        <v>13891.5</v>
      </c>
      <c r="W118" s="10">
        <f t="shared" si="162"/>
        <v>155721.5</v>
      </c>
      <c r="Y118" s="10">
        <f t="shared" si="163"/>
        <v>0</v>
      </c>
      <c r="Z118" s="10">
        <f t="shared" si="164"/>
        <v>0</v>
      </c>
      <c r="AA118" s="10">
        <f t="shared" si="165"/>
        <v>0</v>
      </c>
      <c r="AB118" s="10">
        <f t="shared" si="166"/>
        <v>0</v>
      </c>
      <c r="AC118" s="10">
        <f t="shared" si="167"/>
        <v>0</v>
      </c>
      <c r="AD118" s="10">
        <f t="shared" si="168"/>
        <v>0</v>
      </c>
    </row>
    <row r="119" spans="1:30" ht="30" x14ac:dyDescent="0.25">
      <c r="A119" s="374"/>
      <c r="B119" s="374"/>
      <c r="C119" s="370"/>
      <c r="D119" s="374"/>
      <c r="E119" s="12" t="s">
        <v>45</v>
      </c>
      <c r="F119" s="60" t="s">
        <v>134</v>
      </c>
      <c r="G119" s="10">
        <f>SUMIFS('Activities costing'!K$118:K$128,'Activities costing'!$F$118:$F$128,$E119)</f>
        <v>0</v>
      </c>
      <c r="H119" s="10">
        <f>SUMIFS('Activities costing'!L$118:L$128,'Activities costing'!$F$118:$F$128,$E119)</f>
        <v>232275</v>
      </c>
      <c r="I119" s="10">
        <f>SUMIFS('Activities costing'!M$118:M$128,'Activities costing'!$F$118:$F$128,$E119)</f>
        <v>95838.75</v>
      </c>
      <c r="J119" s="10">
        <f>SUMIFS('Activities costing'!N$118:N$128,'Activities costing'!$F$118:$F$128,$E119)</f>
        <v>100630.6875</v>
      </c>
      <c r="K119" s="10">
        <f>SUMIFS('Activities costing'!O$118:O$128,'Activities costing'!$F$118:$F$128,$E119)</f>
        <v>244653.17187499997</v>
      </c>
      <c r="L119" s="10">
        <f>SUMIFS('Activities costing'!R$118:R$128,'Activities costing'!$F$118:$F$128,$E119)</f>
        <v>673397.609375</v>
      </c>
      <c r="M119" s="321" t="str">
        <f t="shared" si="147"/>
        <v>ok</v>
      </c>
      <c r="N119" s="191"/>
      <c r="O119" s="191" t="s">
        <v>41</v>
      </c>
      <c r="P119" s="191"/>
      <c r="R119" s="10">
        <f>SUM('GCF Budget Template_TONGA'!G119,'GCF Budget Template_VANUATU'!G119,'GCF Budget Template_SAMOA'!G119,'GCF Budget Template_SPC'!G119)</f>
        <v>0</v>
      </c>
      <c r="S119" s="10">
        <f>SUM('GCF Budget Template_TONGA'!H119,'GCF Budget Template_VANUATU'!H119,'GCF Budget Template_SAMOA'!H119,'GCF Budget Template_SPC'!H119)</f>
        <v>232275</v>
      </c>
      <c r="T119" s="10">
        <f>SUM('GCF Budget Template_TONGA'!I119,'GCF Budget Template_VANUATU'!I119,'GCF Budget Template_SAMOA'!I119,'GCF Budget Template_SPC'!I119)</f>
        <v>95838.75</v>
      </c>
      <c r="U119" s="10">
        <f>SUM('GCF Budget Template_TONGA'!J119,'GCF Budget Template_VANUATU'!J119,'GCF Budget Template_SAMOA'!J119,'GCF Budget Template_SPC'!J119)</f>
        <v>100630.6875</v>
      </c>
      <c r="V119" s="10">
        <f>SUM('GCF Budget Template_TONGA'!K119,'GCF Budget Template_VANUATU'!K119,'GCF Budget Template_SAMOA'!K119,'GCF Budget Template_SPC'!K119)</f>
        <v>244653.171875</v>
      </c>
      <c r="W119" s="10">
        <f t="shared" si="162"/>
        <v>673397.609375</v>
      </c>
      <c r="Y119" s="10">
        <f t="shared" si="163"/>
        <v>0</v>
      </c>
      <c r="Z119" s="10">
        <f t="shared" si="164"/>
        <v>0</v>
      </c>
      <c r="AA119" s="10">
        <f t="shared" si="165"/>
        <v>0</v>
      </c>
      <c r="AB119" s="10">
        <f t="shared" si="166"/>
        <v>0</v>
      </c>
      <c r="AC119" s="10">
        <f t="shared" si="167"/>
        <v>0</v>
      </c>
      <c r="AD119" s="10">
        <f t="shared" si="168"/>
        <v>0</v>
      </c>
    </row>
    <row r="120" spans="1:30" x14ac:dyDescent="0.25">
      <c r="A120" s="374"/>
      <c r="B120" s="374"/>
      <c r="C120" s="370"/>
      <c r="D120" s="374"/>
      <c r="E120" s="12" t="s">
        <v>7</v>
      </c>
      <c r="F120" s="60" t="s">
        <v>135</v>
      </c>
      <c r="G120" s="10">
        <f>SUMIFS('Activities costing'!K$118:K$128,'Activities costing'!$F$118:$F$128,$E120)</f>
        <v>0</v>
      </c>
      <c r="H120" s="10">
        <f>SUMIFS('Activities costing'!L$118:L$128,'Activities costing'!$F$118:$F$128,$E120)</f>
        <v>0</v>
      </c>
      <c r="I120" s="10">
        <f>SUMIFS('Activities costing'!M$118:M$128,'Activities costing'!$F$118:$F$128,$E120)</f>
        <v>0</v>
      </c>
      <c r="J120" s="10">
        <f>SUMIFS('Activities costing'!N$118:N$128,'Activities costing'!$F$118:$F$128,$E120)</f>
        <v>0</v>
      </c>
      <c r="K120" s="10">
        <f>SUMIFS('Activities costing'!O$118:O$128,'Activities costing'!$F$118:$F$128,$E120)</f>
        <v>0</v>
      </c>
      <c r="L120" s="10">
        <f>SUMIFS('Activities costing'!R$118:R$128,'Activities costing'!$F$118:$F$128,$E120)</f>
        <v>0</v>
      </c>
      <c r="M120" s="321" t="str">
        <f t="shared" si="147"/>
        <v>ok</v>
      </c>
      <c r="N120" s="191"/>
      <c r="O120" s="191" t="s">
        <v>41</v>
      </c>
      <c r="P120" s="191"/>
      <c r="R120" s="10">
        <f>SUM('GCF Budget Template_TONGA'!G120,'GCF Budget Template_VANUATU'!G120,'GCF Budget Template_SAMOA'!G120,'GCF Budget Template_SPC'!G120)</f>
        <v>0</v>
      </c>
      <c r="S120" s="10">
        <f>SUM('GCF Budget Template_TONGA'!H120,'GCF Budget Template_VANUATU'!H120,'GCF Budget Template_SAMOA'!H120,'GCF Budget Template_SPC'!H120)</f>
        <v>0</v>
      </c>
      <c r="T120" s="10">
        <f>SUM('GCF Budget Template_TONGA'!I120,'GCF Budget Template_VANUATU'!I120,'GCF Budget Template_SAMOA'!I120,'GCF Budget Template_SPC'!I120)</f>
        <v>0</v>
      </c>
      <c r="U120" s="10">
        <f>SUM('GCF Budget Template_TONGA'!J120,'GCF Budget Template_VANUATU'!J120,'GCF Budget Template_SAMOA'!J120,'GCF Budget Template_SPC'!J120)</f>
        <v>0</v>
      </c>
      <c r="V120" s="10">
        <f>SUM('GCF Budget Template_TONGA'!K120,'GCF Budget Template_VANUATU'!K120,'GCF Budget Template_SAMOA'!K120,'GCF Budget Template_SPC'!K120)</f>
        <v>0</v>
      </c>
      <c r="W120" s="10">
        <f t="shared" si="162"/>
        <v>0</v>
      </c>
      <c r="Y120" s="10">
        <f t="shared" si="163"/>
        <v>0</v>
      </c>
      <c r="Z120" s="10">
        <f t="shared" si="164"/>
        <v>0</v>
      </c>
      <c r="AA120" s="10">
        <f t="shared" si="165"/>
        <v>0</v>
      </c>
      <c r="AB120" s="10">
        <f t="shared" si="166"/>
        <v>0</v>
      </c>
      <c r="AC120" s="10">
        <f t="shared" si="167"/>
        <v>0</v>
      </c>
      <c r="AD120" s="10">
        <f t="shared" si="168"/>
        <v>0</v>
      </c>
    </row>
    <row r="121" spans="1:30" ht="30" x14ac:dyDescent="0.25">
      <c r="A121" s="374"/>
      <c r="B121" s="374"/>
      <c r="C121" s="370"/>
      <c r="D121" s="374"/>
      <c r="E121" s="12" t="s">
        <v>85</v>
      </c>
      <c r="F121" s="60" t="s">
        <v>136</v>
      </c>
      <c r="G121" s="10">
        <f>SUMIFS('Activities costing'!K$118:K$128,'Activities costing'!$F$118:$F$128,$E121)</f>
        <v>0</v>
      </c>
      <c r="H121" s="10">
        <f>SUMIFS('Activities costing'!L$118:L$128,'Activities costing'!$F$118:$F$128,$E121)</f>
        <v>96000</v>
      </c>
      <c r="I121" s="10">
        <f>SUMIFS('Activities costing'!M$118:M$128,'Activities costing'!$F$118:$F$128,$E121)</f>
        <v>116800</v>
      </c>
      <c r="J121" s="10">
        <f>SUMIFS('Activities costing'!N$118:N$128,'Activities costing'!$F$118:$F$128,$E121)</f>
        <v>16800</v>
      </c>
      <c r="K121" s="10">
        <f>SUMIFS('Activities costing'!O$118:O$128,'Activities costing'!$F$118:$F$128,$E121)</f>
        <v>17640</v>
      </c>
      <c r="L121" s="10">
        <f>SUMIFS('Activities costing'!R$118:R$128,'Activities costing'!$F$118:$F$128,$E121)</f>
        <v>247240</v>
      </c>
      <c r="M121" s="321" t="str">
        <f t="shared" si="147"/>
        <v>ok</v>
      </c>
      <c r="N121" s="191"/>
      <c r="O121" s="191" t="s">
        <v>41</v>
      </c>
      <c r="P121" s="321"/>
      <c r="R121" s="10">
        <f>SUM('GCF Budget Template_TONGA'!G121,'GCF Budget Template_VANUATU'!G121,'GCF Budget Template_SAMOA'!G121,'GCF Budget Template_SPC'!G121)</f>
        <v>0</v>
      </c>
      <c r="S121" s="10">
        <f>SUM('GCF Budget Template_TONGA'!H121,'GCF Budget Template_VANUATU'!H121,'GCF Budget Template_SAMOA'!H121,'GCF Budget Template_SPC'!H121)</f>
        <v>96000</v>
      </c>
      <c r="T121" s="10">
        <f>SUM('GCF Budget Template_TONGA'!I121,'GCF Budget Template_VANUATU'!I121,'GCF Budget Template_SAMOA'!I121,'GCF Budget Template_SPC'!I121)</f>
        <v>116800</v>
      </c>
      <c r="U121" s="10">
        <f>SUM('GCF Budget Template_TONGA'!J121,'GCF Budget Template_VANUATU'!J121,'GCF Budget Template_SAMOA'!J121,'GCF Budget Template_SPC'!J121)</f>
        <v>16800</v>
      </c>
      <c r="V121" s="10">
        <f>SUM('GCF Budget Template_TONGA'!K121,'GCF Budget Template_VANUATU'!K121,'GCF Budget Template_SAMOA'!K121,'GCF Budget Template_SPC'!K121)</f>
        <v>17640</v>
      </c>
      <c r="W121" s="10">
        <f t="shared" si="162"/>
        <v>247240</v>
      </c>
      <c r="Y121" s="10">
        <f t="shared" si="163"/>
        <v>0</v>
      </c>
      <c r="Z121" s="10">
        <f t="shared" si="164"/>
        <v>0</v>
      </c>
      <c r="AA121" s="10">
        <f t="shared" si="165"/>
        <v>0</v>
      </c>
      <c r="AB121" s="10">
        <f t="shared" si="166"/>
        <v>0</v>
      </c>
      <c r="AC121" s="10">
        <f t="shared" si="167"/>
        <v>0</v>
      </c>
      <c r="AD121" s="10">
        <f t="shared" si="168"/>
        <v>0</v>
      </c>
    </row>
    <row r="122" spans="1:30" ht="14.45" customHeight="1" x14ac:dyDescent="0.25">
      <c r="A122" s="374"/>
      <c r="B122" s="374"/>
      <c r="C122" s="370"/>
      <c r="D122" s="311" t="s">
        <v>48</v>
      </c>
      <c r="E122" s="150" t="s">
        <v>1</v>
      </c>
      <c r="F122" s="60" t="s">
        <v>132</v>
      </c>
      <c r="G122" s="10">
        <f>'Staff Activity Breakdown'!AU299</f>
        <v>9789.5494483400034</v>
      </c>
      <c r="H122" s="10">
        <f>'Staff Activity Breakdown'!AV299</f>
        <v>10279.026920757002</v>
      </c>
      <c r="I122" s="10">
        <f>'Staff Activity Breakdown'!AW299</f>
        <v>10792.978266794853</v>
      </c>
      <c r="J122" s="10">
        <f>'Staff Activity Breakdown'!AX299</f>
        <v>11332.627180134596</v>
      </c>
      <c r="K122" s="10">
        <f>'Staff Activity Breakdown'!AY299</f>
        <v>11899.258539141323</v>
      </c>
      <c r="L122" s="10">
        <f t="shared" ref="L122:L127" si="169">SUM(G122:K122)</f>
        <v>54093.440355167775</v>
      </c>
      <c r="M122" s="321" t="str">
        <f t="shared" ref="M122" si="170">IF(SUM(G122:K122)-L122=0,"ok","check")</f>
        <v>ok</v>
      </c>
      <c r="N122" s="191"/>
      <c r="O122" s="191" t="s">
        <v>48</v>
      </c>
      <c r="P122" s="191"/>
      <c r="R122" s="10">
        <f>SUM('GCF Budget Template_TONGA'!G122,'GCF Budget Template_VANUATU'!G122,'GCF Budget Template_SAMOA'!G122,'GCF Budget Template_SPC'!G122)</f>
        <v>9789.5494483400034</v>
      </c>
      <c r="S122" s="10">
        <f>SUM('GCF Budget Template_TONGA'!H122,'GCF Budget Template_VANUATU'!H122,'GCF Budget Template_SAMOA'!H122,'GCF Budget Template_SPC'!H122)</f>
        <v>10279.026920757002</v>
      </c>
      <c r="T122" s="10">
        <f>SUM('GCF Budget Template_TONGA'!I122,'GCF Budget Template_VANUATU'!I122,'GCF Budget Template_SAMOA'!I122,'GCF Budget Template_SPC'!I122)</f>
        <v>10792.978266794853</v>
      </c>
      <c r="U122" s="10">
        <f>SUM('GCF Budget Template_TONGA'!J122,'GCF Budget Template_VANUATU'!J122,'GCF Budget Template_SAMOA'!J122,'GCF Budget Template_SPC'!J122)</f>
        <v>11332.627180134596</v>
      </c>
      <c r="V122" s="10">
        <f>SUM('GCF Budget Template_TONGA'!K122,'GCF Budget Template_VANUATU'!K122,'GCF Budget Template_SAMOA'!K122,'GCF Budget Template_SPC'!K122)</f>
        <v>11899.258539141323</v>
      </c>
      <c r="W122" s="10">
        <f t="shared" si="162"/>
        <v>54093.440355167775</v>
      </c>
      <c r="Y122" s="10">
        <f t="shared" si="163"/>
        <v>0</v>
      </c>
      <c r="Z122" s="10">
        <f t="shared" si="164"/>
        <v>0</v>
      </c>
      <c r="AA122" s="10">
        <f t="shared" si="165"/>
        <v>0</v>
      </c>
      <c r="AB122" s="10">
        <f t="shared" si="166"/>
        <v>0</v>
      </c>
      <c r="AC122" s="10">
        <f t="shared" si="167"/>
        <v>0</v>
      </c>
      <c r="AD122" s="10">
        <f t="shared" si="168"/>
        <v>0</v>
      </c>
    </row>
    <row r="123" spans="1:30" ht="28.9" customHeight="1" x14ac:dyDescent="0.25">
      <c r="A123" s="374"/>
      <c r="B123" s="374"/>
      <c r="C123" s="370"/>
      <c r="D123" s="311" t="s">
        <v>49</v>
      </c>
      <c r="E123" s="150" t="s">
        <v>1</v>
      </c>
      <c r="F123" s="60" t="s">
        <v>132</v>
      </c>
      <c r="G123" s="10">
        <f>'Staff Activity Breakdown'!AU300</f>
        <v>1542.8571428571429</v>
      </c>
      <c r="H123" s="10">
        <f>'Staff Activity Breakdown'!AV300</f>
        <v>1620</v>
      </c>
      <c r="I123" s="10">
        <f>'Staff Activity Breakdown'!AW300</f>
        <v>1701</v>
      </c>
      <c r="J123" s="10">
        <f>'Staff Activity Breakdown'!AX300</f>
        <v>1786.0500000000002</v>
      </c>
      <c r="K123" s="10">
        <f>'Staff Activity Breakdown'!AY300</f>
        <v>1875.3525</v>
      </c>
      <c r="L123" s="10">
        <f t="shared" si="169"/>
        <v>8525.2596428571433</v>
      </c>
      <c r="M123" s="321" t="str">
        <f t="shared" si="147"/>
        <v>ok</v>
      </c>
      <c r="N123" s="191"/>
      <c r="O123" s="191" t="s">
        <v>50</v>
      </c>
      <c r="P123" s="191"/>
      <c r="R123" s="10">
        <f>SUM('GCF Budget Template_TONGA'!G123,'GCF Budget Template_VANUATU'!G123,'GCF Budget Template_SAMOA'!G123,'GCF Budget Template_SPC'!G123)</f>
        <v>1542.8571428571429</v>
      </c>
      <c r="S123" s="10">
        <f>SUM('GCF Budget Template_TONGA'!H123,'GCF Budget Template_VANUATU'!H123,'GCF Budget Template_SAMOA'!H123,'GCF Budget Template_SPC'!H123)</f>
        <v>1620</v>
      </c>
      <c r="T123" s="10">
        <f>SUM('GCF Budget Template_TONGA'!I123,'GCF Budget Template_VANUATU'!I123,'GCF Budget Template_SAMOA'!I123,'GCF Budget Template_SPC'!I123)</f>
        <v>1701</v>
      </c>
      <c r="U123" s="10">
        <f>SUM('GCF Budget Template_TONGA'!J123,'GCF Budget Template_VANUATU'!J123,'GCF Budget Template_SAMOA'!J123,'GCF Budget Template_SPC'!J123)</f>
        <v>1786.0500000000002</v>
      </c>
      <c r="V123" s="10">
        <f>SUM('GCF Budget Template_TONGA'!K123,'GCF Budget Template_VANUATU'!K123,'GCF Budget Template_SAMOA'!K123,'GCF Budget Template_SPC'!K123)</f>
        <v>1875.3525</v>
      </c>
      <c r="W123" s="10">
        <f t="shared" si="162"/>
        <v>8525.2596428571433</v>
      </c>
      <c r="Y123" s="10">
        <f t="shared" si="163"/>
        <v>0</v>
      </c>
      <c r="Z123" s="10">
        <f t="shared" si="164"/>
        <v>0</v>
      </c>
      <c r="AA123" s="10">
        <f t="shared" si="165"/>
        <v>0</v>
      </c>
      <c r="AB123" s="10">
        <f t="shared" si="166"/>
        <v>0</v>
      </c>
      <c r="AC123" s="10">
        <f t="shared" si="167"/>
        <v>0</v>
      </c>
      <c r="AD123" s="10">
        <f t="shared" si="168"/>
        <v>0</v>
      </c>
    </row>
    <row r="124" spans="1:30" ht="28.9" customHeight="1" x14ac:dyDescent="0.25">
      <c r="A124" s="374"/>
      <c r="B124" s="374"/>
      <c r="C124" s="370"/>
      <c r="D124" s="311" t="s">
        <v>51</v>
      </c>
      <c r="E124" s="150" t="s">
        <v>1</v>
      </c>
      <c r="F124" s="60" t="s">
        <v>132</v>
      </c>
      <c r="G124" s="10">
        <f>'Staff Activity Breakdown'!AU301</f>
        <v>3120.0014285714292</v>
      </c>
      <c r="H124" s="10">
        <f>'Staff Activity Breakdown'!AV301</f>
        <v>3276.0015000000008</v>
      </c>
      <c r="I124" s="10">
        <f>'Staff Activity Breakdown'!AW301</f>
        <v>3439.8015750000013</v>
      </c>
      <c r="J124" s="10">
        <f>'Staff Activity Breakdown'!AX301</f>
        <v>3611.7916537500009</v>
      </c>
      <c r="K124" s="10">
        <f>'Staff Activity Breakdown'!AY301</f>
        <v>3792.3812364375003</v>
      </c>
      <c r="L124" s="10">
        <f t="shared" si="169"/>
        <v>17239.977393758931</v>
      </c>
      <c r="M124" s="321" t="str">
        <f t="shared" ref="M124" si="171">IF(SUM(G124:K124)-L124=0,"ok","check")</f>
        <v>ok</v>
      </c>
      <c r="N124" s="191"/>
      <c r="O124" s="191" t="s">
        <v>52</v>
      </c>
      <c r="P124" s="191"/>
      <c r="R124" s="10">
        <f>SUM('GCF Budget Template_TONGA'!G124,'GCF Budget Template_VANUATU'!G124,'GCF Budget Template_SAMOA'!G124,'GCF Budget Template_SPC'!G124)</f>
        <v>3120.0014285714292</v>
      </c>
      <c r="S124" s="10">
        <f>SUM('GCF Budget Template_TONGA'!H124,'GCF Budget Template_VANUATU'!H124,'GCF Budget Template_SAMOA'!H124,'GCF Budget Template_SPC'!H124)</f>
        <v>3276.0015000000008</v>
      </c>
      <c r="T124" s="10">
        <f>SUM('GCF Budget Template_TONGA'!I124,'GCF Budget Template_VANUATU'!I124,'GCF Budget Template_SAMOA'!I124,'GCF Budget Template_SPC'!I124)</f>
        <v>3439.8015750000013</v>
      </c>
      <c r="U124" s="10">
        <f>SUM('GCF Budget Template_TONGA'!J124,'GCF Budget Template_VANUATU'!J124,'GCF Budget Template_SAMOA'!J124,'GCF Budget Template_SPC'!J124)</f>
        <v>3611.7916537500009</v>
      </c>
      <c r="V124" s="10">
        <f>SUM('GCF Budget Template_TONGA'!K124,'GCF Budget Template_VANUATU'!K124,'GCF Budget Template_SAMOA'!K124,'GCF Budget Template_SPC'!K124)</f>
        <v>3792.3812364375003</v>
      </c>
      <c r="W124" s="10">
        <f t="shared" si="162"/>
        <v>17239.977393758931</v>
      </c>
      <c r="Y124" s="10">
        <f t="shared" si="163"/>
        <v>0</v>
      </c>
      <c r="Z124" s="10">
        <f t="shared" si="164"/>
        <v>0</v>
      </c>
      <c r="AA124" s="10">
        <f t="shared" si="165"/>
        <v>0</v>
      </c>
      <c r="AB124" s="10">
        <f t="shared" si="166"/>
        <v>0</v>
      </c>
      <c r="AC124" s="10">
        <f t="shared" si="167"/>
        <v>0</v>
      </c>
      <c r="AD124" s="10">
        <f t="shared" si="168"/>
        <v>0</v>
      </c>
    </row>
    <row r="125" spans="1:30" ht="28.9" customHeight="1" x14ac:dyDescent="0.25">
      <c r="A125" s="374"/>
      <c r="B125" s="374"/>
      <c r="C125" s="370"/>
      <c r="D125" s="311" t="s">
        <v>53</v>
      </c>
      <c r="E125" s="150" t="s">
        <v>1</v>
      </c>
      <c r="F125" s="60" t="s">
        <v>132</v>
      </c>
      <c r="G125" s="10">
        <f>'Staff Activity Breakdown'!AU302</f>
        <v>2656.1714285714288</v>
      </c>
      <c r="H125" s="10">
        <f>'Staff Activity Breakdown'!AV302</f>
        <v>2788.9800000000014</v>
      </c>
      <c r="I125" s="10">
        <f>'Staff Activity Breakdown'!AW302</f>
        <v>2928.4290000000015</v>
      </c>
      <c r="J125" s="10">
        <f>'Staff Activity Breakdown'!AX302</f>
        <v>3074.8504500000008</v>
      </c>
      <c r="K125" s="10">
        <f>'Staff Activity Breakdown'!AY302</f>
        <v>3228.5929725000005</v>
      </c>
      <c r="L125" s="10">
        <f t="shared" si="169"/>
        <v>14677.023851071432</v>
      </c>
      <c r="M125" s="321" t="str">
        <f t="shared" si="147"/>
        <v>ok</v>
      </c>
      <c r="N125" s="191"/>
      <c r="O125" s="191" t="s">
        <v>54</v>
      </c>
      <c r="P125" s="191"/>
      <c r="R125" s="10">
        <f>SUM('GCF Budget Template_TONGA'!G125,'GCF Budget Template_VANUATU'!G125,'GCF Budget Template_SAMOA'!G125,'GCF Budget Template_SPC'!G125)</f>
        <v>2656.1714285714288</v>
      </c>
      <c r="S125" s="10">
        <f>SUM('GCF Budget Template_TONGA'!H125,'GCF Budget Template_VANUATU'!H125,'GCF Budget Template_SAMOA'!H125,'GCF Budget Template_SPC'!H125)</f>
        <v>2788.9800000000014</v>
      </c>
      <c r="T125" s="10">
        <f>SUM('GCF Budget Template_TONGA'!I125,'GCF Budget Template_VANUATU'!I125,'GCF Budget Template_SAMOA'!I125,'GCF Budget Template_SPC'!I125)</f>
        <v>2928.4290000000015</v>
      </c>
      <c r="U125" s="10">
        <f>SUM('GCF Budget Template_TONGA'!J125,'GCF Budget Template_VANUATU'!J125,'GCF Budget Template_SAMOA'!J125,'GCF Budget Template_SPC'!J125)</f>
        <v>3074.8504500000008</v>
      </c>
      <c r="V125" s="10">
        <f>SUM('GCF Budget Template_TONGA'!K125,'GCF Budget Template_VANUATU'!K125,'GCF Budget Template_SAMOA'!K125,'GCF Budget Template_SPC'!K125)</f>
        <v>3228.5929725000005</v>
      </c>
      <c r="W125" s="10">
        <f t="shared" si="162"/>
        <v>14677.023851071432</v>
      </c>
      <c r="Y125" s="10">
        <f t="shared" si="163"/>
        <v>0</v>
      </c>
      <c r="Z125" s="10">
        <f t="shared" si="164"/>
        <v>0</v>
      </c>
      <c r="AA125" s="10">
        <f t="shared" si="165"/>
        <v>0</v>
      </c>
      <c r="AB125" s="10">
        <f t="shared" si="166"/>
        <v>0</v>
      </c>
      <c r="AC125" s="10">
        <f t="shared" si="167"/>
        <v>0</v>
      </c>
      <c r="AD125" s="10">
        <f t="shared" si="168"/>
        <v>0</v>
      </c>
    </row>
    <row r="126" spans="1:30" ht="30" x14ac:dyDescent="0.25">
      <c r="A126" s="374"/>
      <c r="B126" s="374"/>
      <c r="C126" s="370"/>
      <c r="D126" s="300" t="s">
        <v>137</v>
      </c>
      <c r="E126" s="9"/>
      <c r="F126" s="58"/>
      <c r="G126" s="8">
        <f>SUM(G117:G125)</f>
        <v>218344.65040451143</v>
      </c>
      <c r="H126" s="8">
        <f>SUM(H117:H125)</f>
        <v>460336.88292473706</v>
      </c>
      <c r="I126" s="8">
        <f>SUM(I117:I125)</f>
        <v>351303.72707097384</v>
      </c>
      <c r="J126" s="8">
        <f>SUM(J117:J125)</f>
        <v>263028.91342452256</v>
      </c>
      <c r="K126" s="8">
        <f>SUM(K117:K125)</f>
        <v>415171.30909574864</v>
      </c>
      <c r="L126" s="8">
        <f t="shared" si="169"/>
        <v>1708185.4829204935</v>
      </c>
      <c r="M126" s="321" t="str">
        <f t="shared" si="147"/>
        <v>ok</v>
      </c>
      <c r="N126" s="191"/>
      <c r="O126" s="191"/>
      <c r="P126" s="191"/>
      <c r="R126" s="8">
        <f>SUM(R117:R125)</f>
        <v>218344.65040451143</v>
      </c>
      <c r="S126" s="8">
        <f>SUM(S117:S125)</f>
        <v>460336.88292473706</v>
      </c>
      <c r="T126" s="8">
        <f>SUM(T117:T125)</f>
        <v>351303.7270709739</v>
      </c>
      <c r="U126" s="8">
        <f>SUM(U117:U125)</f>
        <v>263028.91342452256</v>
      </c>
      <c r="V126" s="8">
        <f>SUM(V117:V125)</f>
        <v>415171.30909574864</v>
      </c>
      <c r="W126" s="8">
        <f t="shared" ref="W126" si="172">SUM(R126:V126)</f>
        <v>1708185.4829204937</v>
      </c>
      <c r="Y126" s="8">
        <f>SUM(Y117:Y125)</f>
        <v>0</v>
      </c>
      <c r="Z126" s="8">
        <f>SUM(Z117:Z125)</f>
        <v>0</v>
      </c>
      <c r="AA126" s="8">
        <f>SUM(AA117:AA125)</f>
        <v>0</v>
      </c>
      <c r="AB126" s="8">
        <f>SUM(AB117:AB125)</f>
        <v>0</v>
      </c>
      <c r="AC126" s="8">
        <f>SUM(AC117:AC125)</f>
        <v>0</v>
      </c>
      <c r="AD126" s="8">
        <f t="shared" ref="AD126" si="173">SUM(Y126:AC126)</f>
        <v>0</v>
      </c>
    </row>
    <row r="127" spans="1:30" x14ac:dyDescent="0.25">
      <c r="A127" s="374"/>
      <c r="B127" s="374"/>
      <c r="C127" s="370" t="s">
        <v>138</v>
      </c>
      <c r="D127" s="374" t="s">
        <v>41</v>
      </c>
      <c r="E127" s="150" t="s">
        <v>1</v>
      </c>
      <c r="F127" s="60" t="s">
        <v>139</v>
      </c>
      <c r="G127" s="15">
        <f>'Staff Activity Breakdown'!AZ298</f>
        <v>97236.070956171417</v>
      </c>
      <c r="H127" s="15">
        <f>'Staff Activity Breakdown'!BA298</f>
        <v>102097.87450398001</v>
      </c>
      <c r="I127" s="15">
        <f>'Staff Activity Breakdown'!BB298</f>
        <v>107202.768229179</v>
      </c>
      <c r="J127" s="15">
        <f>'Staff Activity Breakdown'!BC298</f>
        <v>112562.90664063794</v>
      </c>
      <c r="K127" s="15">
        <f>'Staff Activity Breakdown'!BD298</f>
        <v>118191.05197266987</v>
      </c>
      <c r="L127" s="15">
        <f t="shared" si="169"/>
        <v>537290.67230263818</v>
      </c>
      <c r="M127" s="321" t="str">
        <f t="shared" si="147"/>
        <v>ok</v>
      </c>
      <c r="N127" s="191"/>
      <c r="O127" s="191" t="s">
        <v>41</v>
      </c>
      <c r="P127" s="191"/>
      <c r="R127" s="10">
        <f>SUM('GCF Budget Template_TONGA'!G127,'GCF Budget Template_VANUATU'!G127,'GCF Budget Template_SAMOA'!G127,'GCF Budget Template_SPC'!G127)</f>
        <v>97236.070956171447</v>
      </c>
      <c r="S127" s="10">
        <f>SUM('GCF Budget Template_TONGA'!H127,'GCF Budget Template_VANUATU'!H127,'GCF Budget Template_SAMOA'!H127,'GCF Budget Template_SPC'!H127)</f>
        <v>102097.87450398001</v>
      </c>
      <c r="T127" s="10">
        <f>SUM('GCF Budget Template_TONGA'!I127,'GCF Budget Template_VANUATU'!I127,'GCF Budget Template_SAMOA'!I127,'GCF Budget Template_SPC'!I127)</f>
        <v>107202.76822917901</v>
      </c>
      <c r="U127" s="10">
        <f>SUM('GCF Budget Template_TONGA'!J127,'GCF Budget Template_VANUATU'!J127,'GCF Budget Template_SAMOA'!J127,'GCF Budget Template_SPC'!J127)</f>
        <v>112562.90664063797</v>
      </c>
      <c r="V127" s="10">
        <f>SUM('GCF Budget Template_TONGA'!K127,'GCF Budget Template_VANUATU'!K127,'GCF Budget Template_SAMOA'!K127,'GCF Budget Template_SPC'!K127)</f>
        <v>118191.05197266984</v>
      </c>
      <c r="W127" s="10">
        <f t="shared" ref="W127:W135" si="174">SUM(R127:V127)</f>
        <v>537290.6723026383</v>
      </c>
      <c r="Y127" s="10">
        <f t="shared" ref="Y127:Y135" si="175">G127-R127</f>
        <v>0</v>
      </c>
      <c r="Z127" s="10">
        <f t="shared" ref="Z127:Z135" si="176">H127-S127</f>
        <v>0</v>
      </c>
      <c r="AA127" s="10">
        <f t="shared" ref="AA127:AA135" si="177">I127-T127</f>
        <v>0</v>
      </c>
      <c r="AB127" s="10">
        <f t="shared" ref="AB127:AB135" si="178">J127-U127</f>
        <v>0</v>
      </c>
      <c r="AC127" s="10">
        <f t="shared" ref="AC127:AC135" si="179">K127-V127</f>
        <v>0</v>
      </c>
      <c r="AD127" s="10">
        <f t="shared" ref="AD127:AD135" si="180">SUM(Y127:AC127)</f>
        <v>0</v>
      </c>
    </row>
    <row r="128" spans="1:30" x14ac:dyDescent="0.25">
      <c r="A128" s="374"/>
      <c r="B128" s="374"/>
      <c r="C128" s="370"/>
      <c r="D128" s="374"/>
      <c r="E128" s="12" t="s">
        <v>4</v>
      </c>
      <c r="F128" s="60" t="s">
        <v>140</v>
      </c>
      <c r="G128" s="10">
        <f>SUMIFS('Activities costing'!K$129:K$148,'Activities costing'!$F$129:$F$148,$E128)</f>
        <v>20000</v>
      </c>
      <c r="H128" s="10">
        <f>SUMIFS('Activities costing'!L$129:L$148,'Activities costing'!$F$129:$F$148,$E128)</f>
        <v>0</v>
      </c>
      <c r="I128" s="10">
        <f>SUMIFS('Activities costing'!M$129:M$148,'Activities costing'!$F$129:$F$148,$E128)</f>
        <v>0</v>
      </c>
      <c r="J128" s="10">
        <f>SUMIFS('Activities costing'!N$129:N$148,'Activities costing'!$F$129:$F$148,$E128)</f>
        <v>0</v>
      </c>
      <c r="K128" s="10">
        <f>SUMIFS('Activities costing'!O$129:O$148,'Activities costing'!$F$129:$F$148,$E128)</f>
        <v>0</v>
      </c>
      <c r="L128" s="10">
        <f>SUMIFS('Activities costing'!R$129:R$148,'Activities costing'!$F$129:$F$148,$E128)</f>
        <v>20000</v>
      </c>
      <c r="M128" s="321" t="str">
        <f t="shared" si="147"/>
        <v>ok</v>
      </c>
      <c r="N128" s="191"/>
      <c r="O128" s="191" t="s">
        <v>41</v>
      </c>
      <c r="P128" s="191"/>
      <c r="R128" s="10">
        <f>SUM('GCF Budget Template_TONGA'!G128,'GCF Budget Template_VANUATU'!G128,'GCF Budget Template_SAMOA'!G128,'GCF Budget Template_SPC'!G128)</f>
        <v>20000</v>
      </c>
      <c r="S128" s="10">
        <f>SUM('GCF Budget Template_TONGA'!H128,'GCF Budget Template_VANUATU'!H128,'GCF Budget Template_SAMOA'!H128,'GCF Budget Template_SPC'!H128)</f>
        <v>0</v>
      </c>
      <c r="T128" s="10">
        <f>SUM('GCF Budget Template_TONGA'!I128,'GCF Budget Template_VANUATU'!I128,'GCF Budget Template_SAMOA'!I128,'GCF Budget Template_SPC'!I128)</f>
        <v>0</v>
      </c>
      <c r="U128" s="10">
        <f>SUM('GCF Budget Template_TONGA'!J128,'GCF Budget Template_VANUATU'!J128,'GCF Budget Template_SAMOA'!J128,'GCF Budget Template_SPC'!J128)</f>
        <v>0</v>
      </c>
      <c r="V128" s="10">
        <f>SUM('GCF Budget Template_TONGA'!K128,'GCF Budget Template_VANUATU'!K128,'GCF Budget Template_SAMOA'!K128,'GCF Budget Template_SPC'!K128)</f>
        <v>0</v>
      </c>
      <c r="W128" s="10">
        <f t="shared" si="174"/>
        <v>20000</v>
      </c>
      <c r="Y128" s="10">
        <f t="shared" si="175"/>
        <v>0</v>
      </c>
      <c r="Z128" s="10">
        <f t="shared" si="176"/>
        <v>0</v>
      </c>
      <c r="AA128" s="10">
        <f t="shared" si="177"/>
        <v>0</v>
      </c>
      <c r="AB128" s="10">
        <f t="shared" si="178"/>
        <v>0</v>
      </c>
      <c r="AC128" s="10">
        <f t="shared" si="179"/>
        <v>0</v>
      </c>
      <c r="AD128" s="10">
        <f t="shared" si="180"/>
        <v>0</v>
      </c>
    </row>
    <row r="129" spans="1:30" ht="30" x14ac:dyDescent="0.25">
      <c r="A129" s="374"/>
      <c r="B129" s="374"/>
      <c r="C129" s="370"/>
      <c r="D129" s="374"/>
      <c r="E129" s="12" t="s">
        <v>45</v>
      </c>
      <c r="F129" s="60" t="s">
        <v>141</v>
      </c>
      <c r="G129" s="10">
        <f>SUMIFS('Activities costing'!K$129:K$148,'Activities costing'!$F$129:$F$148,$E129)</f>
        <v>0</v>
      </c>
      <c r="H129" s="10">
        <f>SUMIFS('Activities costing'!L$129:L$148,'Activities costing'!$F$129:$F$148,$E129)</f>
        <v>286000</v>
      </c>
      <c r="I129" s="10">
        <f>SUMIFS('Activities costing'!M$129:M$148,'Activities costing'!$F$129:$F$148,$E129)</f>
        <v>90300</v>
      </c>
      <c r="J129" s="10">
        <f>SUMIFS('Activities costing'!N$129:N$148,'Activities costing'!$F$129:$F$148,$E129)</f>
        <v>315315</v>
      </c>
      <c r="K129" s="10">
        <f>SUMIFS('Activities costing'!O$129:O$148,'Activities costing'!$F$129:$F$148,$E129)</f>
        <v>99555.75</v>
      </c>
      <c r="L129" s="10">
        <f>SUMIFS('Activities costing'!R$129:R$148,'Activities costing'!$F$129:$F$148,$E129)</f>
        <v>791170.75</v>
      </c>
      <c r="M129" s="321" t="str">
        <f t="shared" si="147"/>
        <v>ok</v>
      </c>
      <c r="N129" s="191"/>
      <c r="O129" s="191" t="s">
        <v>41</v>
      </c>
      <c r="P129" s="191"/>
      <c r="R129" s="10">
        <f>SUM('GCF Budget Template_TONGA'!G129,'GCF Budget Template_VANUATU'!G129,'GCF Budget Template_SAMOA'!G129,'GCF Budget Template_SPC'!G129)</f>
        <v>0</v>
      </c>
      <c r="S129" s="10">
        <f>SUM('GCF Budget Template_TONGA'!H129,'GCF Budget Template_VANUATU'!H129,'GCF Budget Template_SAMOA'!H129,'GCF Budget Template_SPC'!H129)</f>
        <v>286000</v>
      </c>
      <c r="T129" s="10">
        <f>SUM('GCF Budget Template_TONGA'!I129,'GCF Budget Template_VANUATU'!I129,'GCF Budget Template_SAMOA'!I129,'GCF Budget Template_SPC'!I129)</f>
        <v>90300</v>
      </c>
      <c r="U129" s="10">
        <f>SUM('GCF Budget Template_TONGA'!J129,'GCF Budget Template_VANUATU'!J129,'GCF Budget Template_SAMOA'!J129,'GCF Budget Template_SPC'!J129)</f>
        <v>315315</v>
      </c>
      <c r="V129" s="10">
        <f>SUM('GCF Budget Template_TONGA'!K129,'GCF Budget Template_VANUATU'!K129,'GCF Budget Template_SAMOA'!K129,'GCF Budget Template_SPC'!K129)</f>
        <v>99555.75</v>
      </c>
      <c r="W129" s="10">
        <f t="shared" si="174"/>
        <v>791170.75</v>
      </c>
      <c r="Y129" s="10">
        <f t="shared" si="175"/>
        <v>0</v>
      </c>
      <c r="Z129" s="10">
        <f t="shared" si="176"/>
        <v>0</v>
      </c>
      <c r="AA129" s="10">
        <f t="shared" si="177"/>
        <v>0</v>
      </c>
      <c r="AB129" s="10">
        <f t="shared" si="178"/>
        <v>0</v>
      </c>
      <c r="AC129" s="10">
        <f t="shared" si="179"/>
        <v>0</v>
      </c>
      <c r="AD129" s="10">
        <f t="shared" si="180"/>
        <v>0</v>
      </c>
    </row>
    <row r="130" spans="1:30" x14ac:dyDescent="0.25">
      <c r="A130" s="374"/>
      <c r="B130" s="374"/>
      <c r="C130" s="370"/>
      <c r="D130" s="374"/>
      <c r="E130" s="12" t="s">
        <v>7</v>
      </c>
      <c r="F130" s="60" t="s">
        <v>142</v>
      </c>
      <c r="G130" s="10">
        <f>SUMIFS('Activities costing'!K$129:K$148,'Activities costing'!$F$129:$F$148,$E130)</f>
        <v>0</v>
      </c>
      <c r="H130" s="10">
        <f>SUMIFS('Activities costing'!L$129:L$148,'Activities costing'!$F$129:$F$148,$E130)</f>
        <v>136400</v>
      </c>
      <c r="I130" s="10">
        <f>SUMIFS('Activities costing'!M$129:M$148,'Activities costing'!$F$129:$F$148,$E130)</f>
        <v>143220</v>
      </c>
      <c r="J130" s="10">
        <f>SUMIFS('Activities costing'!N$129:N$148,'Activities costing'!$F$129:$F$148,$E130)</f>
        <v>150381</v>
      </c>
      <c r="K130" s="10">
        <f>SUMIFS('Activities costing'!O$129:O$148,'Activities costing'!$F$129:$F$148,$E130)</f>
        <v>157900.05000000002</v>
      </c>
      <c r="L130" s="10">
        <f>SUMIFS('Activities costing'!R$129:R$148,'Activities costing'!$F$129:$F$148,$E130)</f>
        <v>587901.04999999993</v>
      </c>
      <c r="M130" s="321" t="str">
        <f t="shared" si="147"/>
        <v>check</v>
      </c>
      <c r="N130" s="191"/>
      <c r="O130" s="191" t="s">
        <v>41</v>
      </c>
      <c r="P130" s="191"/>
      <c r="R130" s="10">
        <f>SUM('GCF Budget Template_TONGA'!G130,'GCF Budget Template_VANUATU'!G130,'GCF Budget Template_SAMOA'!G130,'GCF Budget Template_SPC'!G130)</f>
        <v>0</v>
      </c>
      <c r="S130" s="10">
        <f>SUM('GCF Budget Template_TONGA'!H130,'GCF Budget Template_VANUATU'!H130,'GCF Budget Template_SAMOA'!H130,'GCF Budget Template_SPC'!H130)</f>
        <v>136400</v>
      </c>
      <c r="T130" s="10">
        <f>SUM('GCF Budget Template_TONGA'!I130,'GCF Budget Template_VANUATU'!I130,'GCF Budget Template_SAMOA'!I130,'GCF Budget Template_SPC'!I130)</f>
        <v>143220</v>
      </c>
      <c r="U130" s="10">
        <f>SUM('GCF Budget Template_TONGA'!J130,'GCF Budget Template_VANUATU'!J130,'GCF Budget Template_SAMOA'!J130,'GCF Budget Template_SPC'!J130)</f>
        <v>150381</v>
      </c>
      <c r="V130" s="10">
        <f>SUM('GCF Budget Template_TONGA'!K130,'GCF Budget Template_VANUATU'!K130,'GCF Budget Template_SAMOA'!K130,'GCF Budget Template_SPC'!K130)</f>
        <v>157900.04999999999</v>
      </c>
      <c r="W130" s="10">
        <f t="shared" si="174"/>
        <v>587901.05000000005</v>
      </c>
      <c r="Y130" s="10">
        <f t="shared" si="175"/>
        <v>0</v>
      </c>
      <c r="Z130" s="10">
        <f t="shared" si="176"/>
        <v>0</v>
      </c>
      <c r="AA130" s="10">
        <f t="shared" si="177"/>
        <v>0</v>
      </c>
      <c r="AB130" s="10">
        <f t="shared" si="178"/>
        <v>0</v>
      </c>
      <c r="AC130" s="10">
        <f t="shared" si="179"/>
        <v>0</v>
      </c>
      <c r="AD130" s="10">
        <f t="shared" si="180"/>
        <v>0</v>
      </c>
    </row>
    <row r="131" spans="1:30" ht="30" x14ac:dyDescent="0.25">
      <c r="A131" s="374"/>
      <c r="B131" s="374"/>
      <c r="C131" s="370"/>
      <c r="D131" s="374"/>
      <c r="E131" s="12" t="s">
        <v>85</v>
      </c>
      <c r="F131" s="60" t="s">
        <v>143</v>
      </c>
      <c r="G131" s="10">
        <f>SUMIFS('Activities costing'!K$129:K$148,'Activities costing'!$F$129:$F$148,$E131)</f>
        <v>0</v>
      </c>
      <c r="H131" s="10">
        <f>SUMIFS('Activities costing'!L$129:L$148,'Activities costing'!$F$129:$F$148,$E131)</f>
        <v>0</v>
      </c>
      <c r="I131" s="10">
        <f>SUMIFS('Activities costing'!M$129:M$148,'Activities costing'!$F$129:$F$148,$E131)</f>
        <v>184500</v>
      </c>
      <c r="J131" s="10">
        <f>SUMIFS('Activities costing'!N$129:N$148,'Activities costing'!$F$129:$F$148,$E131)</f>
        <v>193725</v>
      </c>
      <c r="K131" s="10">
        <f>SUMIFS('Activities costing'!O$129:O$148,'Activities costing'!$F$129:$F$148,$E131)</f>
        <v>203411.25</v>
      </c>
      <c r="L131" s="10">
        <f>SUMIFS('Activities costing'!R$129:R$148,'Activities costing'!$F$129:$F$148,$E131)</f>
        <v>581636.25</v>
      </c>
      <c r="M131" s="321" t="str">
        <f t="shared" si="147"/>
        <v>ok</v>
      </c>
      <c r="N131" s="191"/>
      <c r="O131" s="191" t="s">
        <v>41</v>
      </c>
      <c r="P131" s="191"/>
      <c r="R131" s="10">
        <f>SUM('GCF Budget Template_TONGA'!G131,'GCF Budget Template_VANUATU'!G131,'GCF Budget Template_SAMOA'!G131,'GCF Budget Template_SPC'!G131)</f>
        <v>0</v>
      </c>
      <c r="S131" s="10">
        <f>SUM('GCF Budget Template_TONGA'!H131,'GCF Budget Template_VANUATU'!H131,'GCF Budget Template_SAMOA'!H131,'GCF Budget Template_SPC'!H131)</f>
        <v>0</v>
      </c>
      <c r="T131" s="10">
        <f>SUM('GCF Budget Template_TONGA'!I131,'GCF Budget Template_VANUATU'!I131,'GCF Budget Template_SAMOA'!I131,'GCF Budget Template_SPC'!I131)</f>
        <v>184500</v>
      </c>
      <c r="U131" s="10">
        <f>SUM('GCF Budget Template_TONGA'!J131,'GCF Budget Template_VANUATU'!J131,'GCF Budget Template_SAMOA'!J131,'GCF Budget Template_SPC'!J131)</f>
        <v>193725</v>
      </c>
      <c r="V131" s="10">
        <f>SUM('GCF Budget Template_TONGA'!K131,'GCF Budget Template_VANUATU'!K131,'GCF Budget Template_SAMOA'!K131,'GCF Budget Template_SPC'!K131)</f>
        <v>203411.25</v>
      </c>
      <c r="W131" s="10">
        <f t="shared" si="174"/>
        <v>581636.25</v>
      </c>
      <c r="Y131" s="10">
        <f t="shared" si="175"/>
        <v>0</v>
      </c>
      <c r="Z131" s="10">
        <f t="shared" si="176"/>
        <v>0</v>
      </c>
      <c r="AA131" s="10">
        <f t="shared" si="177"/>
        <v>0</v>
      </c>
      <c r="AB131" s="10">
        <f t="shared" si="178"/>
        <v>0</v>
      </c>
      <c r="AC131" s="10">
        <f t="shared" si="179"/>
        <v>0</v>
      </c>
      <c r="AD131" s="10">
        <f t="shared" si="180"/>
        <v>0</v>
      </c>
    </row>
    <row r="132" spans="1:30" ht="14.45" customHeight="1" x14ac:dyDescent="0.25">
      <c r="A132" s="374"/>
      <c r="B132" s="374"/>
      <c r="C132" s="370"/>
      <c r="D132" s="311" t="s">
        <v>48</v>
      </c>
      <c r="E132" s="150" t="s">
        <v>1</v>
      </c>
      <c r="F132" s="60" t="s">
        <v>139</v>
      </c>
      <c r="G132" s="10">
        <f>'Staff Activity Breakdown'!AZ299</f>
        <v>9789.5494483400034</v>
      </c>
      <c r="H132" s="10">
        <f>'Staff Activity Breakdown'!BA299</f>
        <v>10279.026920757002</v>
      </c>
      <c r="I132" s="10">
        <f>'Staff Activity Breakdown'!BB299</f>
        <v>10792.978266794853</v>
      </c>
      <c r="J132" s="10">
        <f>'Staff Activity Breakdown'!BC299</f>
        <v>11332.627180134596</v>
      </c>
      <c r="K132" s="10">
        <f>'Staff Activity Breakdown'!BD299</f>
        <v>11899.258539141323</v>
      </c>
      <c r="L132" s="10">
        <f t="shared" ref="L132:L138" si="181">SUM(G132:K132)</f>
        <v>54093.440355167775</v>
      </c>
      <c r="M132" s="321" t="str">
        <f t="shared" ref="M132" si="182">IF(SUM(G132:K132)-L132=0,"ok","check")</f>
        <v>ok</v>
      </c>
      <c r="N132" s="191"/>
      <c r="O132" s="191" t="s">
        <v>48</v>
      </c>
      <c r="P132" s="191"/>
      <c r="R132" s="10">
        <f>SUM('GCF Budget Template_TONGA'!G132,'GCF Budget Template_VANUATU'!G132,'GCF Budget Template_SAMOA'!G132,'GCF Budget Template_SPC'!G132)</f>
        <v>9789.5494483400034</v>
      </c>
      <c r="S132" s="10">
        <f>SUM('GCF Budget Template_TONGA'!H132,'GCF Budget Template_VANUATU'!H132,'GCF Budget Template_SAMOA'!H132,'GCF Budget Template_SPC'!H132)</f>
        <v>10279.026920757002</v>
      </c>
      <c r="T132" s="10">
        <f>SUM('GCF Budget Template_TONGA'!I132,'GCF Budget Template_VANUATU'!I132,'GCF Budget Template_SAMOA'!I132,'GCF Budget Template_SPC'!I132)</f>
        <v>10792.978266794853</v>
      </c>
      <c r="U132" s="10">
        <f>SUM('GCF Budget Template_TONGA'!J132,'GCF Budget Template_VANUATU'!J132,'GCF Budget Template_SAMOA'!J132,'GCF Budget Template_SPC'!J132)</f>
        <v>11332.627180134596</v>
      </c>
      <c r="V132" s="10">
        <f>SUM('GCF Budget Template_TONGA'!K132,'GCF Budget Template_VANUATU'!K132,'GCF Budget Template_SAMOA'!K132,'GCF Budget Template_SPC'!K132)</f>
        <v>11899.258539141323</v>
      </c>
      <c r="W132" s="10">
        <f t="shared" si="174"/>
        <v>54093.440355167775</v>
      </c>
      <c r="Y132" s="10">
        <f t="shared" si="175"/>
        <v>0</v>
      </c>
      <c r="Z132" s="10">
        <f t="shared" si="176"/>
        <v>0</v>
      </c>
      <c r="AA132" s="10">
        <f t="shared" si="177"/>
        <v>0</v>
      </c>
      <c r="AB132" s="10">
        <f t="shared" si="178"/>
        <v>0</v>
      </c>
      <c r="AC132" s="10">
        <f t="shared" si="179"/>
        <v>0</v>
      </c>
      <c r="AD132" s="10">
        <f t="shared" si="180"/>
        <v>0</v>
      </c>
    </row>
    <row r="133" spans="1:30" ht="28.9" customHeight="1" x14ac:dyDescent="0.25">
      <c r="A133" s="374"/>
      <c r="B133" s="374"/>
      <c r="C133" s="370"/>
      <c r="D133" s="311" t="s">
        <v>49</v>
      </c>
      <c r="E133" s="150" t="s">
        <v>1</v>
      </c>
      <c r="F133" s="60" t="s">
        <v>139</v>
      </c>
      <c r="G133" s="10">
        <f>'Staff Activity Breakdown'!AZ300</f>
        <v>1542.8571428571429</v>
      </c>
      <c r="H133" s="10">
        <f>'Staff Activity Breakdown'!BA300</f>
        <v>1620</v>
      </c>
      <c r="I133" s="10">
        <f>'Staff Activity Breakdown'!BB300</f>
        <v>1701</v>
      </c>
      <c r="J133" s="10">
        <f>'Staff Activity Breakdown'!BC300</f>
        <v>1786.0500000000002</v>
      </c>
      <c r="K133" s="10">
        <f>'Staff Activity Breakdown'!BD300</f>
        <v>1875.3525</v>
      </c>
      <c r="L133" s="10">
        <f t="shared" si="181"/>
        <v>8525.2596428571433</v>
      </c>
      <c r="M133" s="321" t="str">
        <f t="shared" si="147"/>
        <v>ok</v>
      </c>
      <c r="N133" s="191"/>
      <c r="O133" s="191" t="s">
        <v>50</v>
      </c>
      <c r="P133" s="191"/>
      <c r="R133" s="10">
        <f>SUM('GCF Budget Template_TONGA'!G133,'GCF Budget Template_VANUATU'!G133,'GCF Budget Template_SAMOA'!G133,'GCF Budget Template_SPC'!G133)</f>
        <v>1542.8571428571429</v>
      </c>
      <c r="S133" s="10">
        <f>SUM('GCF Budget Template_TONGA'!H133,'GCF Budget Template_VANUATU'!H133,'GCF Budget Template_SAMOA'!H133,'GCF Budget Template_SPC'!H133)</f>
        <v>1620</v>
      </c>
      <c r="T133" s="10">
        <f>SUM('GCF Budget Template_TONGA'!I133,'GCF Budget Template_VANUATU'!I133,'GCF Budget Template_SAMOA'!I133,'GCF Budget Template_SPC'!I133)</f>
        <v>1701</v>
      </c>
      <c r="U133" s="10">
        <f>SUM('GCF Budget Template_TONGA'!J133,'GCF Budget Template_VANUATU'!J133,'GCF Budget Template_SAMOA'!J133,'GCF Budget Template_SPC'!J133)</f>
        <v>1786.0500000000002</v>
      </c>
      <c r="V133" s="10">
        <f>SUM('GCF Budget Template_TONGA'!K133,'GCF Budget Template_VANUATU'!K133,'GCF Budget Template_SAMOA'!K133,'GCF Budget Template_SPC'!K133)</f>
        <v>1875.3525</v>
      </c>
      <c r="W133" s="10">
        <f t="shared" si="174"/>
        <v>8525.2596428571433</v>
      </c>
      <c r="Y133" s="10">
        <f t="shared" si="175"/>
        <v>0</v>
      </c>
      <c r="Z133" s="10">
        <f t="shared" si="176"/>
        <v>0</v>
      </c>
      <c r="AA133" s="10">
        <f t="shared" si="177"/>
        <v>0</v>
      </c>
      <c r="AB133" s="10">
        <f t="shared" si="178"/>
        <v>0</v>
      </c>
      <c r="AC133" s="10">
        <f t="shared" si="179"/>
        <v>0</v>
      </c>
      <c r="AD133" s="10">
        <f t="shared" si="180"/>
        <v>0</v>
      </c>
    </row>
    <row r="134" spans="1:30" ht="28.9" customHeight="1" x14ac:dyDescent="0.25">
      <c r="A134" s="374"/>
      <c r="B134" s="374"/>
      <c r="C134" s="370"/>
      <c r="D134" s="311" t="s">
        <v>51</v>
      </c>
      <c r="E134" s="150" t="s">
        <v>1</v>
      </c>
      <c r="F134" s="60" t="s">
        <v>139</v>
      </c>
      <c r="G134" s="10">
        <f>'Staff Activity Breakdown'!AZ301</f>
        <v>3120.0014285714292</v>
      </c>
      <c r="H134" s="10">
        <f>'Staff Activity Breakdown'!BA301</f>
        <v>3276.0015000000008</v>
      </c>
      <c r="I134" s="10">
        <f>'Staff Activity Breakdown'!BB301</f>
        <v>3439.8015750000013</v>
      </c>
      <c r="J134" s="10">
        <f>'Staff Activity Breakdown'!BC301</f>
        <v>3611.7916537500009</v>
      </c>
      <c r="K134" s="10">
        <f>'Staff Activity Breakdown'!BD301</f>
        <v>3792.3812364375003</v>
      </c>
      <c r="L134" s="10">
        <f t="shared" si="181"/>
        <v>17239.977393758931</v>
      </c>
      <c r="M134" s="321" t="str">
        <f t="shared" ref="M134" si="183">IF(SUM(G134:K134)-L134=0,"ok","check")</f>
        <v>ok</v>
      </c>
      <c r="N134" s="191"/>
      <c r="O134" s="191" t="s">
        <v>52</v>
      </c>
      <c r="P134" s="191"/>
      <c r="R134" s="10">
        <f>SUM('GCF Budget Template_TONGA'!G134,'GCF Budget Template_VANUATU'!G134,'GCF Budget Template_SAMOA'!G134,'GCF Budget Template_SPC'!G134)</f>
        <v>3120.0014285714292</v>
      </c>
      <c r="S134" s="10">
        <f>SUM('GCF Budget Template_TONGA'!H134,'GCF Budget Template_VANUATU'!H134,'GCF Budget Template_SAMOA'!H134,'GCF Budget Template_SPC'!H134)</f>
        <v>3276.0015000000008</v>
      </c>
      <c r="T134" s="10">
        <f>SUM('GCF Budget Template_TONGA'!I134,'GCF Budget Template_VANUATU'!I134,'GCF Budget Template_SAMOA'!I134,'GCF Budget Template_SPC'!I134)</f>
        <v>3439.8015750000013</v>
      </c>
      <c r="U134" s="10">
        <f>SUM('GCF Budget Template_TONGA'!J134,'GCF Budget Template_VANUATU'!J134,'GCF Budget Template_SAMOA'!J134,'GCF Budget Template_SPC'!J134)</f>
        <v>3611.7916537500009</v>
      </c>
      <c r="V134" s="10">
        <f>SUM('GCF Budget Template_TONGA'!K134,'GCF Budget Template_VANUATU'!K134,'GCF Budget Template_SAMOA'!K134,'GCF Budget Template_SPC'!K134)</f>
        <v>3792.3812364375003</v>
      </c>
      <c r="W134" s="10">
        <f t="shared" si="174"/>
        <v>17239.977393758931</v>
      </c>
      <c r="Y134" s="10">
        <f t="shared" si="175"/>
        <v>0</v>
      </c>
      <c r="Z134" s="10">
        <f t="shared" si="176"/>
        <v>0</v>
      </c>
      <c r="AA134" s="10">
        <f t="shared" si="177"/>
        <v>0</v>
      </c>
      <c r="AB134" s="10">
        <f t="shared" si="178"/>
        <v>0</v>
      </c>
      <c r="AC134" s="10">
        <f t="shared" si="179"/>
        <v>0</v>
      </c>
      <c r="AD134" s="10">
        <f t="shared" si="180"/>
        <v>0</v>
      </c>
    </row>
    <row r="135" spans="1:30" ht="28.9" customHeight="1" x14ac:dyDescent="0.25">
      <c r="A135" s="374"/>
      <c r="B135" s="374"/>
      <c r="C135" s="370"/>
      <c r="D135" s="311" t="s">
        <v>53</v>
      </c>
      <c r="E135" s="150" t="s">
        <v>1</v>
      </c>
      <c r="F135" s="60" t="s">
        <v>139</v>
      </c>
      <c r="G135" s="10">
        <f>'Staff Activity Breakdown'!AZ302</f>
        <v>2656.1714285714288</v>
      </c>
      <c r="H135" s="10">
        <f>'Staff Activity Breakdown'!BA302</f>
        <v>2788.9800000000014</v>
      </c>
      <c r="I135" s="10">
        <f>'Staff Activity Breakdown'!BB302</f>
        <v>2928.4290000000015</v>
      </c>
      <c r="J135" s="10">
        <f>'Staff Activity Breakdown'!BC302</f>
        <v>3074.8504500000008</v>
      </c>
      <c r="K135" s="10">
        <f>'Staff Activity Breakdown'!BD302</f>
        <v>3228.5929725000005</v>
      </c>
      <c r="L135" s="10">
        <f t="shared" si="181"/>
        <v>14677.023851071432</v>
      </c>
      <c r="M135" s="321" t="str">
        <f t="shared" si="147"/>
        <v>ok</v>
      </c>
      <c r="N135" s="191"/>
      <c r="O135" s="191" t="s">
        <v>54</v>
      </c>
      <c r="P135" s="191"/>
      <c r="R135" s="10">
        <f>SUM('GCF Budget Template_TONGA'!G135,'GCF Budget Template_VANUATU'!G135,'GCF Budget Template_SAMOA'!G135,'GCF Budget Template_SPC'!G135)</f>
        <v>2656.1714285714288</v>
      </c>
      <c r="S135" s="10">
        <f>SUM('GCF Budget Template_TONGA'!H135,'GCF Budget Template_VANUATU'!H135,'GCF Budget Template_SAMOA'!H135,'GCF Budget Template_SPC'!H135)</f>
        <v>2788.9800000000014</v>
      </c>
      <c r="T135" s="10">
        <f>SUM('GCF Budget Template_TONGA'!I135,'GCF Budget Template_VANUATU'!I135,'GCF Budget Template_SAMOA'!I135,'GCF Budget Template_SPC'!I135)</f>
        <v>2928.4290000000015</v>
      </c>
      <c r="U135" s="10">
        <f>SUM('GCF Budget Template_TONGA'!J135,'GCF Budget Template_VANUATU'!J135,'GCF Budget Template_SAMOA'!J135,'GCF Budget Template_SPC'!J135)</f>
        <v>3074.8504500000008</v>
      </c>
      <c r="V135" s="10">
        <f>SUM('GCF Budget Template_TONGA'!K135,'GCF Budget Template_VANUATU'!K135,'GCF Budget Template_SAMOA'!K135,'GCF Budget Template_SPC'!K135)</f>
        <v>3228.5929725000005</v>
      </c>
      <c r="W135" s="10">
        <f t="shared" si="174"/>
        <v>14677.023851071432</v>
      </c>
      <c r="Y135" s="10">
        <f t="shared" si="175"/>
        <v>0</v>
      </c>
      <c r="Z135" s="10">
        <f t="shared" si="176"/>
        <v>0</v>
      </c>
      <c r="AA135" s="10">
        <f t="shared" si="177"/>
        <v>0</v>
      </c>
      <c r="AB135" s="10">
        <f t="shared" si="178"/>
        <v>0</v>
      </c>
      <c r="AC135" s="10">
        <f t="shared" si="179"/>
        <v>0</v>
      </c>
      <c r="AD135" s="10">
        <f t="shared" si="180"/>
        <v>0</v>
      </c>
    </row>
    <row r="136" spans="1:30" ht="30" x14ac:dyDescent="0.25">
      <c r="A136" s="374"/>
      <c r="B136" s="374"/>
      <c r="C136" s="370"/>
      <c r="D136" s="300" t="s">
        <v>144</v>
      </c>
      <c r="E136" s="9"/>
      <c r="F136" s="58"/>
      <c r="G136" s="8">
        <f>SUM(G127:G135)</f>
        <v>134344.65040451143</v>
      </c>
      <c r="H136" s="8">
        <f>SUM(H127:H135)</f>
        <v>542461.88292473706</v>
      </c>
      <c r="I136" s="8">
        <f>SUM(I127:I135)</f>
        <v>544084.97707097384</v>
      </c>
      <c r="J136" s="8">
        <f>SUM(J127:J135)</f>
        <v>791789.22592452262</v>
      </c>
      <c r="K136" s="8">
        <f>SUM(K127:K135)</f>
        <v>599853.68722074863</v>
      </c>
      <c r="L136" s="8">
        <f t="shared" si="181"/>
        <v>2612534.4235454933</v>
      </c>
      <c r="M136" s="321" t="str">
        <f t="shared" ref="M136:M183" si="184">IF(SUM(G136:K136)-L136=0,"ok","check")</f>
        <v>ok</v>
      </c>
      <c r="N136" s="191"/>
      <c r="O136" s="191"/>
      <c r="P136" s="321">
        <f>(SUM(L127:L131)+SUM(L117:L121)+SUM(L110:L111)+SUM(L103:L104))</f>
        <v>5844025.8485855525</v>
      </c>
      <c r="R136" s="8">
        <f>SUM(R127:R135)</f>
        <v>134344.65040451146</v>
      </c>
      <c r="S136" s="8">
        <f>SUM(S127:S135)</f>
        <v>542461.88292473706</v>
      </c>
      <c r="T136" s="8">
        <f>SUM(T127:T135)</f>
        <v>544084.97707097395</v>
      </c>
      <c r="U136" s="8">
        <f>SUM(U127:U135)</f>
        <v>791789.22592452262</v>
      </c>
      <c r="V136" s="8">
        <f>SUM(V127:V135)</f>
        <v>599853.68722074863</v>
      </c>
      <c r="W136" s="8">
        <f t="shared" ref="W136:W143" si="185">SUM(R136:V136)</f>
        <v>2612534.4235454937</v>
      </c>
      <c r="Y136" s="8">
        <f>SUM(Y127:Y135)</f>
        <v>0</v>
      </c>
      <c r="Z136" s="8">
        <f>SUM(Z127:Z135)</f>
        <v>0</v>
      </c>
      <c r="AA136" s="8">
        <f>SUM(AA127:AA135)</f>
        <v>0</v>
      </c>
      <c r="AB136" s="8">
        <f>SUM(AB127:AB135)</f>
        <v>0</v>
      </c>
      <c r="AC136" s="8">
        <f>SUM(AC127:AC135)</f>
        <v>0</v>
      </c>
      <c r="AD136" s="8">
        <f t="shared" ref="AD136:AD143" si="186">SUM(Y136:AC136)</f>
        <v>0</v>
      </c>
    </row>
    <row r="137" spans="1:30" x14ac:dyDescent="0.25">
      <c r="A137" s="374"/>
      <c r="B137" s="375"/>
      <c r="C137" s="14" t="s">
        <v>145</v>
      </c>
      <c r="D137" s="13"/>
      <c r="E137" s="9"/>
      <c r="F137" s="47"/>
      <c r="G137" s="8">
        <f>G109+G116+G126+G136</f>
        <v>581378.60161804571</v>
      </c>
      <c r="H137" s="8">
        <f>H109+H116+H126+H136</f>
        <v>1370922.5316989482</v>
      </c>
      <c r="I137" s="8">
        <f>I109+I116+I126+I136</f>
        <v>1281918.6582838953</v>
      </c>
      <c r="J137" s="8">
        <f>J109+J116+J126+J136</f>
        <v>1502674.5911980902</v>
      </c>
      <c r="K137" s="8">
        <f>K109+K116+K126+K136</f>
        <v>1485274.2707579946</v>
      </c>
      <c r="L137" s="8">
        <f t="shared" si="181"/>
        <v>6222168.6535569746</v>
      </c>
      <c r="M137" s="321" t="str">
        <f t="shared" si="184"/>
        <v>ok</v>
      </c>
      <c r="N137" s="191"/>
      <c r="O137" s="191"/>
      <c r="P137" s="191"/>
      <c r="R137" s="8">
        <f>R109+R116+R126+R136</f>
        <v>581378.60161804582</v>
      </c>
      <c r="S137" s="8">
        <f>S109+S116+S126+S136</f>
        <v>1370922.5316989482</v>
      </c>
      <c r="T137" s="8">
        <f>T109+T116+T126+T136</f>
        <v>1281918.6582838956</v>
      </c>
      <c r="U137" s="8">
        <f>U109+U116+U126+U136</f>
        <v>1502674.5911980902</v>
      </c>
      <c r="V137" s="8">
        <f>V109+V116+V126+V136</f>
        <v>1485274.2707579946</v>
      </c>
      <c r="W137" s="8">
        <f t="shared" si="185"/>
        <v>6222168.6535569746</v>
      </c>
      <c r="Y137" s="8">
        <f>Y109+Y116+Y126+Y136</f>
        <v>0</v>
      </c>
      <c r="Z137" s="8">
        <f>Z109+Z116+Z126+Z136</f>
        <v>0</v>
      </c>
      <c r="AA137" s="8">
        <f>AA109+AA116+AA126+AA136</f>
        <v>0</v>
      </c>
      <c r="AB137" s="8">
        <f>AB109+AB116+AB126+AB136</f>
        <v>0</v>
      </c>
      <c r="AC137" s="8">
        <f>AC109+AC116+AC126+AC136</f>
        <v>0</v>
      </c>
      <c r="AD137" s="8">
        <f t="shared" si="186"/>
        <v>0</v>
      </c>
    </row>
    <row r="138" spans="1:30" x14ac:dyDescent="0.25">
      <c r="A138" s="374"/>
      <c r="B138" s="38" t="s">
        <v>146</v>
      </c>
      <c r="C138" s="49"/>
      <c r="D138" s="35"/>
      <c r="E138" s="36"/>
      <c r="F138" s="42"/>
      <c r="G138" s="37">
        <f>SUM(G102,G137)</f>
        <v>2239157.2032360919</v>
      </c>
      <c r="H138" s="37">
        <f>SUM(H102,H137)</f>
        <v>4210377.5633978965</v>
      </c>
      <c r="I138" s="37">
        <f>SUM(I102,I137)</f>
        <v>7545723.5249011237</v>
      </c>
      <c r="J138" s="37">
        <f>SUM(J102,J137)</f>
        <v>7671219.5969795138</v>
      </c>
      <c r="K138" s="37">
        <f>SUM(K102,K137)</f>
        <v>7507614.2135993224</v>
      </c>
      <c r="L138" s="37">
        <f t="shared" si="181"/>
        <v>29174092.102113947</v>
      </c>
      <c r="M138" s="321" t="str">
        <f t="shared" si="184"/>
        <v>ok</v>
      </c>
      <c r="N138" s="191"/>
      <c r="O138" s="191"/>
      <c r="P138" s="191"/>
      <c r="R138" s="37">
        <f>SUM(R102,R137)</f>
        <v>2239157.2032360919</v>
      </c>
      <c r="S138" s="37">
        <f>SUM(S102,S137)</f>
        <v>4210377.5633978965</v>
      </c>
      <c r="T138" s="37">
        <f>SUM(T102,T137)</f>
        <v>7545723.5249011246</v>
      </c>
      <c r="U138" s="37">
        <f>SUM(U102,U137)</f>
        <v>7671219.5969795138</v>
      </c>
      <c r="V138" s="37">
        <f>SUM(V102,V137)</f>
        <v>7507614.2135993224</v>
      </c>
      <c r="W138" s="37">
        <f t="shared" si="185"/>
        <v>29174092.102113947</v>
      </c>
      <c r="Y138" s="37">
        <f>SUM(Y102,Y137)</f>
        <v>0</v>
      </c>
      <c r="Z138" s="37">
        <f>SUM(Z102,Z137)</f>
        <v>0</v>
      </c>
      <c r="AA138" s="37">
        <f>SUM(AA102,AA137)</f>
        <v>0</v>
      </c>
      <c r="AB138" s="37">
        <f>SUM(AB102,AB137)</f>
        <v>0</v>
      </c>
      <c r="AC138" s="37">
        <f>SUM(AC102,AC137)</f>
        <v>0</v>
      </c>
      <c r="AD138" s="37">
        <f t="shared" si="186"/>
        <v>0</v>
      </c>
    </row>
    <row r="139" spans="1:30" x14ac:dyDescent="0.25">
      <c r="A139" s="374"/>
      <c r="B139" s="44" t="s">
        <v>146</v>
      </c>
      <c r="C139" s="301" t="s">
        <v>91</v>
      </c>
      <c r="D139" s="45"/>
      <c r="E139" s="46"/>
      <c r="F139" s="47"/>
      <c r="G139" s="48">
        <f>SUM(G67:G69,G75:G78,G84:G86,G92:G96,G117:G121,G127:G131,G103:G104,G110:G111)</f>
        <v>2102288.5676493719</v>
      </c>
      <c r="H139" s="48">
        <f>SUM(H67:H69,H75:H78,H84:H86,H92:H96,H117:H121,H127:H131,H103:H104,H110:H111)</f>
        <v>4066665.4960318394</v>
      </c>
      <c r="I139" s="48">
        <f>SUM(I67:I69,I75:I78,I84:I86,I92:I96,I117:I121,I127:I131,I103:I104,I110:I111)</f>
        <v>7394825.8541667657</v>
      </c>
      <c r="J139" s="48">
        <f>SUM(J67:J69,J75:J78,J84:J86,J92:J96,J117:J121,J127:J131,J103:J104,J110:J111)</f>
        <v>7512777.042708436</v>
      </c>
      <c r="K139" s="48">
        <f>SUM(K67:K69,K75:K78,K84:K86,K92:K96,K117:K121,K127:K131,K103:K104,K110:K111)</f>
        <v>7341249.531614691</v>
      </c>
      <c r="L139" s="48">
        <f t="shared" ref="L139:L143" si="187">SUM(G139:K139)</f>
        <v>28417806.492171101</v>
      </c>
      <c r="M139" s="321" t="str">
        <f t="shared" si="184"/>
        <v>ok</v>
      </c>
      <c r="N139" s="191"/>
      <c r="O139" s="191"/>
      <c r="P139" s="191"/>
      <c r="R139" s="48">
        <f>SUM(R67:R69,R75:R78,R84:R86,R92:R96,R117:R121,R127:R131,R103:R104,R110:R111)</f>
        <v>2102288.5676493719</v>
      </c>
      <c r="S139" s="48">
        <f>SUM(S67:S69,S75:S78,S84:S86,S92:S96,S117:S121,S127:S131,S103:S104,S110:S111)</f>
        <v>4066665.4960318394</v>
      </c>
      <c r="T139" s="48">
        <f>SUM(T67:T69,T75:T78,T84:T86,T92:T96,T117:T121,T127:T131,T103:T104,T110:T111)</f>
        <v>7394825.8541667666</v>
      </c>
      <c r="U139" s="48">
        <f>SUM(U67:U69,U75:U78,U84:U86,U92:U96,U117:U121,U127:U131,U103:U104,U110:U111)</f>
        <v>7512777.042708436</v>
      </c>
      <c r="V139" s="48">
        <f>SUM(V67:V69,V75:V78,V84:V86,V92:V96,V117:V121,V127:V131,V103:V104,V110:V111)</f>
        <v>7341249.531614691</v>
      </c>
      <c r="W139" s="48">
        <f t="shared" si="185"/>
        <v>28417806.492171105</v>
      </c>
      <c r="Y139" s="48">
        <f>SUM(Y67:Y69,Y75:Y78,Y84:Y86,Y92:Y96,Y117:Y121,Y127:Y131,Y103:Y104,Y110:Y111)</f>
        <v>0</v>
      </c>
      <c r="Z139" s="48">
        <f>SUM(Z67:Z69,Z75:Z78,Z84:Z86,Z92:Z96,Z117:Z121,Z127:Z131,Z103:Z104,Z110:Z111)</f>
        <v>0</v>
      </c>
      <c r="AA139" s="48">
        <f>SUM(AA67:AA69,AA75:AA78,AA84:AA86,AA92:AA96,AA117:AA121,AA127:AA131,AA103:AA104,AA110:AA111)</f>
        <v>0</v>
      </c>
      <c r="AB139" s="48">
        <f>SUM(AB67:AB69,AB75:AB78,AB84:AB86,AB92:AB96,AB117:AB121,AB127:AB131,AB103:AB104,AB110:AB111)</f>
        <v>0</v>
      </c>
      <c r="AC139" s="48">
        <f>SUM(AC67:AC69,AC75:AC78,AC84:AC86,AC92:AC96,AC117:AC121,AC127:AC131,AC103:AC104,AC110:AC111)</f>
        <v>0</v>
      </c>
      <c r="AD139" s="48">
        <f t="shared" si="186"/>
        <v>0</v>
      </c>
    </row>
    <row r="140" spans="1:30" x14ac:dyDescent="0.25">
      <c r="A140" s="374"/>
      <c r="B140" s="44" t="s">
        <v>146</v>
      </c>
      <c r="C140" s="301" t="s">
        <v>92</v>
      </c>
      <c r="D140" s="45"/>
      <c r="E140" s="50"/>
      <c r="F140" s="47"/>
      <c r="G140" s="48">
        <f t="shared" ref="G140:K143" si="188">SUM(G70:G70,G79:G79,G87:G87,G97:G97,G122:G122,G132:G132,G105:G105,G112:G112)</f>
        <v>78316.395586720027</v>
      </c>
      <c r="H140" s="48">
        <f t="shared" si="188"/>
        <v>82232.215366056014</v>
      </c>
      <c r="I140" s="48">
        <f t="shared" si="188"/>
        <v>86343.826134358824</v>
      </c>
      <c r="J140" s="48">
        <f t="shared" si="188"/>
        <v>90661.01744107678</v>
      </c>
      <c r="K140" s="48">
        <f t="shared" si="188"/>
        <v>95194.068313130585</v>
      </c>
      <c r="L140" s="48">
        <f t="shared" si="187"/>
        <v>432747.5228413422</v>
      </c>
      <c r="M140" s="321" t="str">
        <f t="shared" si="184"/>
        <v>ok</v>
      </c>
      <c r="N140" s="191"/>
      <c r="O140" s="191"/>
      <c r="P140" s="191"/>
      <c r="R140" s="48">
        <f t="shared" ref="R140:V140" si="189">SUM(R70:R70,R79:R79,R87:R87,R97:R97,R122:R122,R132:R132,R105:R105,R112:R112)</f>
        <v>78316.395586720027</v>
      </c>
      <c r="S140" s="48">
        <f t="shared" si="189"/>
        <v>82232.215366056014</v>
      </c>
      <c r="T140" s="48">
        <f t="shared" si="189"/>
        <v>86343.826134358824</v>
      </c>
      <c r="U140" s="48">
        <f t="shared" si="189"/>
        <v>90661.01744107678</v>
      </c>
      <c r="V140" s="48">
        <f t="shared" si="189"/>
        <v>95194.068313130585</v>
      </c>
      <c r="W140" s="48">
        <f t="shared" si="185"/>
        <v>432747.5228413422</v>
      </c>
      <c r="Y140" s="48">
        <f t="shared" ref="Y140:AC140" si="190">SUM(Y70:Y70,Y79:Y79,Y87:Y87,Y97:Y97,Y122:Y122,Y132:Y132,Y105:Y105,Y112:Y112)</f>
        <v>0</v>
      </c>
      <c r="Z140" s="48">
        <f t="shared" si="190"/>
        <v>0</v>
      </c>
      <c r="AA140" s="48">
        <f t="shared" si="190"/>
        <v>0</v>
      </c>
      <c r="AB140" s="48">
        <f t="shared" si="190"/>
        <v>0</v>
      </c>
      <c r="AC140" s="48">
        <f t="shared" si="190"/>
        <v>0</v>
      </c>
      <c r="AD140" s="48">
        <f t="shared" si="186"/>
        <v>0</v>
      </c>
    </row>
    <row r="141" spans="1:30" x14ac:dyDescent="0.25">
      <c r="A141" s="374"/>
      <c r="B141" s="44" t="s">
        <v>146</v>
      </c>
      <c r="C141" s="304" t="s">
        <v>93</v>
      </c>
      <c r="D141" s="45"/>
      <c r="E141" s="50"/>
      <c r="F141" s="47"/>
      <c r="G141" s="48">
        <f t="shared" si="188"/>
        <v>12342.857142857143</v>
      </c>
      <c r="H141" s="48">
        <f t="shared" si="188"/>
        <v>12960</v>
      </c>
      <c r="I141" s="48">
        <f t="shared" si="188"/>
        <v>13608</v>
      </c>
      <c r="J141" s="48">
        <f t="shared" si="188"/>
        <v>14288.399999999998</v>
      </c>
      <c r="K141" s="48">
        <f t="shared" si="188"/>
        <v>15002.820000000003</v>
      </c>
      <c r="L141" s="48">
        <f t="shared" si="187"/>
        <v>68202.077142857146</v>
      </c>
      <c r="M141" s="321" t="str">
        <f t="shared" si="184"/>
        <v>ok</v>
      </c>
      <c r="N141" s="191"/>
      <c r="O141" s="191"/>
      <c r="P141" s="191"/>
      <c r="R141" s="48">
        <f t="shared" ref="R141:V141" si="191">SUM(R71:R71,R80:R80,R88:R88,R98:R98,R123:R123,R133:R133,R106:R106,R113:R113)</f>
        <v>12342.857142857143</v>
      </c>
      <c r="S141" s="48">
        <f t="shared" si="191"/>
        <v>12960</v>
      </c>
      <c r="T141" s="48">
        <f t="shared" si="191"/>
        <v>13608</v>
      </c>
      <c r="U141" s="48">
        <f t="shared" si="191"/>
        <v>14288.399999999998</v>
      </c>
      <c r="V141" s="48">
        <f t="shared" si="191"/>
        <v>15002.820000000003</v>
      </c>
      <c r="W141" s="48">
        <f t="shared" si="185"/>
        <v>68202.077142857146</v>
      </c>
      <c r="Y141" s="48">
        <f t="shared" ref="Y141:AC141" si="192">SUM(Y71:Y71,Y80:Y80,Y88:Y88,Y98:Y98,Y123:Y123,Y133:Y133,Y106:Y106,Y113:Y113)</f>
        <v>0</v>
      </c>
      <c r="Z141" s="48">
        <f t="shared" si="192"/>
        <v>0</v>
      </c>
      <c r="AA141" s="48">
        <f t="shared" si="192"/>
        <v>0</v>
      </c>
      <c r="AB141" s="48">
        <f t="shared" si="192"/>
        <v>0</v>
      </c>
      <c r="AC141" s="48">
        <f t="shared" si="192"/>
        <v>0</v>
      </c>
      <c r="AD141" s="48">
        <f t="shared" si="186"/>
        <v>0</v>
      </c>
    </row>
    <row r="142" spans="1:30" x14ac:dyDescent="0.25">
      <c r="A142" s="374"/>
      <c r="B142" s="44" t="s">
        <v>146</v>
      </c>
      <c r="C142" s="304" t="s">
        <v>94</v>
      </c>
      <c r="D142" s="45"/>
      <c r="E142" s="50"/>
      <c r="F142" s="47"/>
      <c r="G142" s="48">
        <f t="shared" si="188"/>
        <v>24960.01142857143</v>
      </c>
      <c r="H142" s="48">
        <f t="shared" si="188"/>
        <v>26208.01200000001</v>
      </c>
      <c r="I142" s="48">
        <f t="shared" si="188"/>
        <v>27518.412600000011</v>
      </c>
      <c r="J142" s="48">
        <f t="shared" si="188"/>
        <v>28894.333230000011</v>
      </c>
      <c r="K142" s="48">
        <f t="shared" si="188"/>
        <v>30339.049891500003</v>
      </c>
      <c r="L142" s="48">
        <f t="shared" si="187"/>
        <v>137919.81915007147</v>
      </c>
      <c r="M142" s="321" t="str">
        <f t="shared" si="184"/>
        <v>ok</v>
      </c>
      <c r="N142" s="191"/>
      <c r="O142" s="191"/>
      <c r="P142" s="191"/>
      <c r="R142" s="48">
        <f t="shared" ref="R142:V142" si="193">SUM(R72:R72,R81:R81,R89:R89,R99:R99,R124:R124,R134:R134,R107:R107,R114:R114)</f>
        <v>24960.01142857143</v>
      </c>
      <c r="S142" s="48">
        <f t="shared" si="193"/>
        <v>26208.01200000001</v>
      </c>
      <c r="T142" s="48">
        <f t="shared" si="193"/>
        <v>27518.412600000011</v>
      </c>
      <c r="U142" s="48">
        <f t="shared" si="193"/>
        <v>28894.333230000011</v>
      </c>
      <c r="V142" s="48">
        <f t="shared" si="193"/>
        <v>30339.049891500003</v>
      </c>
      <c r="W142" s="48">
        <f t="shared" si="185"/>
        <v>137919.81915007147</v>
      </c>
      <c r="Y142" s="48">
        <f t="shared" ref="Y142:AC142" si="194">SUM(Y72:Y72,Y81:Y81,Y89:Y89,Y99:Y99,Y124:Y124,Y134:Y134,Y107:Y107,Y114:Y114)</f>
        <v>0</v>
      </c>
      <c r="Z142" s="48">
        <f t="shared" si="194"/>
        <v>0</v>
      </c>
      <c r="AA142" s="48">
        <f t="shared" si="194"/>
        <v>0</v>
      </c>
      <c r="AB142" s="48">
        <f t="shared" si="194"/>
        <v>0</v>
      </c>
      <c r="AC142" s="48">
        <f t="shared" si="194"/>
        <v>0</v>
      </c>
      <c r="AD142" s="48">
        <f t="shared" si="186"/>
        <v>0</v>
      </c>
    </row>
    <row r="143" spans="1:30" x14ac:dyDescent="0.25">
      <c r="A143" s="375"/>
      <c r="B143" s="44" t="s">
        <v>146</v>
      </c>
      <c r="C143" s="304" t="s">
        <v>95</v>
      </c>
      <c r="D143" s="45"/>
      <c r="E143" s="50"/>
      <c r="F143" s="47"/>
      <c r="G143" s="48">
        <f t="shared" si="188"/>
        <v>21249.371428571434</v>
      </c>
      <c r="H143" s="48">
        <f t="shared" si="188"/>
        <v>22311.840000000011</v>
      </c>
      <c r="I143" s="48">
        <f t="shared" si="188"/>
        <v>23427.432000000008</v>
      </c>
      <c r="J143" s="48">
        <f t="shared" si="188"/>
        <v>24598.80360000001</v>
      </c>
      <c r="K143" s="48">
        <f t="shared" si="188"/>
        <v>25828.743780000004</v>
      </c>
      <c r="L143" s="48">
        <f t="shared" si="187"/>
        <v>117416.19080857148</v>
      </c>
      <c r="M143" s="321" t="str">
        <f t="shared" si="184"/>
        <v>ok</v>
      </c>
      <c r="N143" s="191"/>
      <c r="O143" s="191"/>
      <c r="P143" s="191"/>
      <c r="Q143" s="30"/>
      <c r="R143" s="48">
        <f t="shared" ref="R143:V143" si="195">SUM(R73:R73,R82:R82,R90:R90,R100:R100,R125:R125,R135:R135,R108:R108,R115:R115)</f>
        <v>21249.371428571434</v>
      </c>
      <c r="S143" s="48">
        <f t="shared" si="195"/>
        <v>22311.840000000011</v>
      </c>
      <c r="T143" s="48">
        <f t="shared" si="195"/>
        <v>23427.432000000008</v>
      </c>
      <c r="U143" s="48">
        <f t="shared" si="195"/>
        <v>24598.80360000001</v>
      </c>
      <c r="V143" s="48">
        <f t="shared" si="195"/>
        <v>25828.743780000004</v>
      </c>
      <c r="W143" s="48">
        <f t="shared" si="185"/>
        <v>117416.19080857148</v>
      </c>
      <c r="Y143" s="48">
        <f t="shared" ref="Y143:AC143" si="196">SUM(Y73:Y73,Y82:Y82,Y90:Y90,Y100:Y100,Y125:Y125,Y135:Y135,Y108:Y108,Y115:Y115)</f>
        <v>0</v>
      </c>
      <c r="Z143" s="48">
        <f t="shared" si="196"/>
        <v>0</v>
      </c>
      <c r="AA143" s="48">
        <f t="shared" si="196"/>
        <v>0</v>
      </c>
      <c r="AB143" s="48">
        <f t="shared" si="196"/>
        <v>0</v>
      </c>
      <c r="AC143" s="48">
        <f t="shared" si="196"/>
        <v>0</v>
      </c>
      <c r="AD143" s="48">
        <f t="shared" si="186"/>
        <v>0</v>
      </c>
    </row>
    <row r="144" spans="1:30" ht="14.45" customHeight="1" x14ac:dyDescent="0.25">
      <c r="A144" s="370" t="s">
        <v>147</v>
      </c>
      <c r="B144" s="371" t="s">
        <v>148</v>
      </c>
      <c r="C144" s="371" t="s">
        <v>149</v>
      </c>
      <c r="D144" s="370" t="s">
        <v>41</v>
      </c>
      <c r="E144" s="150" t="s">
        <v>1</v>
      </c>
      <c r="F144" s="60"/>
      <c r="G144" s="10">
        <f>'Staff Activity Breakdown'!AZ324</f>
        <v>0</v>
      </c>
      <c r="H144" s="10">
        <f>'Staff Activity Breakdown'!BA324</f>
        <v>0</v>
      </c>
      <c r="I144" s="10">
        <f>'Staff Activity Breakdown'!BB324</f>
        <v>0</v>
      </c>
      <c r="J144" s="10">
        <f>'Staff Activity Breakdown'!BC324</f>
        <v>0</v>
      </c>
      <c r="K144" s="10">
        <f>'Staff Activity Breakdown'!BD324</f>
        <v>0</v>
      </c>
      <c r="L144" s="10">
        <f>SUM(G144:K144)</f>
        <v>0</v>
      </c>
      <c r="M144" s="321" t="str">
        <f t="shared" si="184"/>
        <v>ok</v>
      </c>
      <c r="N144" s="191"/>
      <c r="O144" s="191" t="s">
        <v>41</v>
      </c>
      <c r="P144" s="191"/>
      <c r="R144" s="10">
        <f>SUM('GCF Budget Template_TONGA'!G144,'GCF Budget Template_VANUATU'!G144,'GCF Budget Template_SAMOA'!G144,'GCF Budget Template_SPC'!G144)</f>
        <v>0</v>
      </c>
      <c r="S144" s="10">
        <f>SUM('GCF Budget Template_TONGA'!H144,'GCF Budget Template_VANUATU'!H144,'GCF Budget Template_SAMOA'!H144,'GCF Budget Template_SPC'!H144)</f>
        <v>0</v>
      </c>
      <c r="T144" s="10">
        <f>SUM('GCF Budget Template_TONGA'!I144,'GCF Budget Template_VANUATU'!I144,'GCF Budget Template_SAMOA'!I144,'GCF Budget Template_SPC'!I144)</f>
        <v>0</v>
      </c>
      <c r="U144" s="10">
        <f>SUM('GCF Budget Template_TONGA'!J144,'GCF Budget Template_VANUATU'!J144,'GCF Budget Template_SAMOA'!J144,'GCF Budget Template_SPC'!J144)</f>
        <v>0</v>
      </c>
      <c r="V144" s="10">
        <f>SUM('GCF Budget Template_TONGA'!K144,'GCF Budget Template_VANUATU'!K144,'GCF Budget Template_SAMOA'!K144,'GCF Budget Template_SPC'!K144)</f>
        <v>0</v>
      </c>
      <c r="W144" s="10">
        <f t="shared" ref="W144:W146" si="197">SUM(R144:V144)</f>
        <v>0</v>
      </c>
      <c r="Y144" s="10">
        <f t="shared" ref="Y144:Y146" si="198">G144-R144</f>
        <v>0</v>
      </c>
      <c r="Z144" s="10">
        <f t="shared" ref="Z144:Z146" si="199">H144-S144</f>
        <v>0</v>
      </c>
      <c r="AA144" s="10">
        <f t="shared" ref="AA144:AA146" si="200">I144-T144</f>
        <v>0</v>
      </c>
      <c r="AB144" s="10">
        <f t="shared" ref="AB144:AB146" si="201">J144-U144</f>
        <v>0</v>
      </c>
      <c r="AC144" s="10">
        <f t="shared" ref="AC144:AC146" si="202">K144-V144</f>
        <v>0</v>
      </c>
      <c r="AD144" s="10">
        <f t="shared" ref="AD144:AD146" si="203">SUM(Y144:AC144)</f>
        <v>0</v>
      </c>
    </row>
    <row r="145" spans="1:30" x14ac:dyDescent="0.25">
      <c r="A145" s="374"/>
      <c r="B145" s="372"/>
      <c r="C145" s="372"/>
      <c r="D145" s="370"/>
      <c r="E145" s="12" t="s">
        <v>7</v>
      </c>
      <c r="F145" s="60" t="s">
        <v>150</v>
      </c>
      <c r="G145" s="10">
        <f>SUMIFS('Activities costing'!K$150:K$156,'Activities costing'!$F$150:$F$156,$E145)</f>
        <v>0</v>
      </c>
      <c r="H145" s="10">
        <f>SUMIFS('Activities costing'!L$150:L$156,'Activities costing'!$F$150:$F$156,$E145)</f>
        <v>38800</v>
      </c>
      <c r="I145" s="10">
        <f>SUMIFS('Activities costing'!M$150:M$156,'Activities costing'!$F$150:$F$156,$E145)</f>
        <v>107440</v>
      </c>
      <c r="J145" s="10">
        <f>SUMIFS('Activities costing'!N$150:N$156,'Activities costing'!$F$150:$F$156,$E145)</f>
        <v>42777</v>
      </c>
      <c r="K145" s="10">
        <f>SUMIFS('Activities costing'!O$150:O$156,'Activities costing'!$F$150:$F$156,$E145)</f>
        <v>118452.6</v>
      </c>
      <c r="L145" s="10">
        <f>SUMIFS('Activities costing'!R$150:R$156,'Activities costing'!$F$150:$F$156,$E145)</f>
        <v>307469.59999999998</v>
      </c>
      <c r="M145" s="321" t="str">
        <f>IF(ROUND(SUM(G145:K145)-L145,0)=0,"ok","check")</f>
        <v>ok</v>
      </c>
      <c r="N145" s="191"/>
      <c r="O145" s="191" t="s">
        <v>41</v>
      </c>
      <c r="P145" s="191"/>
      <c r="R145" s="10">
        <f>SUM('GCF Budget Template_TONGA'!G145,'GCF Budget Template_VANUATU'!G145,'GCF Budget Template_SAMOA'!G145,'GCF Budget Template_SPC'!G145)</f>
        <v>0</v>
      </c>
      <c r="S145" s="10">
        <f>SUM('GCF Budget Template_TONGA'!H145,'GCF Budget Template_VANUATU'!H145,'GCF Budget Template_SAMOA'!H145,'GCF Budget Template_SPC'!H145)</f>
        <v>38800</v>
      </c>
      <c r="T145" s="10">
        <f>SUM('GCF Budget Template_TONGA'!I145,'GCF Budget Template_VANUATU'!I145,'GCF Budget Template_SAMOA'!I145,'GCF Budget Template_SPC'!I145)</f>
        <v>107440</v>
      </c>
      <c r="U145" s="10">
        <f>SUM('GCF Budget Template_TONGA'!J145,'GCF Budget Template_VANUATU'!J145,'GCF Budget Template_SAMOA'!J145,'GCF Budget Template_SPC'!J145)</f>
        <v>42777</v>
      </c>
      <c r="V145" s="10">
        <f>SUM('GCF Budget Template_TONGA'!K145,'GCF Budget Template_VANUATU'!K145,'GCF Budget Template_SAMOA'!K145,'GCF Budget Template_SPC'!K145)</f>
        <v>118452.6</v>
      </c>
      <c r="W145" s="10">
        <f t="shared" si="197"/>
        <v>307469.59999999998</v>
      </c>
      <c r="Y145" s="10">
        <f t="shared" si="198"/>
        <v>0</v>
      </c>
      <c r="Z145" s="10">
        <f t="shared" si="199"/>
        <v>0</v>
      </c>
      <c r="AA145" s="10">
        <f t="shared" si="200"/>
        <v>0</v>
      </c>
      <c r="AB145" s="10">
        <f t="shared" si="201"/>
        <v>0</v>
      </c>
      <c r="AC145" s="10">
        <f t="shared" si="202"/>
        <v>0</v>
      </c>
      <c r="AD145" s="10">
        <f t="shared" si="203"/>
        <v>0</v>
      </c>
    </row>
    <row r="146" spans="1:30" ht="30" x14ac:dyDescent="0.25">
      <c r="A146" s="374"/>
      <c r="B146" s="372"/>
      <c r="C146" s="372"/>
      <c r="D146" s="370"/>
      <c r="E146" s="12" t="s">
        <v>85</v>
      </c>
      <c r="F146" s="60" t="s">
        <v>151</v>
      </c>
      <c r="G146" s="10">
        <f>SUMIFS('Activities costing'!K$150:K$156,'Activities costing'!$F$150:$F$156,$E146)</f>
        <v>228400</v>
      </c>
      <c r="H146" s="10">
        <f>SUMIFS('Activities costing'!L$150:L$156,'Activities costing'!$F$150:$F$156,$E146)</f>
        <v>228400</v>
      </c>
      <c r="I146" s="10">
        <f>SUMIFS('Activities costing'!M$150:M$156,'Activities costing'!$F$150:$F$156,$E146)</f>
        <v>180000</v>
      </c>
      <c r="J146" s="10">
        <f>SUMIFS('Activities costing'!N$150:N$156,'Activities costing'!$F$150:$F$156,$E146)</f>
        <v>0</v>
      </c>
      <c r="K146" s="10">
        <f>SUMIFS('Activities costing'!O$150:O$156,'Activities costing'!$F$150:$F$156,$E146)</f>
        <v>198450</v>
      </c>
      <c r="L146" s="10">
        <f>SUMIFS('Activities costing'!R$150:R$156,'Activities costing'!$F$150:$F$156,$E146)</f>
        <v>835250</v>
      </c>
      <c r="M146" s="321" t="str">
        <f t="shared" ref="M146" si="204">IF(SUM(G146:K146)-L146=0,"ok","check")</f>
        <v>ok</v>
      </c>
      <c r="N146" s="191"/>
      <c r="O146" s="191" t="s">
        <v>41</v>
      </c>
      <c r="P146" s="191"/>
      <c r="R146" s="10">
        <f>SUM('GCF Budget Template_TONGA'!G146,'GCF Budget Template_VANUATU'!G146,'GCF Budget Template_SAMOA'!G146,'GCF Budget Template_SPC'!G146)</f>
        <v>228400</v>
      </c>
      <c r="S146" s="10">
        <f>SUM('GCF Budget Template_TONGA'!H146,'GCF Budget Template_VANUATU'!H146,'GCF Budget Template_SAMOA'!H146,'GCF Budget Template_SPC'!H146)</f>
        <v>228400</v>
      </c>
      <c r="T146" s="10">
        <f>SUM('GCF Budget Template_TONGA'!I146,'GCF Budget Template_VANUATU'!I146,'GCF Budget Template_SAMOA'!I146,'GCF Budget Template_SPC'!I146)</f>
        <v>180000</v>
      </c>
      <c r="U146" s="10">
        <f>SUM('GCF Budget Template_TONGA'!J146,'GCF Budget Template_VANUATU'!J146,'GCF Budget Template_SAMOA'!J146,'GCF Budget Template_SPC'!J146)</f>
        <v>0</v>
      </c>
      <c r="V146" s="10">
        <f>SUM('GCF Budget Template_TONGA'!K146,'GCF Budget Template_VANUATU'!K146,'GCF Budget Template_SAMOA'!K146,'GCF Budget Template_SPC'!K146)</f>
        <v>198450</v>
      </c>
      <c r="W146" s="10">
        <f t="shared" si="197"/>
        <v>835250</v>
      </c>
      <c r="Y146" s="10">
        <f t="shared" si="198"/>
        <v>0</v>
      </c>
      <c r="Z146" s="10">
        <f t="shared" si="199"/>
        <v>0</v>
      </c>
      <c r="AA146" s="10">
        <f t="shared" si="200"/>
        <v>0</v>
      </c>
      <c r="AB146" s="10">
        <f t="shared" si="201"/>
        <v>0</v>
      </c>
      <c r="AC146" s="10">
        <f t="shared" si="202"/>
        <v>0</v>
      </c>
      <c r="AD146" s="10">
        <f t="shared" si="203"/>
        <v>0</v>
      </c>
    </row>
    <row r="147" spans="1:30" x14ac:dyDescent="0.25">
      <c r="A147" s="374"/>
      <c r="B147" s="372"/>
      <c r="C147" s="373"/>
      <c r="D147" s="300" t="s">
        <v>152</v>
      </c>
      <c r="E147" s="9"/>
      <c r="F147" s="58"/>
      <c r="G147" s="8">
        <f>SUM(G144:G146)</f>
        <v>228400</v>
      </c>
      <c r="H147" s="8">
        <f>SUM(H144:H146)</f>
        <v>267200</v>
      </c>
      <c r="I147" s="8">
        <f>SUM(I144:I146)</f>
        <v>287440</v>
      </c>
      <c r="J147" s="8">
        <f>SUM(J144:J146)</f>
        <v>42777</v>
      </c>
      <c r="K147" s="8">
        <f>SUM(K144:K146)</f>
        <v>316902.59999999998</v>
      </c>
      <c r="L147" s="8">
        <f>SUM(G147:K147)</f>
        <v>1142719.6000000001</v>
      </c>
      <c r="M147" s="321" t="str">
        <f t="shared" ref="M147:M151" si="205">IF(SUM(G147:K147)-L147=0,"ok","check")</f>
        <v>ok</v>
      </c>
      <c r="N147" s="191"/>
      <c r="O147" s="191"/>
      <c r="P147" s="191"/>
      <c r="R147" s="8">
        <f>SUM(R144:R146)</f>
        <v>228400</v>
      </c>
      <c r="S147" s="8">
        <f>SUM(S144:S146)</f>
        <v>267200</v>
      </c>
      <c r="T147" s="8">
        <f>SUM(T144:T146)</f>
        <v>287440</v>
      </c>
      <c r="U147" s="8">
        <f>SUM(U144:U146)</f>
        <v>42777</v>
      </c>
      <c r="V147" s="8">
        <f>SUM(V144:V146)</f>
        <v>316902.59999999998</v>
      </c>
      <c r="W147" s="8">
        <f>SUM(R147:V147)</f>
        <v>1142719.6000000001</v>
      </c>
      <c r="Y147" s="8">
        <f>SUM(Y144:Y146)</f>
        <v>0</v>
      </c>
      <c r="Z147" s="8">
        <f>SUM(Z144:Z146)</f>
        <v>0</v>
      </c>
      <c r="AA147" s="8">
        <f>SUM(AA144:AA146)</f>
        <v>0</v>
      </c>
      <c r="AB147" s="8">
        <f>SUM(AB144:AB146)</f>
        <v>0</v>
      </c>
      <c r="AC147" s="8">
        <f>SUM(AC144:AC146)</f>
        <v>0</v>
      </c>
      <c r="AD147" s="8">
        <f>SUM(Y147:AC147)</f>
        <v>0</v>
      </c>
    </row>
    <row r="148" spans="1:30" x14ac:dyDescent="0.25">
      <c r="A148" s="374"/>
      <c r="B148" s="373"/>
      <c r="C148" s="14" t="s">
        <v>152</v>
      </c>
      <c r="D148" s="13"/>
      <c r="E148" s="9"/>
      <c r="F148" s="47"/>
      <c r="G148" s="8">
        <f>G147</f>
        <v>228400</v>
      </c>
      <c r="H148" s="8">
        <f t="shared" ref="H148:K148" si="206">H147</f>
        <v>267200</v>
      </c>
      <c r="I148" s="8">
        <f t="shared" si="206"/>
        <v>287440</v>
      </c>
      <c r="J148" s="8">
        <f t="shared" si="206"/>
        <v>42777</v>
      </c>
      <c r="K148" s="8">
        <f t="shared" si="206"/>
        <v>316902.59999999998</v>
      </c>
      <c r="L148" s="8">
        <f>SUM(G148:K148)</f>
        <v>1142719.6000000001</v>
      </c>
      <c r="M148" s="321" t="str">
        <f t="shared" si="205"/>
        <v>ok</v>
      </c>
      <c r="N148" s="191"/>
      <c r="O148" s="191"/>
      <c r="P148" s="191"/>
      <c r="R148" s="8">
        <f>R147</f>
        <v>228400</v>
      </c>
      <c r="S148" s="8">
        <f t="shared" ref="S148:V148" si="207">S147</f>
        <v>267200</v>
      </c>
      <c r="T148" s="8">
        <f t="shared" si="207"/>
        <v>287440</v>
      </c>
      <c r="U148" s="8">
        <f t="shared" si="207"/>
        <v>42777</v>
      </c>
      <c r="V148" s="8">
        <f t="shared" si="207"/>
        <v>316902.59999999998</v>
      </c>
      <c r="W148" s="8">
        <f>SUM(R148:V148)</f>
        <v>1142719.6000000001</v>
      </c>
      <c r="Y148" s="8">
        <f>Y147</f>
        <v>0</v>
      </c>
      <c r="Z148" s="8">
        <f t="shared" ref="Z148:AC148" si="208">Z147</f>
        <v>0</v>
      </c>
      <c r="AA148" s="8">
        <f t="shared" si="208"/>
        <v>0</v>
      </c>
      <c r="AB148" s="8">
        <f t="shared" si="208"/>
        <v>0</v>
      </c>
      <c r="AC148" s="8">
        <f t="shared" si="208"/>
        <v>0</v>
      </c>
      <c r="AD148" s="8">
        <f>SUM(Y148:AC148)</f>
        <v>0</v>
      </c>
    </row>
    <row r="149" spans="1:30" x14ac:dyDescent="0.25">
      <c r="A149" s="374"/>
      <c r="B149" s="38" t="s">
        <v>153</v>
      </c>
      <c r="C149" s="49"/>
      <c r="D149" s="35"/>
      <c r="E149" s="36"/>
      <c r="F149" s="42"/>
      <c r="G149" s="37">
        <f>SUM(G148)</f>
        <v>228400</v>
      </c>
      <c r="H149" s="37">
        <f t="shared" ref="H149:K149" si="209">SUM(H148)</f>
        <v>267200</v>
      </c>
      <c r="I149" s="37">
        <f t="shared" si="209"/>
        <v>287440</v>
      </c>
      <c r="J149" s="37">
        <f t="shared" si="209"/>
        <v>42777</v>
      </c>
      <c r="K149" s="37">
        <f t="shared" si="209"/>
        <v>316902.59999999998</v>
      </c>
      <c r="L149" s="37">
        <f>SUM(G149:K149)</f>
        <v>1142719.6000000001</v>
      </c>
      <c r="M149" s="321" t="str">
        <f t="shared" si="205"/>
        <v>ok</v>
      </c>
      <c r="N149" s="191"/>
      <c r="O149" s="191"/>
      <c r="P149" s="191"/>
      <c r="R149" s="37">
        <f>SUM(R148)</f>
        <v>228400</v>
      </c>
      <c r="S149" s="37">
        <f t="shared" ref="S149:V149" si="210">SUM(S148)</f>
        <v>267200</v>
      </c>
      <c r="T149" s="37">
        <f t="shared" si="210"/>
        <v>287440</v>
      </c>
      <c r="U149" s="37">
        <f t="shared" si="210"/>
        <v>42777</v>
      </c>
      <c r="V149" s="37">
        <f t="shared" si="210"/>
        <v>316902.59999999998</v>
      </c>
      <c r="W149" s="37">
        <f>SUM(R149:V149)</f>
        <v>1142719.6000000001</v>
      </c>
      <c r="Y149" s="37">
        <f>SUM(Y148)</f>
        <v>0</v>
      </c>
      <c r="Z149" s="37">
        <f t="shared" ref="Z149:AC149" si="211">SUM(Z148)</f>
        <v>0</v>
      </c>
      <c r="AA149" s="37">
        <f t="shared" si="211"/>
        <v>0</v>
      </c>
      <c r="AB149" s="37">
        <f t="shared" si="211"/>
        <v>0</v>
      </c>
      <c r="AC149" s="37">
        <f t="shared" si="211"/>
        <v>0</v>
      </c>
      <c r="AD149" s="37">
        <f>SUM(Y149:AC149)</f>
        <v>0</v>
      </c>
    </row>
    <row r="150" spans="1:30" x14ac:dyDescent="0.25">
      <c r="A150" s="374"/>
      <c r="B150" s="44" t="s">
        <v>153</v>
      </c>
      <c r="C150" s="301" t="s">
        <v>91</v>
      </c>
      <c r="D150" s="45"/>
      <c r="E150" s="46"/>
      <c r="F150" s="47"/>
      <c r="G150" s="48">
        <f>SUM(G144:G146)</f>
        <v>228400</v>
      </c>
      <c r="H150" s="48">
        <f>SUM(H144:H146)</f>
        <v>267200</v>
      </c>
      <c r="I150" s="48">
        <f>SUM(I144:I146)</f>
        <v>287440</v>
      </c>
      <c r="J150" s="48">
        <f>SUM(J144:J146)</f>
        <v>42777</v>
      </c>
      <c r="K150" s="48">
        <f>SUM(K144:K146)</f>
        <v>316902.59999999998</v>
      </c>
      <c r="L150" s="48">
        <f t="shared" ref="L150" si="212">SUM(G150:K150)</f>
        <v>1142719.6000000001</v>
      </c>
      <c r="M150" s="321" t="str">
        <f t="shared" si="205"/>
        <v>ok</v>
      </c>
      <c r="N150" s="191"/>
      <c r="O150" s="191"/>
      <c r="P150" s="191"/>
      <c r="R150" s="48">
        <f>SUM(R144:R146)</f>
        <v>228400</v>
      </c>
      <c r="S150" s="48">
        <f>SUM(S144:S146)</f>
        <v>267200</v>
      </c>
      <c r="T150" s="48">
        <f>SUM(T144:T146)</f>
        <v>287440</v>
      </c>
      <c r="U150" s="48">
        <f>SUM(U144:U146)</f>
        <v>42777</v>
      </c>
      <c r="V150" s="48">
        <f>SUM(V144:V146)</f>
        <v>316902.59999999998</v>
      </c>
      <c r="W150" s="48">
        <f t="shared" ref="W150" si="213">SUM(R150:V150)</f>
        <v>1142719.6000000001</v>
      </c>
      <c r="Y150" s="48">
        <f>SUM(Y144:Y146)</f>
        <v>0</v>
      </c>
      <c r="Z150" s="48">
        <f>SUM(Z144:Z146)</f>
        <v>0</v>
      </c>
      <c r="AA150" s="48">
        <f>SUM(AA144:AA146)</f>
        <v>0</v>
      </c>
      <c r="AB150" s="48">
        <f>SUM(AB144:AB146)</f>
        <v>0</v>
      </c>
      <c r="AC150" s="48">
        <f>SUM(AC144:AC146)</f>
        <v>0</v>
      </c>
      <c r="AD150" s="48">
        <f t="shared" ref="AD150" si="214">SUM(Y150:AC150)</f>
        <v>0</v>
      </c>
    </row>
    <row r="151" spans="1:30" x14ac:dyDescent="0.25">
      <c r="A151" s="375"/>
      <c r="B151" s="44" t="s">
        <v>153</v>
      </c>
      <c r="C151" s="301" t="s">
        <v>154</v>
      </c>
      <c r="D151" s="45"/>
      <c r="E151" s="50"/>
      <c r="F151" s="47"/>
      <c r="G151" s="48">
        <v>0</v>
      </c>
      <c r="H151" s="48">
        <v>0</v>
      </c>
      <c r="I151" s="48">
        <v>0</v>
      </c>
      <c r="J151" s="48">
        <v>0</v>
      </c>
      <c r="K151" s="48">
        <v>0</v>
      </c>
      <c r="L151" s="48">
        <f>SUM(G151:K151)</f>
        <v>0</v>
      </c>
      <c r="M151" s="321" t="str">
        <f t="shared" si="205"/>
        <v>ok</v>
      </c>
      <c r="N151" s="191"/>
      <c r="O151" s="191"/>
      <c r="P151" s="191"/>
      <c r="Q151" s="30"/>
      <c r="R151" s="48">
        <v>0</v>
      </c>
      <c r="S151" s="48">
        <v>0</v>
      </c>
      <c r="T151" s="48">
        <v>0</v>
      </c>
      <c r="U151" s="48">
        <v>0</v>
      </c>
      <c r="V151" s="48">
        <v>0</v>
      </c>
      <c r="W151" s="48">
        <f>SUM(R151:V151)</f>
        <v>0</v>
      </c>
      <c r="Y151" s="48">
        <v>0</v>
      </c>
      <c r="Z151" s="48">
        <v>0</v>
      </c>
      <c r="AA151" s="48">
        <v>0</v>
      </c>
      <c r="AB151" s="48">
        <v>0</v>
      </c>
      <c r="AC151" s="48">
        <v>0</v>
      </c>
      <c r="AD151" s="48">
        <f>SUM(Y151:AC151)</f>
        <v>0</v>
      </c>
    </row>
    <row r="152" spans="1:30" ht="15" customHeight="1" x14ac:dyDescent="0.25">
      <c r="A152" s="370" t="s">
        <v>155</v>
      </c>
      <c r="B152" s="370"/>
      <c r="C152" s="370"/>
      <c r="D152" s="370" t="s">
        <v>41</v>
      </c>
      <c r="E152" t="s">
        <v>1</v>
      </c>
      <c r="F152" s="55" t="s">
        <v>156</v>
      </c>
      <c r="G152" s="10">
        <f>'Staff Activity Breakdown'!J364</f>
        <v>187633.21635800001</v>
      </c>
      <c r="H152" s="10">
        <f>'Staff Activity Breakdown'!K364</f>
        <v>197014.87717589998</v>
      </c>
      <c r="I152" s="10">
        <f>'Staff Activity Breakdown'!L364</f>
        <v>206865.62103469501</v>
      </c>
      <c r="J152" s="10">
        <f>'Staff Activity Breakdown'!M364</f>
        <v>217208.90208642976</v>
      </c>
      <c r="K152" s="10">
        <f>'Staff Activity Breakdown'!N364</f>
        <v>228069.34719075123</v>
      </c>
      <c r="L152" s="10">
        <f>SUM(G152:K152)</f>
        <v>1036791.9638457759</v>
      </c>
      <c r="M152" s="321" t="str">
        <f t="shared" si="184"/>
        <v>ok</v>
      </c>
      <c r="N152" s="191"/>
      <c r="O152" s="191" t="s">
        <v>41</v>
      </c>
      <c r="P152" s="191"/>
      <c r="R152" s="10">
        <f>SUM('GCF Budget Template_TONGA'!G152,'GCF Budget Template_VANUATU'!G152,'GCF Budget Template_SAMOA'!G152,'GCF Budget Template_SPC'!G152)</f>
        <v>187633.21635800001</v>
      </c>
      <c r="S152" s="10">
        <f>SUM('GCF Budget Template_TONGA'!H152,'GCF Budget Template_VANUATU'!H152,'GCF Budget Template_SAMOA'!H152,'GCF Budget Template_SPC'!H152)</f>
        <v>197014.87717589998</v>
      </c>
      <c r="T152" s="10">
        <f>SUM('GCF Budget Template_TONGA'!I152,'GCF Budget Template_VANUATU'!I152,'GCF Budget Template_SAMOA'!I152,'GCF Budget Template_SPC'!I152)</f>
        <v>206865.62103469501</v>
      </c>
      <c r="U152" s="10">
        <f>SUM('GCF Budget Template_TONGA'!J152,'GCF Budget Template_VANUATU'!J152,'GCF Budget Template_SAMOA'!J152,'GCF Budget Template_SPC'!J152)</f>
        <v>217208.90208642976</v>
      </c>
      <c r="V152" s="10">
        <f>SUM('GCF Budget Template_TONGA'!K152,'GCF Budget Template_VANUATU'!K152,'GCF Budget Template_SAMOA'!K152,'GCF Budget Template_SPC'!K152)</f>
        <v>228069.34719075126</v>
      </c>
      <c r="W152" s="10">
        <f t="shared" ref="W152:W171" si="215">SUM(R152:V152)</f>
        <v>1036791.9638457759</v>
      </c>
      <c r="Y152" s="10">
        <f t="shared" ref="Y152:Y171" si="216">G152-R152</f>
        <v>0</v>
      </c>
      <c r="Z152" s="10">
        <f t="shared" ref="Z152:Z171" si="217">H152-S152</f>
        <v>0</v>
      </c>
      <c r="AA152" s="10">
        <f t="shared" ref="AA152:AA171" si="218">I152-T152</f>
        <v>0</v>
      </c>
      <c r="AB152" s="10">
        <f t="shared" ref="AB152:AB171" si="219">J152-U152</f>
        <v>0</v>
      </c>
      <c r="AC152" s="10">
        <f t="shared" ref="AC152:AC171" si="220">K152-V152</f>
        <v>0</v>
      </c>
      <c r="AD152" s="10">
        <f t="shared" ref="AD152:AD171" si="221">SUM(Y152:AC152)</f>
        <v>0</v>
      </c>
    </row>
    <row r="153" spans="1:30" x14ac:dyDescent="0.25">
      <c r="A153" s="374"/>
      <c r="B153" s="374"/>
      <c r="C153" s="374"/>
      <c r="D153" s="370"/>
      <c r="E153" s="12" t="s">
        <v>4</v>
      </c>
      <c r="F153" s="332" t="s">
        <v>157</v>
      </c>
      <c r="G153" s="333">
        <f>SUMIFS('Activities costing'!K$158:K$182,'Activities costing'!$F$158:$F$182,$E153,'Activities costing'!$Q$158:$Q$182,"GCF")-2500*3</f>
        <v>202700</v>
      </c>
      <c r="H153" s="333">
        <f>SUMIFS('Activities costing'!L$158:L$182,'Activities costing'!$F$158:$F$182,$E153,'Activities costing'!$Q$158:$Q$182,"GCF")-2500*3</f>
        <v>26465</v>
      </c>
      <c r="I153" s="333">
        <f>SUMIFS('Activities costing'!M$158:M$182,'Activities costing'!$F$158:$F$182,$E153,'Activities costing'!$Q$158:$Q$182,"GCF")-2500*3</f>
        <v>28163.25</v>
      </c>
      <c r="J153" s="333">
        <f>SUMIFS('Activities costing'!N$158:N$182,'Activities costing'!$F$158:$F$182,$E153,'Activities costing'!$Q$158:$Q$182,"GCF")-2500*3</f>
        <v>29946.412499999999</v>
      </c>
      <c r="K153" s="333">
        <f>SUMIFS('Activities costing'!O$158:O$182,'Activities costing'!$F$158:$F$182,$E153,'Activities costing'!$Q$158:$Q$182,"GCF")-2500*3</f>
        <v>31818.733124999999</v>
      </c>
      <c r="L153" s="10">
        <f>SUMIFS('Activities costing'!R$158:R$182,'Activities costing'!$F$158:$F$182,$E153)</f>
        <v>319093.395625</v>
      </c>
      <c r="M153" s="321" t="str">
        <f t="shared" si="184"/>
        <v>ok</v>
      </c>
      <c r="N153" s="191"/>
      <c r="O153" s="191" t="s">
        <v>41</v>
      </c>
      <c r="P153" s="191"/>
      <c r="R153" s="10">
        <f>SUM('GCF Budget Template_TONGA'!G153,'GCF Budget Template_VANUATU'!G153,'GCF Budget Template_SAMOA'!G153,'GCF Budget Template_SPC'!G153)</f>
        <v>202700</v>
      </c>
      <c r="S153" s="10">
        <f>SUM('GCF Budget Template_TONGA'!H153,'GCF Budget Template_VANUATU'!H153,'GCF Budget Template_SAMOA'!H153,'GCF Budget Template_SPC'!H153)</f>
        <v>26465</v>
      </c>
      <c r="T153" s="10">
        <f>SUM('GCF Budget Template_TONGA'!I153,'GCF Budget Template_VANUATU'!I153,'GCF Budget Template_SAMOA'!I153,'GCF Budget Template_SPC'!I153)</f>
        <v>28163.25</v>
      </c>
      <c r="U153" s="10">
        <f>SUM('GCF Budget Template_TONGA'!J153,'GCF Budget Template_VANUATU'!J153,'GCF Budget Template_SAMOA'!J153,'GCF Budget Template_SPC'!J153)</f>
        <v>29946.412499999999</v>
      </c>
      <c r="V153" s="10">
        <f>SUM('GCF Budget Template_TONGA'!K153,'GCF Budget Template_VANUATU'!K153,'GCF Budget Template_SAMOA'!K153,'GCF Budget Template_SPC'!K153)</f>
        <v>31818.733124999999</v>
      </c>
      <c r="W153" s="10">
        <f t="shared" si="215"/>
        <v>319093.395625</v>
      </c>
      <c r="X153" s="107"/>
      <c r="Y153" s="10">
        <f t="shared" si="216"/>
        <v>0</v>
      </c>
      <c r="Z153" s="10">
        <f t="shared" si="217"/>
        <v>0</v>
      </c>
      <c r="AA153" s="10">
        <f t="shared" si="218"/>
        <v>0</v>
      </c>
      <c r="AB153" s="10">
        <f t="shared" si="219"/>
        <v>0</v>
      </c>
      <c r="AC153" s="10">
        <f t="shared" si="220"/>
        <v>0</v>
      </c>
      <c r="AD153" s="10">
        <f t="shared" si="221"/>
        <v>0</v>
      </c>
    </row>
    <row r="154" spans="1:30" ht="30" x14ac:dyDescent="0.25">
      <c r="A154" s="374"/>
      <c r="B154" s="374"/>
      <c r="C154" s="374"/>
      <c r="D154" s="370"/>
      <c r="E154" s="12" t="s">
        <v>9</v>
      </c>
      <c r="F154" s="55" t="s">
        <v>158</v>
      </c>
      <c r="G154" s="10">
        <f>SUMIFS('Activities costing'!K$158:K$182,'Activities costing'!$F$158:$F$182,$E154,'Activities costing'!$Q$158:$Q$182,"GCF")</f>
        <v>160000</v>
      </c>
      <c r="H154" s="10">
        <f>SUMIFS('Activities costing'!L$158:L$182,'Activities costing'!$F$158:$F$182,$E154,'Activities costing'!$Q$158:$Q$182,"GCF")</f>
        <v>63000</v>
      </c>
      <c r="I154" s="10">
        <f>SUMIFS('Activities costing'!M$158:M$182,'Activities costing'!$F$158:$F$182,$E154,'Activities costing'!$Q$158:$Q$182,"GCF")</f>
        <v>66150</v>
      </c>
      <c r="J154" s="10">
        <f>SUMIFS('Activities costing'!N$158:N$182,'Activities costing'!$F$158:$F$182,$E154,'Activities costing'!$Q$158:$Q$182,"GCF")</f>
        <v>69457.5</v>
      </c>
      <c r="K154" s="10">
        <f>SUMIFS('Activities costing'!O$158:O$182,'Activities costing'!$F$158:$F$182,$E154,'Activities costing'!$Q$158:$Q$182,"GCF")</f>
        <v>72930.375</v>
      </c>
      <c r="L154" s="10">
        <f>SUMIFS('Activities costing'!R$158:R$182,'Activities costing'!$F$158:$F$182,$E154)</f>
        <v>431537.875</v>
      </c>
      <c r="M154" s="321" t="str">
        <f t="shared" si="184"/>
        <v>ok</v>
      </c>
      <c r="N154" s="191"/>
      <c r="O154" s="191" t="s">
        <v>41</v>
      </c>
      <c r="P154" s="191"/>
      <c r="R154" s="10">
        <f>SUM('GCF Budget Template_TONGA'!G154,'GCF Budget Template_VANUATU'!G154,'GCF Budget Template_SAMOA'!G154,'GCF Budget Template_SPC'!G154)</f>
        <v>160000</v>
      </c>
      <c r="S154" s="10">
        <f>SUM('GCF Budget Template_TONGA'!H154,'GCF Budget Template_VANUATU'!H154,'GCF Budget Template_SAMOA'!H154,'GCF Budget Template_SPC'!H154)</f>
        <v>63000</v>
      </c>
      <c r="T154" s="10">
        <f>SUM('GCF Budget Template_TONGA'!I154,'GCF Budget Template_VANUATU'!I154,'GCF Budget Template_SAMOA'!I154,'GCF Budget Template_SPC'!I154)</f>
        <v>66150</v>
      </c>
      <c r="U154" s="10">
        <f>SUM('GCF Budget Template_TONGA'!J154,'GCF Budget Template_VANUATU'!J154,'GCF Budget Template_SAMOA'!J154,'GCF Budget Template_SPC'!J154)</f>
        <v>69457.5</v>
      </c>
      <c r="V154" s="10">
        <f>SUM('GCF Budget Template_TONGA'!K154,'GCF Budget Template_VANUATU'!K154,'GCF Budget Template_SAMOA'!K154,'GCF Budget Template_SPC'!K154)</f>
        <v>72930.375</v>
      </c>
      <c r="W154" s="10">
        <f t="shared" si="215"/>
        <v>431537.875</v>
      </c>
      <c r="Y154" s="10">
        <f t="shared" si="216"/>
        <v>0</v>
      </c>
      <c r="Z154" s="10">
        <f t="shared" si="217"/>
        <v>0</v>
      </c>
      <c r="AA154" s="10">
        <f t="shared" si="218"/>
        <v>0</v>
      </c>
      <c r="AB154" s="10">
        <f t="shared" si="219"/>
        <v>0</v>
      </c>
      <c r="AC154" s="10">
        <f t="shared" si="220"/>
        <v>0</v>
      </c>
      <c r="AD154" s="10">
        <f t="shared" si="221"/>
        <v>0</v>
      </c>
    </row>
    <row r="155" spans="1:30" x14ac:dyDescent="0.25">
      <c r="A155" s="374"/>
      <c r="B155" s="374"/>
      <c r="C155" s="374"/>
      <c r="D155" s="370"/>
      <c r="E155" s="12" t="s">
        <v>7</v>
      </c>
      <c r="F155" s="55"/>
      <c r="G155" s="10">
        <f>SUMIFS('Activities costing'!K$158:K$182,'Activities costing'!$F$158:$F$182,$E155,'Activities costing'!$Q$158:$Q$182,"GCF")</f>
        <v>0</v>
      </c>
      <c r="H155" s="10">
        <f>SUMIFS('Activities costing'!L$158:L$182,'Activities costing'!$F$158:$F$182,$E155,'Activities costing'!$Q$158:$Q$182,"GCF")</f>
        <v>0</v>
      </c>
      <c r="I155" s="10">
        <f>SUMIFS('Activities costing'!M$158:M$182,'Activities costing'!$F$158:$F$182,$E155,'Activities costing'!$Q$158:$Q$182,"GCF")</f>
        <v>0</v>
      </c>
      <c r="J155" s="10">
        <f>SUMIFS('Activities costing'!N$158:N$182,'Activities costing'!$F$158:$F$182,$E155,'Activities costing'!$Q$158:$Q$182,"GCF")</f>
        <v>0</v>
      </c>
      <c r="K155" s="10">
        <f>SUMIFS('Activities costing'!O$158:O$182,'Activities costing'!$F$158:$F$182,$E155,'Activities costing'!$Q$158:$Q$182,"GCF")</f>
        <v>0</v>
      </c>
      <c r="L155" s="10">
        <f>SUMIFS('Activities costing'!R$158:R$182,'Activities costing'!$F$158:$F$182,$E155)</f>
        <v>0</v>
      </c>
      <c r="M155" s="321" t="str">
        <f t="shared" si="184"/>
        <v>ok</v>
      </c>
      <c r="N155" s="191"/>
      <c r="O155" s="191" t="s">
        <v>41</v>
      </c>
      <c r="P155" s="191"/>
      <c r="R155" s="10">
        <f>SUM('GCF Budget Template_TONGA'!G155,'GCF Budget Template_VANUATU'!G155,'GCF Budget Template_SAMOA'!G155,'GCF Budget Template_SPC'!G155)</f>
        <v>0</v>
      </c>
      <c r="S155" s="10">
        <f>SUM('GCF Budget Template_TONGA'!H155,'GCF Budget Template_VANUATU'!H155,'GCF Budget Template_SAMOA'!H155,'GCF Budget Template_SPC'!H155)</f>
        <v>0</v>
      </c>
      <c r="T155" s="10">
        <f>SUM('GCF Budget Template_TONGA'!I155,'GCF Budget Template_VANUATU'!I155,'GCF Budget Template_SAMOA'!I155,'GCF Budget Template_SPC'!I155)</f>
        <v>0</v>
      </c>
      <c r="U155" s="10">
        <f>SUM('GCF Budget Template_TONGA'!J155,'GCF Budget Template_VANUATU'!J155,'GCF Budget Template_SAMOA'!J155,'GCF Budget Template_SPC'!J155)</f>
        <v>0</v>
      </c>
      <c r="V155" s="10">
        <f>SUM('GCF Budget Template_TONGA'!K155,'GCF Budget Template_VANUATU'!K155,'GCF Budget Template_SAMOA'!K155,'GCF Budget Template_SPC'!K155)</f>
        <v>0</v>
      </c>
      <c r="W155" s="10">
        <f t="shared" si="215"/>
        <v>0</v>
      </c>
      <c r="Y155" s="10">
        <f t="shared" si="216"/>
        <v>0</v>
      </c>
      <c r="Z155" s="10">
        <f t="shared" si="217"/>
        <v>0</v>
      </c>
      <c r="AA155" s="10">
        <f t="shared" si="218"/>
        <v>0</v>
      </c>
      <c r="AB155" s="10">
        <f t="shared" si="219"/>
        <v>0</v>
      </c>
      <c r="AC155" s="10">
        <f t="shared" si="220"/>
        <v>0</v>
      </c>
      <c r="AD155" s="10">
        <f t="shared" si="221"/>
        <v>0</v>
      </c>
    </row>
    <row r="156" spans="1:30" x14ac:dyDescent="0.25">
      <c r="A156" s="374"/>
      <c r="B156" s="374"/>
      <c r="C156" s="374"/>
      <c r="D156" s="370" t="s">
        <v>48</v>
      </c>
      <c r="E156" t="s">
        <v>1</v>
      </c>
      <c r="F156" s="55"/>
      <c r="G156" s="10">
        <f>'Staff Activity Breakdown'!J365</f>
        <v>10876.72310424</v>
      </c>
      <c r="H156" s="10">
        <f>'Staff Activity Breakdown'!K365</f>
        <v>11420.559259452002</v>
      </c>
      <c r="I156" s="10">
        <f>'Staff Activity Breakdown'!L365</f>
        <v>11991.5872224246</v>
      </c>
      <c r="J156" s="10">
        <f>'Staff Activity Breakdown'!M365</f>
        <v>12591.166583545833</v>
      </c>
      <c r="K156" s="10">
        <f>'Staff Activity Breakdown'!N365</f>
        <v>13220.724912723123</v>
      </c>
      <c r="L156" s="10">
        <f>SUM(G156:K156)</f>
        <v>60100.76108238555</v>
      </c>
      <c r="M156" s="321" t="str">
        <f t="shared" ref="M156:M159" si="222">IF(SUM(G156:K156)-L156=0,"ok","check")</f>
        <v>ok</v>
      </c>
      <c r="N156" s="191"/>
      <c r="O156" s="191" t="s">
        <v>48</v>
      </c>
      <c r="P156" s="191"/>
      <c r="R156" s="10">
        <f>SUM('GCF Budget Template_TONGA'!G156,'GCF Budget Template_VANUATU'!G156,'GCF Budget Template_SAMOA'!G156,'GCF Budget Template_SPC'!G156)</f>
        <v>10876.72310424</v>
      </c>
      <c r="S156" s="10">
        <f>SUM('GCF Budget Template_TONGA'!H156,'GCF Budget Template_VANUATU'!H156,'GCF Budget Template_SAMOA'!H156,'GCF Budget Template_SPC'!H156)</f>
        <v>11420.559259452002</v>
      </c>
      <c r="T156" s="10">
        <f>SUM('GCF Budget Template_TONGA'!I156,'GCF Budget Template_VANUATU'!I156,'GCF Budget Template_SAMOA'!I156,'GCF Budget Template_SPC'!I156)</f>
        <v>11991.5872224246</v>
      </c>
      <c r="U156" s="10">
        <f>SUM('GCF Budget Template_TONGA'!J156,'GCF Budget Template_VANUATU'!J156,'GCF Budget Template_SAMOA'!J156,'GCF Budget Template_SPC'!J156)</f>
        <v>12591.166583545833</v>
      </c>
      <c r="V156" s="10">
        <f>SUM('GCF Budget Template_TONGA'!K156,'GCF Budget Template_VANUATU'!K156,'GCF Budget Template_SAMOA'!K156,'GCF Budget Template_SPC'!K156)</f>
        <v>13220.724912723123</v>
      </c>
      <c r="W156" s="10">
        <f t="shared" si="215"/>
        <v>60100.76108238555</v>
      </c>
      <c r="Y156" s="10">
        <f t="shared" si="216"/>
        <v>0</v>
      </c>
      <c r="Z156" s="10">
        <f t="shared" si="217"/>
        <v>0</v>
      </c>
      <c r="AA156" s="10">
        <f t="shared" si="218"/>
        <v>0</v>
      </c>
      <c r="AB156" s="10">
        <f t="shared" si="219"/>
        <v>0</v>
      </c>
      <c r="AC156" s="10">
        <f t="shared" si="220"/>
        <v>0</v>
      </c>
      <c r="AD156" s="10">
        <f t="shared" si="221"/>
        <v>0</v>
      </c>
    </row>
    <row r="157" spans="1:30" x14ac:dyDescent="0.25">
      <c r="A157" s="374"/>
      <c r="B157" s="374"/>
      <c r="C157" s="374"/>
      <c r="D157" s="370"/>
      <c r="E157" s="12" t="s">
        <v>4</v>
      </c>
      <c r="F157" s="55" t="s">
        <v>159</v>
      </c>
      <c r="G157" s="10">
        <f>SUMIFS('Activities costing'!K$158:K$182,'Activities costing'!$F$158:$F$182,$E157,'Activities costing'!$Q$158:$Q$182,"AE")</f>
        <v>9300</v>
      </c>
      <c r="H157" s="10">
        <f>SUMIFS('Activities costing'!L$158:L$182,'Activities costing'!$F$158:$F$182,$E157,'Activities costing'!$Q$158:$Q$182,"AE")</f>
        <v>5250</v>
      </c>
      <c r="I157" s="10">
        <f>SUMIFS('Activities costing'!M$158:M$182,'Activities costing'!$F$158:$F$182,$E157,'Activities costing'!$Q$158:$Q$182,"AE")</f>
        <v>5512.5</v>
      </c>
      <c r="J157" s="10">
        <f>SUMIFS('Activities costing'!N$158:N$182,'Activities costing'!$F$158:$F$182,$E157,'Activities costing'!$Q$158:$Q$182,"AE")</f>
        <v>5788.125</v>
      </c>
      <c r="K157" s="10">
        <f>SUMIFS('Activities costing'!O$158:O$182,'Activities costing'!$F$158:$F$182,$E157,'Activities costing'!$Q$158:$Q$182,"AE")</f>
        <v>6077.53125</v>
      </c>
      <c r="L157" s="10">
        <f>SUMIFS('Activities costing'!Z$158:Z$182,'Activities costing'!$F$158:$F$182,$E157)</f>
        <v>31928.15625</v>
      </c>
      <c r="M157" s="321" t="str">
        <f t="shared" si="222"/>
        <v>ok</v>
      </c>
      <c r="N157" s="191"/>
      <c r="O157" s="191" t="s">
        <v>48</v>
      </c>
      <c r="P157" s="191"/>
      <c r="R157" s="10">
        <f>SUM('GCF Budget Template_TONGA'!G157,'GCF Budget Template_VANUATU'!G157,'GCF Budget Template_SAMOA'!G157,'GCF Budget Template_SPC'!G157)</f>
        <v>9300</v>
      </c>
      <c r="S157" s="10">
        <f>SUM('GCF Budget Template_TONGA'!H157,'GCF Budget Template_VANUATU'!H157,'GCF Budget Template_SAMOA'!H157,'GCF Budget Template_SPC'!H157)</f>
        <v>5250</v>
      </c>
      <c r="T157" s="10">
        <f>SUM('GCF Budget Template_TONGA'!I157,'GCF Budget Template_VANUATU'!I157,'GCF Budget Template_SAMOA'!I157,'GCF Budget Template_SPC'!I157)</f>
        <v>5512.5</v>
      </c>
      <c r="U157" s="10">
        <f>SUM('GCF Budget Template_TONGA'!J157,'GCF Budget Template_VANUATU'!J157,'GCF Budget Template_SAMOA'!J157,'GCF Budget Template_SPC'!J157)</f>
        <v>5788.125</v>
      </c>
      <c r="V157" s="10">
        <f>SUM('GCF Budget Template_TONGA'!K157,'GCF Budget Template_VANUATU'!K157,'GCF Budget Template_SAMOA'!K157,'GCF Budget Template_SPC'!K157)</f>
        <v>6077.53125</v>
      </c>
      <c r="W157" s="10">
        <f t="shared" si="215"/>
        <v>31928.15625</v>
      </c>
      <c r="Y157" s="10">
        <f t="shared" si="216"/>
        <v>0</v>
      </c>
      <c r="Z157" s="10">
        <f t="shared" si="217"/>
        <v>0</v>
      </c>
      <c r="AA157" s="10">
        <f t="shared" si="218"/>
        <v>0</v>
      </c>
      <c r="AB157" s="10">
        <f t="shared" si="219"/>
        <v>0</v>
      </c>
      <c r="AC157" s="10">
        <f t="shared" si="220"/>
        <v>0</v>
      </c>
      <c r="AD157" s="10">
        <f t="shared" si="221"/>
        <v>0</v>
      </c>
    </row>
    <row r="158" spans="1:30" ht="30" x14ac:dyDescent="0.25">
      <c r="A158" s="374"/>
      <c r="B158" s="374"/>
      <c r="C158" s="374"/>
      <c r="D158" s="370"/>
      <c r="E158" s="12" t="s">
        <v>9</v>
      </c>
      <c r="F158" s="55" t="s">
        <v>158</v>
      </c>
      <c r="G158" s="10">
        <f>SUMIFS('Activities costing'!K$158:K$182,'Activities costing'!$F$158:$F$182,$E158,'Activities costing'!$Q$158:$Q$182,"AE")</f>
        <v>6000</v>
      </c>
      <c r="H158" s="10">
        <f>SUMIFS('Activities costing'!L$158:L$182,'Activities costing'!$F$158:$F$182,$E158,'Activities costing'!$Q$158:$Q$182,"AE")</f>
        <v>6300</v>
      </c>
      <c r="I158" s="10">
        <f>SUMIFS('Activities costing'!M$158:M$182,'Activities costing'!$F$158:$F$182,$E158,'Activities costing'!$Q$158:$Q$182,"AE")</f>
        <v>6615</v>
      </c>
      <c r="J158" s="10">
        <f>SUMIFS('Activities costing'!N$158:N$182,'Activities costing'!$F$158:$F$182,$E158,'Activities costing'!$Q$158:$Q$182,"AE")</f>
        <v>6945.75</v>
      </c>
      <c r="K158" s="10">
        <f>SUMIFS('Activities costing'!O$158:O$182,'Activities costing'!$F$158:$F$182,$E158,'Activities costing'!$Q$158:$Q$182,"AE")</f>
        <v>7293.0375000000004</v>
      </c>
      <c r="L158" s="10">
        <f>SUMIFS('Activities costing'!Z$158:Z$182,'Activities costing'!$F$158:$F$182,$E158)</f>
        <v>33153.787499999999</v>
      </c>
      <c r="M158" s="321" t="str">
        <f t="shared" si="222"/>
        <v>ok</v>
      </c>
      <c r="N158" s="191"/>
      <c r="O158" s="191" t="s">
        <v>48</v>
      </c>
      <c r="P158" s="191"/>
      <c r="R158" s="10">
        <f>SUM('GCF Budget Template_TONGA'!G158,'GCF Budget Template_VANUATU'!G158,'GCF Budget Template_SAMOA'!G158,'GCF Budget Template_SPC'!G158)</f>
        <v>6000</v>
      </c>
      <c r="S158" s="10">
        <f>SUM('GCF Budget Template_TONGA'!H158,'GCF Budget Template_VANUATU'!H158,'GCF Budget Template_SAMOA'!H158,'GCF Budget Template_SPC'!H158)</f>
        <v>6300</v>
      </c>
      <c r="T158" s="10">
        <f>SUM('GCF Budget Template_TONGA'!I158,'GCF Budget Template_VANUATU'!I158,'GCF Budget Template_SAMOA'!I158,'GCF Budget Template_SPC'!I158)</f>
        <v>6615</v>
      </c>
      <c r="U158" s="10">
        <f>SUM('GCF Budget Template_TONGA'!J158,'GCF Budget Template_VANUATU'!J158,'GCF Budget Template_SAMOA'!J158,'GCF Budget Template_SPC'!J158)</f>
        <v>6945.75</v>
      </c>
      <c r="V158" s="10">
        <f>SUM('GCF Budget Template_TONGA'!K158,'GCF Budget Template_VANUATU'!K158,'GCF Budget Template_SAMOA'!K158,'GCF Budget Template_SPC'!K158)</f>
        <v>7293.0375000000004</v>
      </c>
      <c r="W158" s="10">
        <f t="shared" si="215"/>
        <v>33153.787499999999</v>
      </c>
      <c r="Y158" s="10">
        <f t="shared" si="216"/>
        <v>0</v>
      </c>
      <c r="Z158" s="10">
        <f t="shared" si="217"/>
        <v>0</v>
      </c>
      <c r="AA158" s="10">
        <f t="shared" si="218"/>
        <v>0</v>
      </c>
      <c r="AB158" s="10">
        <f t="shared" si="219"/>
        <v>0</v>
      </c>
      <c r="AC158" s="10">
        <f t="shared" si="220"/>
        <v>0</v>
      </c>
      <c r="AD158" s="10">
        <f t="shared" si="221"/>
        <v>0</v>
      </c>
    </row>
    <row r="159" spans="1:30" x14ac:dyDescent="0.25">
      <c r="A159" s="374"/>
      <c r="B159" s="374"/>
      <c r="C159" s="374"/>
      <c r="D159" s="370"/>
      <c r="E159" s="12" t="s">
        <v>7</v>
      </c>
      <c r="F159" s="55"/>
      <c r="G159" s="10">
        <f>SUMIFS('Activities costing'!K$158:K$182,'Activities costing'!$F$158:$F$182,$E159,'Activities costing'!$Q$158:$Q$182,"AE")</f>
        <v>0</v>
      </c>
      <c r="H159" s="10">
        <f>SUMIFS('Activities costing'!L$158:L$182,'Activities costing'!$F$158:$F$182,$E159,'Activities costing'!$Q$158:$Q$182,"AE")</f>
        <v>0</v>
      </c>
      <c r="I159" s="10">
        <f>SUMIFS('Activities costing'!M$158:M$182,'Activities costing'!$F$158:$F$182,$E159,'Activities costing'!$Q$158:$Q$182,"AE")</f>
        <v>0</v>
      </c>
      <c r="J159" s="10">
        <f>SUMIFS('Activities costing'!N$158:N$182,'Activities costing'!$F$158:$F$182,$E159,'Activities costing'!$Q$158:$Q$182,"AE")</f>
        <v>0</v>
      </c>
      <c r="K159" s="10">
        <f>SUMIFS('Activities costing'!O$158:O$182,'Activities costing'!$F$158:$F$182,$E159,'Activities costing'!$Q$158:$Q$182,"AE")</f>
        <v>0</v>
      </c>
      <c r="L159" s="10">
        <f>SUMIFS('Activities costing'!Z$158:Z$182,'Activities costing'!$F$158:$F$182,$E159)</f>
        <v>0</v>
      </c>
      <c r="M159" s="321" t="str">
        <f t="shared" si="222"/>
        <v>ok</v>
      </c>
      <c r="N159" s="191"/>
      <c r="O159" s="191" t="s">
        <v>48</v>
      </c>
      <c r="P159" s="191"/>
      <c r="R159" s="10">
        <f>SUM('GCF Budget Template_TONGA'!G159,'GCF Budget Template_VANUATU'!G159,'GCF Budget Template_SAMOA'!G159,'GCF Budget Template_SPC'!G159)</f>
        <v>0</v>
      </c>
      <c r="S159" s="10">
        <f>SUM('GCF Budget Template_TONGA'!H159,'GCF Budget Template_VANUATU'!H159,'GCF Budget Template_SAMOA'!H159,'GCF Budget Template_SPC'!H159)</f>
        <v>0</v>
      </c>
      <c r="T159" s="10">
        <f>SUM('GCF Budget Template_TONGA'!I159,'GCF Budget Template_VANUATU'!I159,'GCF Budget Template_SAMOA'!I159,'GCF Budget Template_SPC'!I159)</f>
        <v>0</v>
      </c>
      <c r="U159" s="10">
        <f>SUM('GCF Budget Template_TONGA'!J159,'GCF Budget Template_VANUATU'!J159,'GCF Budget Template_SAMOA'!J159,'GCF Budget Template_SPC'!J159)</f>
        <v>0</v>
      </c>
      <c r="V159" s="10">
        <f>SUM('GCF Budget Template_TONGA'!K159,'GCF Budget Template_VANUATU'!K159,'GCF Budget Template_SAMOA'!K159,'GCF Budget Template_SPC'!K159)</f>
        <v>0</v>
      </c>
      <c r="W159" s="10">
        <f t="shared" si="215"/>
        <v>0</v>
      </c>
      <c r="Y159" s="10">
        <f t="shared" si="216"/>
        <v>0</v>
      </c>
      <c r="Z159" s="10">
        <f t="shared" si="217"/>
        <v>0</v>
      </c>
      <c r="AA159" s="10">
        <f t="shared" si="218"/>
        <v>0</v>
      </c>
      <c r="AB159" s="10">
        <f t="shared" si="219"/>
        <v>0</v>
      </c>
      <c r="AC159" s="10">
        <f t="shared" si="220"/>
        <v>0</v>
      </c>
      <c r="AD159" s="10">
        <f t="shared" si="221"/>
        <v>0</v>
      </c>
    </row>
    <row r="160" spans="1:30" ht="14.45" customHeight="1" x14ac:dyDescent="0.25">
      <c r="A160" s="374"/>
      <c r="B160" s="374"/>
      <c r="C160" s="374"/>
      <c r="D160" s="370" t="s">
        <v>49</v>
      </c>
      <c r="E160" t="s">
        <v>1</v>
      </c>
      <c r="F160" s="55" t="s">
        <v>156</v>
      </c>
      <c r="G160" s="10">
        <f>'Staff Activity Breakdown'!J366</f>
        <v>9777.6</v>
      </c>
      <c r="H160" s="10">
        <f>'Staff Activity Breakdown'!K366</f>
        <v>10266.480000000001</v>
      </c>
      <c r="I160" s="10">
        <f>'Staff Activity Breakdown'!L366</f>
        <v>10779.804</v>
      </c>
      <c r="J160" s="10">
        <f>'Staff Activity Breakdown'!M366</f>
        <v>11318.794200000002</v>
      </c>
      <c r="K160" s="10">
        <f>'Staff Activity Breakdown'!N366</f>
        <v>11884.733910000001</v>
      </c>
      <c r="L160" s="10">
        <f>SUM(G160:K160)</f>
        <v>54027.412110000005</v>
      </c>
      <c r="M160" s="321" t="str">
        <f t="shared" si="184"/>
        <v>ok</v>
      </c>
      <c r="N160" s="191"/>
      <c r="O160" s="191" t="s">
        <v>50</v>
      </c>
      <c r="P160" s="191"/>
      <c r="R160" s="10">
        <f>SUM('GCF Budget Template_TONGA'!G160,'GCF Budget Template_VANUATU'!G160,'GCF Budget Template_SAMOA'!G160,'GCF Budget Template_SPC'!G160)</f>
        <v>9777.6</v>
      </c>
      <c r="S160" s="10">
        <f>SUM('GCF Budget Template_TONGA'!H160,'GCF Budget Template_VANUATU'!H160,'GCF Budget Template_SAMOA'!H160,'GCF Budget Template_SPC'!H160)</f>
        <v>10266.480000000001</v>
      </c>
      <c r="T160" s="10">
        <f>SUM('GCF Budget Template_TONGA'!I160,'GCF Budget Template_VANUATU'!I160,'GCF Budget Template_SAMOA'!I160,'GCF Budget Template_SPC'!I160)</f>
        <v>10779.804</v>
      </c>
      <c r="U160" s="10">
        <f>SUM('GCF Budget Template_TONGA'!J160,'GCF Budget Template_VANUATU'!J160,'GCF Budget Template_SAMOA'!J160,'GCF Budget Template_SPC'!J160)</f>
        <v>11318.794200000002</v>
      </c>
      <c r="V160" s="10">
        <f>SUM('GCF Budget Template_TONGA'!K160,'GCF Budget Template_VANUATU'!K160,'GCF Budget Template_SAMOA'!K160,'GCF Budget Template_SPC'!K160)</f>
        <v>11884.733910000001</v>
      </c>
      <c r="W160" s="10">
        <f t="shared" si="215"/>
        <v>54027.412110000005</v>
      </c>
      <c r="Y160" s="10">
        <f t="shared" si="216"/>
        <v>0</v>
      </c>
      <c r="Z160" s="10">
        <f t="shared" si="217"/>
        <v>0</v>
      </c>
      <c r="AA160" s="10">
        <f t="shared" si="218"/>
        <v>0</v>
      </c>
      <c r="AB160" s="10">
        <f t="shared" si="219"/>
        <v>0</v>
      </c>
      <c r="AC160" s="10">
        <f t="shared" si="220"/>
        <v>0</v>
      </c>
      <c r="AD160" s="10">
        <f t="shared" si="221"/>
        <v>0</v>
      </c>
    </row>
    <row r="161" spans="1:30" x14ac:dyDescent="0.25">
      <c r="A161" s="374"/>
      <c r="B161" s="374"/>
      <c r="C161" s="374"/>
      <c r="D161" s="370"/>
      <c r="E161" s="12" t="s">
        <v>4</v>
      </c>
      <c r="F161" s="55" t="s">
        <v>157</v>
      </c>
      <c r="G161" s="10">
        <f>SUMIFS('Activities costing'!K$158:K$182,'Activities costing'!$F$158:$F$182,$E161,'Activities costing'!$Q$158:$Q$182,"GoS")+2500</f>
        <v>2500</v>
      </c>
      <c r="H161" s="10">
        <f>SUMIFS('Activities costing'!L$158:L$182,'Activities costing'!$F$158:$F$182,$E161,'Activities costing'!$Q$158:$Q$182,"GoS")+2500</f>
        <v>2500</v>
      </c>
      <c r="I161" s="10">
        <f>SUMIFS('Activities costing'!M$158:M$182,'Activities costing'!$F$158:$F$182,$E161,'Activities costing'!$Q$158:$Q$182,"GoS")+2500</f>
        <v>2500</v>
      </c>
      <c r="J161" s="10">
        <f>SUMIFS('Activities costing'!N$158:N$182,'Activities costing'!$F$158:$F$182,$E161,'Activities costing'!$Q$158:$Q$182,"GoS")+2500</f>
        <v>2500</v>
      </c>
      <c r="K161" s="10">
        <f>SUMIFS('Activities costing'!O$158:O$182,'Activities costing'!$F$158:$F$182,$E161,'Activities costing'!$Q$158:$Q$182,"GoS")+2500</f>
        <v>2500</v>
      </c>
      <c r="L161" s="10">
        <f>SUMIFS('Activities costing'!X$158:X$182,'Activities costing'!$F$158:$F$182,$E161)</f>
        <v>12500</v>
      </c>
      <c r="M161" s="321" t="str">
        <f t="shared" si="184"/>
        <v>ok</v>
      </c>
      <c r="N161" s="191"/>
      <c r="O161" s="191" t="s">
        <v>50</v>
      </c>
      <c r="P161" s="191"/>
      <c r="R161" s="10">
        <f>SUM('GCF Budget Template_TONGA'!G161,'GCF Budget Template_VANUATU'!G161,'GCF Budget Template_SAMOA'!G161,'GCF Budget Template_SPC'!G161)</f>
        <v>2500</v>
      </c>
      <c r="S161" s="10">
        <f>SUM('GCF Budget Template_TONGA'!H161,'GCF Budget Template_VANUATU'!H161,'GCF Budget Template_SAMOA'!H161,'GCF Budget Template_SPC'!H161)</f>
        <v>2500</v>
      </c>
      <c r="T161" s="10">
        <f>SUM('GCF Budget Template_TONGA'!I161,'GCF Budget Template_VANUATU'!I161,'GCF Budget Template_SAMOA'!I161,'GCF Budget Template_SPC'!I161)</f>
        <v>2500</v>
      </c>
      <c r="U161" s="10">
        <f>SUM('GCF Budget Template_TONGA'!J161,'GCF Budget Template_VANUATU'!J161,'GCF Budget Template_SAMOA'!J161,'GCF Budget Template_SPC'!J161)</f>
        <v>2500</v>
      </c>
      <c r="V161" s="10">
        <f>SUM('GCF Budget Template_TONGA'!K161,'GCF Budget Template_VANUATU'!K161,'GCF Budget Template_SAMOA'!K161,'GCF Budget Template_SPC'!K161)</f>
        <v>2500</v>
      </c>
      <c r="W161" s="10">
        <f t="shared" si="215"/>
        <v>12500</v>
      </c>
      <c r="Y161" s="10">
        <f t="shared" si="216"/>
        <v>0</v>
      </c>
      <c r="Z161" s="10">
        <f t="shared" si="217"/>
        <v>0</v>
      </c>
      <c r="AA161" s="10">
        <f t="shared" si="218"/>
        <v>0</v>
      </c>
      <c r="AB161" s="10">
        <f t="shared" si="219"/>
        <v>0</v>
      </c>
      <c r="AC161" s="10">
        <f t="shared" si="220"/>
        <v>0</v>
      </c>
      <c r="AD161" s="10">
        <f t="shared" si="221"/>
        <v>0</v>
      </c>
    </row>
    <row r="162" spans="1:30" x14ac:dyDescent="0.25">
      <c r="A162" s="374"/>
      <c r="B162" s="374"/>
      <c r="C162" s="374"/>
      <c r="D162" s="370"/>
      <c r="E162" s="12" t="s">
        <v>9</v>
      </c>
      <c r="F162" s="55" t="s">
        <v>160</v>
      </c>
      <c r="G162" s="10">
        <f>SUMIFS('Activities costing'!K$158:K$182,'Activities costing'!$F$158:$F$182,$E162,'Activities costing'!$Q$158:$Q$182,"GoS")</f>
        <v>5000</v>
      </c>
      <c r="H162" s="10">
        <f>SUMIFS('Activities costing'!L$158:L$182,'Activities costing'!$F$158:$F$182,$E162,'Activities costing'!$Q$158:$Q$182,"GoS")</f>
        <v>5250</v>
      </c>
      <c r="I162" s="10">
        <f>SUMIFS('Activities costing'!M$158:M$182,'Activities costing'!$F$158:$F$182,$E162,'Activities costing'!$Q$158:$Q$182,"GoS")</f>
        <v>5512.5</v>
      </c>
      <c r="J162" s="10">
        <f>SUMIFS('Activities costing'!N$158:N$182,'Activities costing'!$F$158:$F$182,$E162,'Activities costing'!$Q$158:$Q$182,"GoS")</f>
        <v>5788.125</v>
      </c>
      <c r="K162" s="10">
        <f>SUMIFS('Activities costing'!O$158:O$182,'Activities costing'!$F$158:$F$182,$E162,'Activities costing'!$Q$158:$Q$182,"GoS")</f>
        <v>6077.53125</v>
      </c>
      <c r="L162" s="10">
        <f>SUMIFS('Activities costing'!X$158:X$182,'Activities costing'!$F$158:$F$182,$E162)</f>
        <v>27628.15625</v>
      </c>
      <c r="M162" s="321" t="str">
        <f t="shared" si="184"/>
        <v>ok</v>
      </c>
      <c r="N162" s="191"/>
      <c r="O162" s="191" t="s">
        <v>50</v>
      </c>
      <c r="P162" s="191"/>
      <c r="R162" s="10">
        <f>SUM('GCF Budget Template_TONGA'!G162,'GCF Budget Template_VANUATU'!G162,'GCF Budget Template_SAMOA'!G162,'GCF Budget Template_SPC'!G162)</f>
        <v>5000</v>
      </c>
      <c r="S162" s="10">
        <f>SUM('GCF Budget Template_TONGA'!H162,'GCF Budget Template_VANUATU'!H162,'GCF Budget Template_SAMOA'!H162,'GCF Budget Template_SPC'!H162)</f>
        <v>5250</v>
      </c>
      <c r="T162" s="10">
        <f>SUM('GCF Budget Template_TONGA'!I162,'GCF Budget Template_VANUATU'!I162,'GCF Budget Template_SAMOA'!I162,'GCF Budget Template_SPC'!I162)</f>
        <v>5512.5</v>
      </c>
      <c r="U162" s="10">
        <f>SUM('GCF Budget Template_TONGA'!J162,'GCF Budget Template_VANUATU'!J162,'GCF Budget Template_SAMOA'!J162,'GCF Budget Template_SPC'!J162)</f>
        <v>5788.125</v>
      </c>
      <c r="V162" s="10">
        <f>SUM('GCF Budget Template_TONGA'!K162,'GCF Budget Template_VANUATU'!K162,'GCF Budget Template_SAMOA'!K162,'GCF Budget Template_SPC'!K162)</f>
        <v>6077.53125</v>
      </c>
      <c r="W162" s="10">
        <f t="shared" si="215"/>
        <v>27628.15625</v>
      </c>
      <c r="Y162" s="10">
        <f t="shared" si="216"/>
        <v>0</v>
      </c>
      <c r="Z162" s="10">
        <f t="shared" si="217"/>
        <v>0</v>
      </c>
      <c r="AA162" s="10">
        <f t="shared" si="218"/>
        <v>0</v>
      </c>
      <c r="AB162" s="10">
        <f t="shared" si="219"/>
        <v>0</v>
      </c>
      <c r="AC162" s="10">
        <f t="shared" si="220"/>
        <v>0</v>
      </c>
      <c r="AD162" s="10">
        <f t="shared" si="221"/>
        <v>0</v>
      </c>
    </row>
    <row r="163" spans="1:30" x14ac:dyDescent="0.25">
      <c r="A163" s="374"/>
      <c r="B163" s="374"/>
      <c r="C163" s="374"/>
      <c r="D163" s="370"/>
      <c r="E163" s="12" t="s">
        <v>7</v>
      </c>
      <c r="F163" s="55"/>
      <c r="G163" s="10">
        <f>SUMIFS('Activities costing'!K$158:K$182,'Activities costing'!$F$158:$F$182,$E163,'Activities costing'!$Q$158:$Q$182,"GoS")</f>
        <v>0</v>
      </c>
      <c r="H163" s="10">
        <f>SUMIFS('Activities costing'!L$158:L$182,'Activities costing'!$F$158:$F$182,$E163,'Activities costing'!$Q$158:$Q$182,"GoS")</f>
        <v>0</v>
      </c>
      <c r="I163" s="10">
        <f>SUMIFS('Activities costing'!M$158:M$182,'Activities costing'!$F$158:$F$182,$E163,'Activities costing'!$Q$158:$Q$182,"GoS")</f>
        <v>0</v>
      </c>
      <c r="J163" s="10">
        <f>SUMIFS('Activities costing'!N$158:N$182,'Activities costing'!$F$158:$F$182,$E163,'Activities costing'!$Q$158:$Q$182,"GoS")</f>
        <v>0</v>
      </c>
      <c r="K163" s="10">
        <f>SUMIFS('Activities costing'!O$158:O$182,'Activities costing'!$F$158:$F$182,$E163,'Activities costing'!$Q$158:$Q$182,"GoS")</f>
        <v>0</v>
      </c>
      <c r="L163" s="10">
        <f>SUMIFS('Activities costing'!X$158:X$182,'Activities costing'!$F$158:$F$182,$E163)</f>
        <v>0</v>
      </c>
      <c r="M163" s="321" t="str">
        <f t="shared" si="184"/>
        <v>ok</v>
      </c>
      <c r="N163" s="191"/>
      <c r="O163" s="191" t="s">
        <v>50</v>
      </c>
      <c r="P163" s="191"/>
      <c r="R163" s="10">
        <f>SUM('GCF Budget Template_TONGA'!G163,'GCF Budget Template_VANUATU'!G163,'GCF Budget Template_SAMOA'!G163,'GCF Budget Template_SPC'!G163)</f>
        <v>0</v>
      </c>
      <c r="S163" s="10">
        <f>SUM('GCF Budget Template_TONGA'!H163,'GCF Budget Template_VANUATU'!H163,'GCF Budget Template_SAMOA'!H163,'GCF Budget Template_SPC'!H163)</f>
        <v>0</v>
      </c>
      <c r="T163" s="10">
        <f>SUM('GCF Budget Template_TONGA'!I163,'GCF Budget Template_VANUATU'!I163,'GCF Budget Template_SAMOA'!I163,'GCF Budget Template_SPC'!I163)</f>
        <v>0</v>
      </c>
      <c r="U163" s="10">
        <f>SUM('GCF Budget Template_TONGA'!J163,'GCF Budget Template_VANUATU'!J163,'GCF Budget Template_SAMOA'!J163,'GCF Budget Template_SPC'!J163)</f>
        <v>0</v>
      </c>
      <c r="V163" s="10">
        <f>SUM('GCF Budget Template_TONGA'!K163,'GCF Budget Template_VANUATU'!K163,'GCF Budget Template_SAMOA'!K163,'GCF Budget Template_SPC'!K163)</f>
        <v>0</v>
      </c>
      <c r="W163" s="10">
        <f t="shared" si="215"/>
        <v>0</v>
      </c>
      <c r="Y163" s="10">
        <f t="shared" si="216"/>
        <v>0</v>
      </c>
      <c r="Z163" s="10">
        <f t="shared" si="217"/>
        <v>0</v>
      </c>
      <c r="AA163" s="10">
        <f t="shared" si="218"/>
        <v>0</v>
      </c>
      <c r="AB163" s="10">
        <f t="shared" si="219"/>
        <v>0</v>
      </c>
      <c r="AC163" s="10">
        <f t="shared" si="220"/>
        <v>0</v>
      </c>
      <c r="AD163" s="10">
        <f t="shared" si="221"/>
        <v>0</v>
      </c>
    </row>
    <row r="164" spans="1:30" ht="14.45" customHeight="1" x14ac:dyDescent="0.25">
      <c r="A164" s="374"/>
      <c r="B164" s="374"/>
      <c r="C164" s="374"/>
      <c r="D164" s="370" t="s">
        <v>51</v>
      </c>
      <c r="E164" t="s">
        <v>1</v>
      </c>
      <c r="F164" s="55" t="s">
        <v>156</v>
      </c>
      <c r="G164" s="10">
        <f>'Staff Activity Breakdown'!J367</f>
        <v>4863.04</v>
      </c>
      <c r="H164" s="10">
        <f>'Staff Activity Breakdown'!K367</f>
        <v>5106.192</v>
      </c>
      <c r="I164" s="10">
        <f>'Staff Activity Breakdown'!L367</f>
        <v>5361.5016000000005</v>
      </c>
      <c r="J164" s="10">
        <f>'Staff Activity Breakdown'!M367</f>
        <v>5629.5766800000001</v>
      </c>
      <c r="K164" s="10">
        <f>'Staff Activity Breakdown'!N367</f>
        <v>5911.0555139999997</v>
      </c>
      <c r="L164" s="10">
        <f>SUM(G164:K164)</f>
        <v>26871.365793999998</v>
      </c>
      <c r="M164" s="321" t="str">
        <f>IF(SUM(G164:K164)-L164=0,"ok","check")</f>
        <v>ok</v>
      </c>
      <c r="N164" s="191"/>
      <c r="O164" s="191" t="s">
        <v>52</v>
      </c>
      <c r="P164" s="191"/>
      <c r="R164" s="10">
        <f>SUM('GCF Budget Template_TONGA'!G164,'GCF Budget Template_VANUATU'!G164,'GCF Budget Template_SAMOA'!G164,'GCF Budget Template_SPC'!G164)</f>
        <v>4863.04</v>
      </c>
      <c r="S164" s="10">
        <f>SUM('GCF Budget Template_TONGA'!H164,'GCF Budget Template_VANUATU'!H164,'GCF Budget Template_SAMOA'!H164,'GCF Budget Template_SPC'!H164)</f>
        <v>5106.192</v>
      </c>
      <c r="T164" s="10">
        <f>SUM('GCF Budget Template_TONGA'!I164,'GCF Budget Template_VANUATU'!I164,'GCF Budget Template_SAMOA'!I164,'GCF Budget Template_SPC'!I164)</f>
        <v>5361.5016000000005</v>
      </c>
      <c r="U164" s="10">
        <f>SUM('GCF Budget Template_TONGA'!J164,'GCF Budget Template_VANUATU'!J164,'GCF Budget Template_SAMOA'!J164,'GCF Budget Template_SPC'!J164)</f>
        <v>5629.5766800000001</v>
      </c>
      <c r="V164" s="10">
        <f>SUM('GCF Budget Template_TONGA'!K164,'GCF Budget Template_VANUATU'!K164,'GCF Budget Template_SAMOA'!K164,'GCF Budget Template_SPC'!K164)</f>
        <v>5911.0555139999997</v>
      </c>
      <c r="W164" s="10">
        <f t="shared" si="215"/>
        <v>26871.365793999998</v>
      </c>
      <c r="Y164" s="10">
        <f t="shared" si="216"/>
        <v>0</v>
      </c>
      <c r="Z164" s="10">
        <f t="shared" si="217"/>
        <v>0</v>
      </c>
      <c r="AA164" s="10">
        <f t="shared" si="218"/>
        <v>0</v>
      </c>
      <c r="AB164" s="10">
        <f t="shared" si="219"/>
        <v>0</v>
      </c>
      <c r="AC164" s="10">
        <f t="shared" si="220"/>
        <v>0</v>
      </c>
      <c r="AD164" s="10">
        <f t="shared" si="221"/>
        <v>0</v>
      </c>
    </row>
    <row r="165" spans="1:30" x14ac:dyDescent="0.25">
      <c r="A165" s="374"/>
      <c r="B165" s="374"/>
      <c r="C165" s="374"/>
      <c r="D165" s="370"/>
      <c r="E165" s="12" t="s">
        <v>4</v>
      </c>
      <c r="F165" s="55" t="s">
        <v>157</v>
      </c>
      <c r="G165" s="10">
        <f>SUMIFS('Activities costing'!K$158:K$182,'Activities costing'!$F$158:$F$182,$E165,'Activities costing'!$Q$158:$Q$182,"GoV")+2500</f>
        <v>16300</v>
      </c>
      <c r="H165" s="10">
        <f>SUMIFS('Activities costing'!L$158:L$182,'Activities costing'!$F$158:$F$182,$E165,'Activities costing'!$Q$158:$Q$182,"GoV")+2500</f>
        <v>12475</v>
      </c>
      <c r="I165" s="10">
        <f>SUMIFS('Activities costing'!M$158:M$182,'Activities costing'!$F$158:$F$182,$E165,'Activities costing'!$Q$158:$Q$182,"GoV")+2500</f>
        <v>12973.75</v>
      </c>
      <c r="J165" s="10">
        <f>SUMIFS('Activities costing'!N$158:N$182,'Activities costing'!$F$158:$F$182,$E165,'Activities costing'!$Q$158:$Q$182,"GoV")+2500</f>
        <v>13497.4375</v>
      </c>
      <c r="K165" s="10">
        <f>SUMIFS('Activities costing'!O$158:O$182,'Activities costing'!$F$158:$F$182,$E165,'Activities costing'!$Q$158:$Q$182,"GoV")+2500</f>
        <v>14047.309375000001</v>
      </c>
      <c r="L165" s="10">
        <f>SUMIFS('Activities costing'!V$158:V$182,'Activities costing'!$F$158:$F$182,$E165)</f>
        <v>69293.496874999997</v>
      </c>
      <c r="M165" s="321" t="str">
        <f>IF(ROUND(SUM(G165:K165)-L165,0)=0,"ok","check")</f>
        <v>ok</v>
      </c>
      <c r="N165" s="191"/>
      <c r="O165" s="191" t="s">
        <v>52</v>
      </c>
      <c r="P165" s="191"/>
      <c r="R165" s="10">
        <f>SUM('GCF Budget Template_TONGA'!G165,'GCF Budget Template_VANUATU'!G165,'GCF Budget Template_SAMOA'!G165,'GCF Budget Template_SPC'!G165)</f>
        <v>16300</v>
      </c>
      <c r="S165" s="10">
        <f>SUM('GCF Budget Template_TONGA'!H165,'GCF Budget Template_VANUATU'!H165,'GCF Budget Template_SAMOA'!H165,'GCF Budget Template_SPC'!H165)</f>
        <v>12475</v>
      </c>
      <c r="T165" s="10">
        <f>SUM('GCF Budget Template_TONGA'!I165,'GCF Budget Template_VANUATU'!I165,'GCF Budget Template_SAMOA'!I165,'GCF Budget Template_SPC'!I165)</f>
        <v>12973.75</v>
      </c>
      <c r="U165" s="10">
        <f>SUM('GCF Budget Template_TONGA'!J165,'GCF Budget Template_VANUATU'!J165,'GCF Budget Template_SAMOA'!J165,'GCF Budget Template_SPC'!J165)</f>
        <v>13497.4375</v>
      </c>
      <c r="V165" s="10">
        <f>SUM('GCF Budget Template_TONGA'!K165,'GCF Budget Template_VANUATU'!K165,'GCF Budget Template_SAMOA'!K165,'GCF Budget Template_SPC'!K165)</f>
        <v>14047.309375000001</v>
      </c>
      <c r="W165" s="10">
        <f t="shared" si="215"/>
        <v>69293.496874999997</v>
      </c>
      <c r="Y165" s="10">
        <f t="shared" si="216"/>
        <v>0</v>
      </c>
      <c r="Z165" s="10">
        <f t="shared" si="217"/>
        <v>0</v>
      </c>
      <c r="AA165" s="10">
        <f t="shared" si="218"/>
        <v>0</v>
      </c>
      <c r="AB165" s="10">
        <f t="shared" si="219"/>
        <v>0</v>
      </c>
      <c r="AC165" s="10">
        <f t="shared" si="220"/>
        <v>0</v>
      </c>
      <c r="AD165" s="10">
        <f t="shared" si="221"/>
        <v>0</v>
      </c>
    </row>
    <row r="166" spans="1:30" x14ac:dyDescent="0.25">
      <c r="A166" s="374"/>
      <c r="B166" s="374"/>
      <c r="C166" s="374"/>
      <c r="D166" s="370"/>
      <c r="E166" s="12" t="s">
        <v>9</v>
      </c>
      <c r="F166" s="55" t="s">
        <v>160</v>
      </c>
      <c r="G166" s="10">
        <f>SUMIFS('Activities costing'!K$158:K$182,'Activities costing'!$F$158:$F$182,$E166,'Activities costing'!$Q$158:$Q$182,"GoV")</f>
        <v>5100</v>
      </c>
      <c r="H166" s="10">
        <f>SUMIFS('Activities costing'!L$158:L$182,'Activities costing'!$F$158:$F$182,$E166,'Activities costing'!$Q$158:$Q$182,"GoV")</f>
        <v>5355</v>
      </c>
      <c r="I166" s="10">
        <f>SUMIFS('Activities costing'!M$158:M$182,'Activities costing'!$F$158:$F$182,$E166,'Activities costing'!$Q$158:$Q$182,"GoV")</f>
        <v>5622.75</v>
      </c>
      <c r="J166" s="10">
        <f>SUMIFS('Activities costing'!N$158:N$182,'Activities costing'!$F$158:$F$182,$E166,'Activities costing'!$Q$158:$Q$182,"GoV")</f>
        <v>5903.8874999999998</v>
      </c>
      <c r="K166" s="10">
        <f>SUMIFS('Activities costing'!O$158:O$182,'Activities costing'!$F$158:$F$182,$E166,'Activities costing'!$Q$158:$Q$182,"GoV")</f>
        <v>6199.0818749999999</v>
      </c>
      <c r="L166" s="10">
        <f>SUMIFS('Activities costing'!V$158:V$182,'Activities costing'!$F$158:$F$182,$E166)</f>
        <v>28180.719375000001</v>
      </c>
      <c r="M166" s="321" t="str">
        <f>IF(SUM(G166:K166)-L166=0,"ok","check")</f>
        <v>ok</v>
      </c>
      <c r="N166" s="191"/>
      <c r="O166" s="191" t="s">
        <v>52</v>
      </c>
      <c r="P166" s="191"/>
      <c r="R166" s="10">
        <f>SUM('GCF Budget Template_TONGA'!G166,'GCF Budget Template_VANUATU'!G166,'GCF Budget Template_SAMOA'!G166,'GCF Budget Template_SPC'!G166)</f>
        <v>5100</v>
      </c>
      <c r="S166" s="10">
        <f>SUM('GCF Budget Template_TONGA'!H166,'GCF Budget Template_VANUATU'!H166,'GCF Budget Template_SAMOA'!H166,'GCF Budget Template_SPC'!H166)</f>
        <v>5355</v>
      </c>
      <c r="T166" s="10">
        <f>SUM('GCF Budget Template_TONGA'!I166,'GCF Budget Template_VANUATU'!I166,'GCF Budget Template_SAMOA'!I166,'GCF Budget Template_SPC'!I166)</f>
        <v>5622.75</v>
      </c>
      <c r="U166" s="10">
        <f>SUM('GCF Budget Template_TONGA'!J166,'GCF Budget Template_VANUATU'!J166,'GCF Budget Template_SAMOA'!J166,'GCF Budget Template_SPC'!J166)</f>
        <v>5903.8874999999998</v>
      </c>
      <c r="V166" s="10">
        <f>SUM('GCF Budget Template_TONGA'!K166,'GCF Budget Template_VANUATU'!K166,'GCF Budget Template_SAMOA'!K166,'GCF Budget Template_SPC'!K166)</f>
        <v>6199.0818749999999</v>
      </c>
      <c r="W166" s="10">
        <f t="shared" si="215"/>
        <v>28180.719375000001</v>
      </c>
      <c r="Y166" s="10">
        <f t="shared" si="216"/>
        <v>0</v>
      </c>
      <c r="Z166" s="10">
        <f t="shared" si="217"/>
        <v>0</v>
      </c>
      <c r="AA166" s="10">
        <f t="shared" si="218"/>
        <v>0</v>
      </c>
      <c r="AB166" s="10">
        <f t="shared" si="219"/>
        <v>0</v>
      </c>
      <c r="AC166" s="10">
        <f t="shared" si="220"/>
        <v>0</v>
      </c>
      <c r="AD166" s="10">
        <f t="shared" si="221"/>
        <v>0</v>
      </c>
    </row>
    <row r="167" spans="1:30" x14ac:dyDescent="0.25">
      <c r="A167" s="374"/>
      <c r="B167" s="374"/>
      <c r="C167" s="374"/>
      <c r="D167" s="370"/>
      <c r="E167" s="12" t="s">
        <v>7</v>
      </c>
      <c r="F167" s="55"/>
      <c r="G167" s="10">
        <f>SUMIFS('Activities costing'!K$158:K$182,'Activities costing'!$F$158:$F$182,$E167,'Activities costing'!$Q$158:$Q$182,"GoV")</f>
        <v>0</v>
      </c>
      <c r="H167" s="10">
        <f>SUMIFS('Activities costing'!L$158:L$182,'Activities costing'!$F$158:$F$182,$E167,'Activities costing'!$Q$158:$Q$182,"GoV")</f>
        <v>0</v>
      </c>
      <c r="I167" s="10">
        <f>SUMIFS('Activities costing'!M$158:M$182,'Activities costing'!$F$158:$F$182,$E167,'Activities costing'!$Q$158:$Q$182,"GoV")</f>
        <v>0</v>
      </c>
      <c r="J167" s="10">
        <f>SUMIFS('Activities costing'!N$158:N$182,'Activities costing'!$F$158:$F$182,$E167,'Activities costing'!$Q$158:$Q$182,"GoV")</f>
        <v>0</v>
      </c>
      <c r="K167" s="10">
        <f>SUMIFS('Activities costing'!O$158:O$182,'Activities costing'!$F$158:$F$182,$E167,'Activities costing'!$Q$158:$Q$182,"GoV")</f>
        <v>0</v>
      </c>
      <c r="L167" s="10">
        <f>SUMIFS('Activities costing'!V$158:V$182,'Activities costing'!$F$158:$F$182,$E167)</f>
        <v>0</v>
      </c>
      <c r="M167" s="321" t="str">
        <f>IF(SUM(G167:K167)-L167=0,"ok","check")</f>
        <v>ok</v>
      </c>
      <c r="N167" s="191"/>
      <c r="O167" s="191" t="s">
        <v>52</v>
      </c>
      <c r="P167" s="191"/>
      <c r="R167" s="10">
        <f>SUM('GCF Budget Template_TONGA'!G167,'GCF Budget Template_VANUATU'!G167,'GCF Budget Template_SAMOA'!G167,'GCF Budget Template_SPC'!G167)</f>
        <v>0</v>
      </c>
      <c r="S167" s="10">
        <f>SUM('GCF Budget Template_TONGA'!H167,'GCF Budget Template_VANUATU'!H167,'GCF Budget Template_SAMOA'!H167,'GCF Budget Template_SPC'!H167)</f>
        <v>0</v>
      </c>
      <c r="T167" s="10">
        <f>SUM('GCF Budget Template_TONGA'!I167,'GCF Budget Template_VANUATU'!I167,'GCF Budget Template_SAMOA'!I167,'GCF Budget Template_SPC'!I167)</f>
        <v>0</v>
      </c>
      <c r="U167" s="10">
        <f>SUM('GCF Budget Template_TONGA'!J167,'GCF Budget Template_VANUATU'!J167,'GCF Budget Template_SAMOA'!J167,'GCF Budget Template_SPC'!J167)</f>
        <v>0</v>
      </c>
      <c r="V167" s="10">
        <f>SUM('GCF Budget Template_TONGA'!K167,'GCF Budget Template_VANUATU'!K167,'GCF Budget Template_SAMOA'!K167,'GCF Budget Template_SPC'!K167)</f>
        <v>0</v>
      </c>
      <c r="W167" s="10">
        <f t="shared" si="215"/>
        <v>0</v>
      </c>
      <c r="Y167" s="10">
        <f t="shared" si="216"/>
        <v>0</v>
      </c>
      <c r="Z167" s="10">
        <f t="shared" si="217"/>
        <v>0</v>
      </c>
      <c r="AA167" s="10">
        <f t="shared" si="218"/>
        <v>0</v>
      </c>
      <c r="AB167" s="10">
        <f t="shared" si="219"/>
        <v>0</v>
      </c>
      <c r="AC167" s="10">
        <f t="shared" si="220"/>
        <v>0</v>
      </c>
      <c r="AD167" s="10">
        <f t="shared" si="221"/>
        <v>0</v>
      </c>
    </row>
    <row r="168" spans="1:30" ht="14.45" customHeight="1" x14ac:dyDescent="0.25">
      <c r="A168" s="374"/>
      <c r="B168" s="374"/>
      <c r="C168" s="374"/>
      <c r="D168" s="370" t="s">
        <v>53</v>
      </c>
      <c r="E168" t="s">
        <v>1</v>
      </c>
      <c r="F168" s="55" t="s">
        <v>156</v>
      </c>
      <c r="G168" s="10">
        <f>'Staff Activity Breakdown'!J368</f>
        <v>3794.8</v>
      </c>
      <c r="H168" s="10">
        <f>'Staff Activity Breakdown'!K368</f>
        <v>3984.5400000000004</v>
      </c>
      <c r="I168" s="10">
        <f>'Staff Activity Breakdown'!L368</f>
        <v>4183.7670000000007</v>
      </c>
      <c r="J168" s="10">
        <f>'Staff Activity Breakdown'!M368</f>
        <v>4392.9553500000011</v>
      </c>
      <c r="K168" s="10">
        <f>'Staff Activity Breakdown'!N368</f>
        <v>4612.6031174999998</v>
      </c>
      <c r="L168" s="10">
        <f>SUM(G168:K168)</f>
        <v>20968.665467499999</v>
      </c>
      <c r="M168" s="321" t="str">
        <f t="shared" si="184"/>
        <v>ok</v>
      </c>
      <c r="N168" s="191"/>
      <c r="O168" s="191" t="s">
        <v>54</v>
      </c>
      <c r="P168" s="191"/>
      <c r="R168" s="10">
        <f>SUM('GCF Budget Template_TONGA'!G168,'GCF Budget Template_VANUATU'!G168,'GCF Budget Template_SAMOA'!G168,'GCF Budget Template_SPC'!G168)</f>
        <v>3794.8</v>
      </c>
      <c r="S168" s="10">
        <f>SUM('GCF Budget Template_TONGA'!H168,'GCF Budget Template_VANUATU'!H168,'GCF Budget Template_SAMOA'!H168,'GCF Budget Template_SPC'!H168)</f>
        <v>3984.5400000000004</v>
      </c>
      <c r="T168" s="10">
        <f>SUM('GCF Budget Template_TONGA'!I168,'GCF Budget Template_VANUATU'!I168,'GCF Budget Template_SAMOA'!I168,'GCF Budget Template_SPC'!I168)</f>
        <v>4183.7670000000007</v>
      </c>
      <c r="U168" s="10">
        <f>SUM('GCF Budget Template_TONGA'!J168,'GCF Budget Template_VANUATU'!J168,'GCF Budget Template_SAMOA'!J168,'GCF Budget Template_SPC'!J168)</f>
        <v>4392.9553500000011</v>
      </c>
      <c r="V168" s="10">
        <f>SUM('GCF Budget Template_TONGA'!K168,'GCF Budget Template_VANUATU'!K168,'GCF Budget Template_SAMOA'!K168,'GCF Budget Template_SPC'!K168)</f>
        <v>4612.6031174999998</v>
      </c>
      <c r="W168" s="10">
        <f t="shared" si="215"/>
        <v>20968.665467499999</v>
      </c>
      <c r="Y168" s="10">
        <f t="shared" si="216"/>
        <v>0</v>
      </c>
      <c r="Z168" s="10">
        <f t="shared" si="217"/>
        <v>0</v>
      </c>
      <c r="AA168" s="10">
        <f t="shared" si="218"/>
        <v>0</v>
      </c>
      <c r="AB168" s="10">
        <f t="shared" si="219"/>
        <v>0</v>
      </c>
      <c r="AC168" s="10">
        <f t="shared" si="220"/>
        <v>0</v>
      </c>
      <c r="AD168" s="10">
        <f t="shared" si="221"/>
        <v>0</v>
      </c>
    </row>
    <row r="169" spans="1:30" x14ac:dyDescent="0.25">
      <c r="A169" s="374"/>
      <c r="B169" s="374"/>
      <c r="C169" s="374"/>
      <c r="D169" s="370"/>
      <c r="E169" s="12" t="s">
        <v>4</v>
      </c>
      <c r="F169" s="55" t="s">
        <v>157</v>
      </c>
      <c r="G169" s="10">
        <f>SUMIFS('Activities costing'!K$158:K$182,'Activities costing'!$F$158:$F$182,$E169,'Activities costing'!$Q$158:$Q$182,"GoT")+2500</f>
        <v>6800</v>
      </c>
      <c r="H169" s="10">
        <f>SUMIFS('Activities costing'!L$158:L$182,'Activities costing'!$F$158:$F$182,$E169,'Activities costing'!$Q$158:$Q$182,"GoT")+2500</f>
        <v>2500</v>
      </c>
      <c r="I169" s="10">
        <f>SUMIFS('Activities costing'!M$158:M$182,'Activities costing'!$F$158:$F$182,$E169,'Activities costing'!$Q$158:$Q$182,"GoT")+2500</f>
        <v>2500</v>
      </c>
      <c r="J169" s="10">
        <f>SUMIFS('Activities costing'!N$158:N$182,'Activities costing'!$F$158:$F$182,$E169,'Activities costing'!$Q$158:$Q$182,"GoT")+2500</f>
        <v>2500</v>
      </c>
      <c r="K169" s="10">
        <f>SUMIFS('Activities costing'!O$158:O$182,'Activities costing'!$F$158:$F$182,$E169,'Activities costing'!$Q$158:$Q$182,"GoT")+2500</f>
        <v>2500</v>
      </c>
      <c r="L169" s="10">
        <f>SUMIFS('Activities costing'!T$158:T$182,'Activities costing'!$F$158:$F$182,$E169)</f>
        <v>16800</v>
      </c>
      <c r="M169" s="321" t="str">
        <f t="shared" si="184"/>
        <v>ok</v>
      </c>
      <c r="N169" s="191"/>
      <c r="O169" s="191" t="s">
        <v>54</v>
      </c>
      <c r="P169" s="191"/>
      <c r="R169" s="10">
        <f>SUM('GCF Budget Template_TONGA'!G169,'GCF Budget Template_VANUATU'!G169,'GCF Budget Template_SAMOA'!G169,'GCF Budget Template_SPC'!G169)</f>
        <v>6800</v>
      </c>
      <c r="S169" s="10">
        <f>SUM('GCF Budget Template_TONGA'!H169,'GCF Budget Template_VANUATU'!H169,'GCF Budget Template_SAMOA'!H169,'GCF Budget Template_SPC'!H169)</f>
        <v>2500</v>
      </c>
      <c r="T169" s="10">
        <f>SUM('GCF Budget Template_TONGA'!I169,'GCF Budget Template_VANUATU'!I169,'GCF Budget Template_SAMOA'!I169,'GCF Budget Template_SPC'!I169)</f>
        <v>2500</v>
      </c>
      <c r="U169" s="10">
        <f>SUM('GCF Budget Template_TONGA'!J169,'GCF Budget Template_VANUATU'!J169,'GCF Budget Template_SAMOA'!J169,'GCF Budget Template_SPC'!J169)</f>
        <v>2500</v>
      </c>
      <c r="V169" s="10">
        <f>SUM('GCF Budget Template_TONGA'!K169,'GCF Budget Template_VANUATU'!K169,'GCF Budget Template_SAMOA'!K169,'GCF Budget Template_SPC'!K169)</f>
        <v>2500</v>
      </c>
      <c r="W169" s="10">
        <f t="shared" si="215"/>
        <v>16800</v>
      </c>
      <c r="Y169" s="10">
        <f t="shared" si="216"/>
        <v>0</v>
      </c>
      <c r="Z169" s="10">
        <f t="shared" si="217"/>
        <v>0</v>
      </c>
      <c r="AA169" s="10">
        <f t="shared" si="218"/>
        <v>0</v>
      </c>
      <c r="AB169" s="10">
        <f t="shared" si="219"/>
        <v>0</v>
      </c>
      <c r="AC169" s="10">
        <f t="shared" si="220"/>
        <v>0</v>
      </c>
      <c r="AD169" s="10">
        <f t="shared" si="221"/>
        <v>0</v>
      </c>
    </row>
    <row r="170" spans="1:30" x14ac:dyDescent="0.25">
      <c r="A170" s="374"/>
      <c r="B170" s="374"/>
      <c r="C170" s="374"/>
      <c r="D170" s="370"/>
      <c r="E170" s="12" t="s">
        <v>9</v>
      </c>
      <c r="F170" s="55" t="s">
        <v>160</v>
      </c>
      <c r="G170" s="10">
        <f>SUMIFS('Activities costing'!K$158:K$182,'Activities costing'!$F$158:$F$182,$E170,'Activities costing'!$Q$158:$Q$182,"GoT")</f>
        <v>12000</v>
      </c>
      <c r="H170" s="10">
        <f>SUMIFS('Activities costing'!L$158:L$182,'Activities costing'!$F$158:$F$182,$E170,'Activities costing'!$Q$158:$Q$182,"GoT")</f>
        <v>12600</v>
      </c>
      <c r="I170" s="10">
        <f>SUMIFS('Activities costing'!M$158:M$182,'Activities costing'!$F$158:$F$182,$E170,'Activities costing'!$Q$158:$Q$182,"GoT")</f>
        <v>13230</v>
      </c>
      <c r="J170" s="10">
        <f>SUMIFS('Activities costing'!N$158:N$182,'Activities costing'!$F$158:$F$182,$E170,'Activities costing'!$Q$158:$Q$182,"GoT")</f>
        <v>13891.5</v>
      </c>
      <c r="K170" s="10">
        <f>SUMIFS('Activities costing'!O$158:O$182,'Activities costing'!$F$158:$F$182,$E170,'Activities costing'!$Q$158:$Q$182,"GoT")</f>
        <v>14586.075000000001</v>
      </c>
      <c r="L170" s="10">
        <f>SUMIFS('Activities costing'!T$158:T$182,'Activities costing'!$F$158:$F$182,$E170)</f>
        <v>66307.574999999997</v>
      </c>
      <c r="M170" s="321" t="str">
        <f t="shared" si="184"/>
        <v>ok</v>
      </c>
      <c r="N170" s="191"/>
      <c r="O170" s="191" t="s">
        <v>54</v>
      </c>
      <c r="P170" s="191"/>
      <c r="R170" s="10">
        <f>SUM('GCF Budget Template_TONGA'!G170,'GCF Budget Template_VANUATU'!G170,'GCF Budget Template_SAMOA'!G170,'GCF Budget Template_SPC'!G170)</f>
        <v>12000</v>
      </c>
      <c r="S170" s="10">
        <f>SUM('GCF Budget Template_TONGA'!H170,'GCF Budget Template_VANUATU'!H170,'GCF Budget Template_SAMOA'!H170,'GCF Budget Template_SPC'!H170)</f>
        <v>12600</v>
      </c>
      <c r="T170" s="10">
        <f>SUM('GCF Budget Template_TONGA'!I170,'GCF Budget Template_VANUATU'!I170,'GCF Budget Template_SAMOA'!I170,'GCF Budget Template_SPC'!I170)</f>
        <v>13230</v>
      </c>
      <c r="U170" s="10">
        <f>SUM('GCF Budget Template_TONGA'!J170,'GCF Budget Template_VANUATU'!J170,'GCF Budget Template_SAMOA'!J170,'GCF Budget Template_SPC'!J170)</f>
        <v>13891.5</v>
      </c>
      <c r="V170" s="10">
        <f>SUM('GCF Budget Template_TONGA'!K170,'GCF Budget Template_VANUATU'!K170,'GCF Budget Template_SAMOA'!K170,'GCF Budget Template_SPC'!K170)</f>
        <v>14586.075000000001</v>
      </c>
      <c r="W170" s="10">
        <f t="shared" si="215"/>
        <v>66307.574999999997</v>
      </c>
      <c r="Y170" s="10">
        <f t="shared" si="216"/>
        <v>0</v>
      </c>
      <c r="Z170" s="10">
        <f t="shared" si="217"/>
        <v>0</v>
      </c>
      <c r="AA170" s="10">
        <f t="shared" si="218"/>
        <v>0</v>
      </c>
      <c r="AB170" s="10">
        <f t="shared" si="219"/>
        <v>0</v>
      </c>
      <c r="AC170" s="10">
        <f t="shared" si="220"/>
        <v>0</v>
      </c>
      <c r="AD170" s="10">
        <f t="shared" si="221"/>
        <v>0</v>
      </c>
    </row>
    <row r="171" spans="1:30" x14ac:dyDescent="0.25">
      <c r="A171" s="374"/>
      <c r="B171" s="375"/>
      <c r="C171" s="375"/>
      <c r="D171" s="370"/>
      <c r="E171" s="12" t="s">
        <v>7</v>
      </c>
      <c r="F171" s="55"/>
      <c r="G171" s="10">
        <f>SUMIFS('Activities costing'!K$158:K$182,'Activities costing'!$F$158:$F$182,$E171,'Activities costing'!$Q$158:$Q$182,"GoT")</f>
        <v>0</v>
      </c>
      <c r="H171" s="10">
        <f>SUMIFS('Activities costing'!L$158:L$182,'Activities costing'!$F$158:$F$182,$E171,'Activities costing'!$Q$158:$Q$182,"GoT")</f>
        <v>0</v>
      </c>
      <c r="I171" s="10">
        <f>SUMIFS('Activities costing'!M$158:M$182,'Activities costing'!$F$158:$F$182,$E171,'Activities costing'!$Q$158:$Q$182,"GoT")</f>
        <v>0</v>
      </c>
      <c r="J171" s="10">
        <f>SUMIFS('Activities costing'!N$158:N$182,'Activities costing'!$F$158:$F$182,$E171,'Activities costing'!$Q$158:$Q$182,"GoT")</f>
        <v>0</v>
      </c>
      <c r="K171" s="10">
        <f>SUMIFS('Activities costing'!O$158:O$182,'Activities costing'!$F$158:$F$182,$E171,'Activities costing'!$Q$158:$Q$182,"GoT")</f>
        <v>0</v>
      </c>
      <c r="L171" s="10">
        <f>SUMIFS('Activities costing'!T$158:T$182,'Activities costing'!$F$158:$F$182,$E171)</f>
        <v>0</v>
      </c>
      <c r="M171" s="321" t="str">
        <f t="shared" si="184"/>
        <v>ok</v>
      </c>
      <c r="N171" s="191"/>
      <c r="O171" s="191" t="s">
        <v>54</v>
      </c>
      <c r="P171" s="191"/>
      <c r="R171" s="10">
        <f>SUM('GCF Budget Template_TONGA'!G171,'GCF Budget Template_VANUATU'!G171,'GCF Budget Template_SAMOA'!G171,'GCF Budget Template_SPC'!G171)</f>
        <v>0</v>
      </c>
      <c r="S171" s="10">
        <f>SUM('GCF Budget Template_TONGA'!H171,'GCF Budget Template_VANUATU'!H171,'GCF Budget Template_SAMOA'!H171,'GCF Budget Template_SPC'!H171)</f>
        <v>0</v>
      </c>
      <c r="T171" s="10">
        <f>SUM('GCF Budget Template_TONGA'!I171,'GCF Budget Template_VANUATU'!I171,'GCF Budget Template_SAMOA'!I171,'GCF Budget Template_SPC'!I171)</f>
        <v>0</v>
      </c>
      <c r="U171" s="10">
        <f>SUM('GCF Budget Template_TONGA'!J171,'GCF Budget Template_VANUATU'!J171,'GCF Budget Template_SAMOA'!J171,'GCF Budget Template_SPC'!J171)</f>
        <v>0</v>
      </c>
      <c r="V171" s="10">
        <f>SUM('GCF Budget Template_TONGA'!K171,'GCF Budget Template_VANUATU'!K171,'GCF Budget Template_SAMOA'!K171,'GCF Budget Template_SPC'!K171)</f>
        <v>0</v>
      </c>
      <c r="W171" s="10">
        <f t="shared" si="215"/>
        <v>0</v>
      </c>
      <c r="Y171" s="10">
        <f t="shared" si="216"/>
        <v>0</v>
      </c>
      <c r="Z171" s="10">
        <f t="shared" si="217"/>
        <v>0</v>
      </c>
      <c r="AA171" s="10">
        <f t="shared" si="218"/>
        <v>0</v>
      </c>
      <c r="AB171" s="10">
        <f t="shared" si="219"/>
        <v>0</v>
      </c>
      <c r="AC171" s="10">
        <f t="shared" si="220"/>
        <v>0</v>
      </c>
      <c r="AD171" s="10">
        <f t="shared" si="221"/>
        <v>0</v>
      </c>
    </row>
    <row r="172" spans="1:30" ht="30" x14ac:dyDescent="0.25">
      <c r="A172" s="374"/>
      <c r="B172" s="306" t="s">
        <v>161</v>
      </c>
      <c r="C172" s="307"/>
      <c r="D172" s="40"/>
      <c r="E172" s="36"/>
      <c r="F172" s="308"/>
      <c r="G172" s="37">
        <f>SUM(G152:G171)</f>
        <v>642645.37946224003</v>
      </c>
      <c r="H172" s="37">
        <f t="shared" ref="H172:K172" si="223">SUM(H152:H171)</f>
        <v>369487.6484353519</v>
      </c>
      <c r="I172" s="37">
        <f t="shared" si="223"/>
        <v>387962.03085711965</v>
      </c>
      <c r="J172" s="37">
        <f t="shared" si="223"/>
        <v>407360.13239997561</v>
      </c>
      <c r="K172" s="37">
        <f t="shared" si="223"/>
        <v>427728.13901997439</v>
      </c>
      <c r="L172" s="37">
        <f>SUM(G172:K172)</f>
        <v>2235183.3301746617</v>
      </c>
      <c r="M172" s="321" t="str">
        <f t="shared" si="184"/>
        <v>ok</v>
      </c>
      <c r="N172" s="191"/>
      <c r="O172" s="191"/>
      <c r="P172" s="191"/>
      <c r="R172" s="37">
        <f>SUM(R152:R171)</f>
        <v>642645.37946224003</v>
      </c>
      <c r="S172" s="37">
        <f t="shared" ref="S172:V172" si="224">SUM(S152:S171)</f>
        <v>369487.6484353519</v>
      </c>
      <c r="T172" s="37">
        <f t="shared" si="224"/>
        <v>387962.03085711965</v>
      </c>
      <c r="U172" s="37">
        <f t="shared" si="224"/>
        <v>407360.13239997561</v>
      </c>
      <c r="V172" s="37">
        <f t="shared" si="224"/>
        <v>427728.13901997439</v>
      </c>
      <c r="W172" s="37">
        <f>SUM(R172:V172)</f>
        <v>2235183.3301746617</v>
      </c>
      <c r="Y172" s="37">
        <f>SUM(Y152:Y171)</f>
        <v>0</v>
      </c>
      <c r="Z172" s="37">
        <f t="shared" ref="Z172:AC172" si="225">SUM(Z152:Z171)</f>
        <v>0</v>
      </c>
      <c r="AA172" s="37">
        <f t="shared" si="225"/>
        <v>0</v>
      </c>
      <c r="AB172" s="37">
        <f t="shared" si="225"/>
        <v>0</v>
      </c>
      <c r="AC172" s="37">
        <f t="shared" si="225"/>
        <v>0</v>
      </c>
      <c r="AD172" s="37">
        <f>SUM(Y172:AC172)</f>
        <v>0</v>
      </c>
    </row>
    <row r="173" spans="1:30" ht="14.45" customHeight="1" x14ac:dyDescent="0.25">
      <c r="A173" s="374"/>
      <c r="B173" s="305" t="s">
        <v>161</v>
      </c>
      <c r="C173" s="301" t="s">
        <v>91</v>
      </c>
      <c r="D173" s="45"/>
      <c r="E173" s="46"/>
      <c r="F173" s="58"/>
      <c r="G173" s="48">
        <f>SUM(G152:G155)</f>
        <v>550333.21635799995</v>
      </c>
      <c r="H173" s="48">
        <f>SUM(H152:H155)</f>
        <v>286479.87717589998</v>
      </c>
      <c r="I173" s="48">
        <f>SUM(I152:I155)</f>
        <v>301178.87103469501</v>
      </c>
      <c r="J173" s="48">
        <f>SUM(J152:J155)</f>
        <v>316612.81458642974</v>
      </c>
      <c r="K173" s="48">
        <f>SUM(K152:K155)</f>
        <v>332818.45531575126</v>
      </c>
      <c r="L173" s="48">
        <f>SUM(G173:K173)</f>
        <v>1787423.234470776</v>
      </c>
      <c r="M173" s="321" t="str">
        <f t="shared" si="184"/>
        <v>ok</v>
      </c>
      <c r="N173" s="191"/>
      <c r="O173" s="191"/>
      <c r="P173" s="191"/>
      <c r="R173" s="48">
        <f>SUM(R152:R155)</f>
        <v>550333.21635799995</v>
      </c>
      <c r="S173" s="48">
        <f>SUM(S152:S155)</f>
        <v>286479.87717589998</v>
      </c>
      <c r="T173" s="48">
        <f>SUM(T152:T155)</f>
        <v>301178.87103469501</v>
      </c>
      <c r="U173" s="48">
        <f>SUM(U152:U155)</f>
        <v>316612.81458642974</v>
      </c>
      <c r="V173" s="48">
        <f>SUM(V152:V155)</f>
        <v>332818.45531575126</v>
      </c>
      <c r="W173" s="48">
        <f>SUM(R173:V173)</f>
        <v>1787423.234470776</v>
      </c>
      <c r="Y173" s="48">
        <f>SUM(Y152:Y155)</f>
        <v>0</v>
      </c>
      <c r="Z173" s="48">
        <f>SUM(Z152:Z155)</f>
        <v>0</v>
      </c>
      <c r="AA173" s="48">
        <f>SUM(AA152:AA155)</f>
        <v>0</v>
      </c>
      <c r="AB173" s="48">
        <f>SUM(AB152:AB155)</f>
        <v>0</v>
      </c>
      <c r="AC173" s="48">
        <f>SUM(AC152:AC155)</f>
        <v>0</v>
      </c>
      <c r="AD173" s="48">
        <f>SUM(Y173:AC173)</f>
        <v>0</v>
      </c>
    </row>
    <row r="174" spans="1:30" ht="30" x14ac:dyDescent="0.25">
      <c r="A174" s="374"/>
      <c r="B174" s="305" t="s">
        <v>161</v>
      </c>
      <c r="C174" s="301" t="s">
        <v>92</v>
      </c>
      <c r="D174" s="301"/>
      <c r="E174" s="46"/>
      <c r="F174" s="58"/>
      <c r="G174" s="48">
        <f>SUM(G156:G159)</f>
        <v>26176.723104240002</v>
      </c>
      <c r="H174" s="48">
        <f>SUM(H156:H159)</f>
        <v>22970.559259452002</v>
      </c>
      <c r="I174" s="48">
        <f>SUM(I156:I159)</f>
        <v>24119.087222424598</v>
      </c>
      <c r="J174" s="48">
        <f>SUM(J156:J159)</f>
        <v>25325.041583545833</v>
      </c>
      <c r="K174" s="48">
        <f>SUM(K156:K159)</f>
        <v>26591.293662723125</v>
      </c>
      <c r="L174" s="48">
        <f t="shared" ref="L174:L177" si="226">SUM(G174:K174)</f>
        <v>125182.70483238556</v>
      </c>
      <c r="M174" s="321" t="str">
        <f t="shared" si="184"/>
        <v>ok</v>
      </c>
      <c r="N174" s="191"/>
      <c r="O174" s="191"/>
      <c r="P174" s="191"/>
      <c r="R174" s="48">
        <f>SUM(R156:R159)</f>
        <v>26176.723104240002</v>
      </c>
      <c r="S174" s="48">
        <f>SUM(S156:S159)</f>
        <v>22970.559259452002</v>
      </c>
      <c r="T174" s="48">
        <f>SUM(T156:T159)</f>
        <v>24119.087222424598</v>
      </c>
      <c r="U174" s="48">
        <f>SUM(U156:U159)</f>
        <v>25325.041583545833</v>
      </c>
      <c r="V174" s="48">
        <f>SUM(V156:V159)</f>
        <v>26591.293662723125</v>
      </c>
      <c r="W174" s="48">
        <f t="shared" ref="W174:W177" si="227">SUM(R174:V174)</f>
        <v>125182.70483238556</v>
      </c>
      <c r="Y174" s="48">
        <f>SUM(Y156:Y159)</f>
        <v>0</v>
      </c>
      <c r="Z174" s="48">
        <f>SUM(Z156:Z159)</f>
        <v>0</v>
      </c>
      <c r="AA174" s="48">
        <f>SUM(AA156:AA159)</f>
        <v>0</v>
      </c>
      <c r="AB174" s="48">
        <f>SUM(AB156:AB159)</f>
        <v>0</v>
      </c>
      <c r="AC174" s="48">
        <f>SUM(AC156:AC159)</f>
        <v>0</v>
      </c>
      <c r="AD174" s="48">
        <f t="shared" ref="AD174:AD177" si="228">SUM(Y174:AC174)</f>
        <v>0</v>
      </c>
    </row>
    <row r="175" spans="1:30" ht="30" x14ac:dyDescent="0.25">
      <c r="A175" s="374"/>
      <c r="B175" s="305" t="s">
        <v>161</v>
      </c>
      <c r="C175" s="304" t="s">
        <v>93</v>
      </c>
      <c r="D175" s="301"/>
      <c r="E175" s="46"/>
      <c r="F175" s="58"/>
      <c r="G175" s="48">
        <f>SUM(G160:G163)</f>
        <v>17277.599999999999</v>
      </c>
      <c r="H175" s="48">
        <f>SUM(H160:H163)</f>
        <v>18016.480000000003</v>
      </c>
      <c r="I175" s="48">
        <f>SUM(I160:I163)</f>
        <v>18792.304</v>
      </c>
      <c r="J175" s="48">
        <f>SUM(J160:J163)</f>
        <v>19606.919200000004</v>
      </c>
      <c r="K175" s="48">
        <f>SUM(K160:K163)</f>
        <v>20462.265160000003</v>
      </c>
      <c r="L175" s="48">
        <f t="shared" si="226"/>
        <v>94155.568360000005</v>
      </c>
      <c r="M175" s="321" t="str">
        <f t="shared" si="184"/>
        <v>ok</v>
      </c>
      <c r="N175" s="191"/>
      <c r="O175" s="191"/>
      <c r="P175" s="321"/>
      <c r="R175" s="48">
        <f>SUM(R160:R163)</f>
        <v>17277.599999999999</v>
      </c>
      <c r="S175" s="48">
        <f>SUM(S160:S163)</f>
        <v>18016.480000000003</v>
      </c>
      <c r="T175" s="48">
        <f>SUM(T160:T163)</f>
        <v>18792.304</v>
      </c>
      <c r="U175" s="48">
        <f>SUM(U160:U163)</f>
        <v>19606.919200000004</v>
      </c>
      <c r="V175" s="48">
        <f>SUM(V160:V163)</f>
        <v>20462.265160000003</v>
      </c>
      <c r="W175" s="48">
        <f t="shared" si="227"/>
        <v>94155.568360000005</v>
      </c>
      <c r="Y175" s="48">
        <f>SUM(Y160:Y163)</f>
        <v>0</v>
      </c>
      <c r="Z175" s="48">
        <f>SUM(Z160:Z163)</f>
        <v>0</v>
      </c>
      <c r="AA175" s="48">
        <f>SUM(AA160:AA163)</f>
        <v>0</v>
      </c>
      <c r="AB175" s="48">
        <f>SUM(AB160:AB163)</f>
        <v>0</v>
      </c>
      <c r="AC175" s="48">
        <f>SUM(AC160:AC163)</f>
        <v>0</v>
      </c>
      <c r="AD175" s="48">
        <f t="shared" si="228"/>
        <v>0</v>
      </c>
    </row>
    <row r="176" spans="1:30" ht="30" x14ac:dyDescent="0.25">
      <c r="A176" s="374"/>
      <c r="B176" s="305" t="s">
        <v>161</v>
      </c>
      <c r="C176" s="304" t="s">
        <v>94</v>
      </c>
      <c r="D176" s="301"/>
      <c r="E176" s="46"/>
      <c r="F176" s="58"/>
      <c r="G176" s="48">
        <f>SUM(G164:G167)</f>
        <v>26263.040000000001</v>
      </c>
      <c r="H176" s="48">
        <f>SUM(H164:H167)</f>
        <v>22936.191999999999</v>
      </c>
      <c r="I176" s="48">
        <f>SUM(I164:I167)</f>
        <v>23958.0016</v>
      </c>
      <c r="J176" s="48">
        <f>SUM(J164:J167)</f>
        <v>25030.901679999999</v>
      </c>
      <c r="K176" s="48">
        <f>SUM(K164:K167)</f>
        <v>26157.446764</v>
      </c>
      <c r="L176" s="48">
        <f t="shared" si="226"/>
        <v>124345.58204400001</v>
      </c>
      <c r="M176" s="321" t="str">
        <f t="shared" si="184"/>
        <v>ok</v>
      </c>
      <c r="N176" s="191"/>
      <c r="O176" s="191"/>
      <c r="P176" s="191"/>
      <c r="R176" s="48">
        <f>SUM(R164:R167)</f>
        <v>26263.040000000001</v>
      </c>
      <c r="S176" s="48">
        <f>SUM(S164:S167)</f>
        <v>22936.191999999999</v>
      </c>
      <c r="T176" s="48">
        <f>SUM(T164:T167)</f>
        <v>23958.0016</v>
      </c>
      <c r="U176" s="48">
        <f>SUM(U164:U167)</f>
        <v>25030.901679999999</v>
      </c>
      <c r="V176" s="48">
        <f>SUM(V164:V167)</f>
        <v>26157.446764</v>
      </c>
      <c r="W176" s="48">
        <f t="shared" si="227"/>
        <v>124345.58204400001</v>
      </c>
      <c r="Y176" s="48">
        <f>SUM(Y164:Y167)</f>
        <v>0</v>
      </c>
      <c r="Z176" s="48">
        <f>SUM(Z164:Z167)</f>
        <v>0</v>
      </c>
      <c r="AA176" s="48">
        <f>SUM(AA164:AA167)</f>
        <v>0</v>
      </c>
      <c r="AB176" s="48">
        <f>SUM(AB164:AB167)</f>
        <v>0</v>
      </c>
      <c r="AC176" s="48">
        <f>SUM(AC164:AC167)</f>
        <v>0</v>
      </c>
      <c r="AD176" s="48">
        <f t="shared" si="228"/>
        <v>0</v>
      </c>
    </row>
    <row r="177" spans="1:30" ht="14.45" customHeight="1" x14ac:dyDescent="0.25">
      <c r="A177" s="375"/>
      <c r="B177" s="305" t="s">
        <v>161</v>
      </c>
      <c r="C177" s="304" t="s">
        <v>95</v>
      </c>
      <c r="D177" s="13"/>
      <c r="E177" s="9"/>
      <c r="F177" s="58"/>
      <c r="G177" s="48">
        <f>SUM(G168:G171)</f>
        <v>22594.799999999999</v>
      </c>
      <c r="H177" s="48">
        <f>SUM(H168:H171)</f>
        <v>19084.54</v>
      </c>
      <c r="I177" s="48">
        <f>SUM(I168:I171)</f>
        <v>19913.767</v>
      </c>
      <c r="J177" s="48">
        <f>SUM(J168:J171)</f>
        <v>20784.45535</v>
      </c>
      <c r="K177" s="48">
        <f>SUM(K168:K171)</f>
        <v>21698.6781175</v>
      </c>
      <c r="L177" s="48">
        <f t="shared" si="226"/>
        <v>104076.2404675</v>
      </c>
      <c r="M177" s="321" t="str">
        <f t="shared" si="184"/>
        <v>ok</v>
      </c>
      <c r="N177" s="191"/>
      <c r="O177" s="191"/>
      <c r="P177" s="191"/>
      <c r="R177" s="48">
        <f>SUM(R168:R171)</f>
        <v>22594.799999999999</v>
      </c>
      <c r="S177" s="48">
        <f>SUM(S168:S171)</f>
        <v>19084.54</v>
      </c>
      <c r="T177" s="48">
        <f>SUM(T168:T171)</f>
        <v>19913.767</v>
      </c>
      <c r="U177" s="48">
        <f>SUM(U168:U171)</f>
        <v>20784.45535</v>
      </c>
      <c r="V177" s="48">
        <f>SUM(V168:V171)</f>
        <v>21698.6781175</v>
      </c>
      <c r="W177" s="48">
        <f t="shared" si="227"/>
        <v>104076.2404675</v>
      </c>
      <c r="Y177" s="48">
        <f>SUM(Y168:Y171)</f>
        <v>0</v>
      </c>
      <c r="Z177" s="48">
        <f>SUM(Z168:Z171)</f>
        <v>0</v>
      </c>
      <c r="AA177" s="48">
        <f>SUM(AA168:AA171)</f>
        <v>0</v>
      </c>
      <c r="AB177" s="48">
        <f>SUM(AB168:AB171)</f>
        <v>0</v>
      </c>
      <c r="AC177" s="48">
        <f>SUM(AC168:AC171)</f>
        <v>0</v>
      </c>
      <c r="AD177" s="48">
        <f t="shared" si="228"/>
        <v>0</v>
      </c>
    </row>
    <row r="178" spans="1:30" x14ac:dyDescent="0.25">
      <c r="A178" s="54" t="s">
        <v>162</v>
      </c>
      <c r="B178" s="5"/>
      <c r="C178" s="7"/>
      <c r="D178" s="6"/>
      <c r="E178" s="5"/>
      <c r="F178" s="61"/>
      <c r="G178" s="4">
        <f>G61+G138+G149+G172</f>
        <v>4265502.9294010978</v>
      </c>
      <c r="H178" s="4">
        <f t="shared" ref="G178:K179" si="229">H61+H138+H149+H172</f>
        <v>7558521.8258711528</v>
      </c>
      <c r="I178" s="4">
        <f t="shared" si="229"/>
        <v>11022270.000498042</v>
      </c>
      <c r="J178" s="4">
        <f t="shared" si="229"/>
        <v>11062558.396356279</v>
      </c>
      <c r="K178" s="4">
        <f t="shared" si="229"/>
        <v>9781854.9351949245</v>
      </c>
      <c r="L178" s="315">
        <f>SUM(G178:K178)</f>
        <v>43690708.087321497</v>
      </c>
      <c r="M178" s="321" t="str">
        <f t="shared" si="184"/>
        <v>ok</v>
      </c>
      <c r="N178" s="191"/>
      <c r="O178" s="191"/>
      <c r="P178" s="191"/>
      <c r="R178" s="4">
        <f t="shared" ref="R178:V178" si="230">R61+R138+R149+R172</f>
        <v>4265502.9294010978</v>
      </c>
      <c r="S178" s="4">
        <f t="shared" si="230"/>
        <v>7558521.8258711528</v>
      </c>
      <c r="T178" s="4">
        <f t="shared" si="230"/>
        <v>11022270.000498043</v>
      </c>
      <c r="U178" s="4">
        <f t="shared" si="230"/>
        <v>11062558.396356279</v>
      </c>
      <c r="V178" s="4">
        <f t="shared" si="230"/>
        <v>9781854.9351949245</v>
      </c>
      <c r="W178" s="315">
        <f>SUM(R178:V178)</f>
        <v>43690708.087321497</v>
      </c>
      <c r="Y178" s="4">
        <f t="shared" ref="Y178:AC178" si="231">Y61+Y138+Y149+Y172</f>
        <v>0</v>
      </c>
      <c r="Z178" s="4">
        <f t="shared" si="231"/>
        <v>0</v>
      </c>
      <c r="AA178" s="4">
        <f t="shared" si="231"/>
        <v>0</v>
      </c>
      <c r="AB178" s="4">
        <f t="shared" si="231"/>
        <v>0</v>
      </c>
      <c r="AC178" s="4">
        <f t="shared" si="231"/>
        <v>0</v>
      </c>
      <c r="AD178" s="315">
        <f>SUM(Y178:AC178)</f>
        <v>0</v>
      </c>
    </row>
    <row r="179" spans="1:30" x14ac:dyDescent="0.25">
      <c r="A179" s="54" t="s">
        <v>163</v>
      </c>
      <c r="B179" s="5"/>
      <c r="C179" s="7"/>
      <c r="D179" s="6"/>
      <c r="E179" s="5"/>
      <c r="F179" s="61"/>
      <c r="G179" s="4">
        <f t="shared" si="229"/>
        <v>3958463.2097444003</v>
      </c>
      <c r="H179" s="4">
        <f t="shared" si="229"/>
        <v>7250050.12023162</v>
      </c>
      <c r="I179" s="4">
        <f t="shared" si="229"/>
        <v>10698749.709576534</v>
      </c>
      <c r="J179" s="4">
        <f t="shared" si="229"/>
        <v>10723237.090888692</v>
      </c>
      <c r="K179" s="4">
        <f t="shared" si="229"/>
        <v>9425942.5644539613</v>
      </c>
      <c r="L179" s="315">
        <f t="shared" ref="L179:L183" si="232">SUM(G179:K179)</f>
        <v>42056442.694895208</v>
      </c>
      <c r="M179" s="321" t="str">
        <f t="shared" si="184"/>
        <v>ok</v>
      </c>
      <c r="N179" s="329"/>
      <c r="O179" s="191"/>
      <c r="P179" s="191"/>
      <c r="R179" s="4">
        <f t="shared" ref="R179:V179" si="233">R62+R139+R150+R173</f>
        <v>3958463.2097444008</v>
      </c>
      <c r="S179" s="4">
        <f t="shared" si="233"/>
        <v>7250050.12023162</v>
      </c>
      <c r="T179" s="4">
        <f t="shared" si="233"/>
        <v>10698749.709576536</v>
      </c>
      <c r="U179" s="4">
        <f t="shared" si="233"/>
        <v>10723237.090888692</v>
      </c>
      <c r="V179" s="4">
        <f t="shared" si="233"/>
        <v>9425942.5644539613</v>
      </c>
      <c r="W179" s="315">
        <f t="shared" ref="W179:W183" si="234">SUM(R179:V179)</f>
        <v>42056442.694895208</v>
      </c>
      <c r="Y179" s="4">
        <f t="shared" ref="Y179:AC179" si="235">Y62+Y139+Y150+Y173</f>
        <v>0</v>
      </c>
      <c r="Z179" s="4">
        <f t="shared" si="235"/>
        <v>0</v>
      </c>
      <c r="AA179" s="4">
        <f t="shared" si="235"/>
        <v>0</v>
      </c>
      <c r="AB179" s="4">
        <f t="shared" si="235"/>
        <v>0</v>
      </c>
      <c r="AC179" s="4">
        <f t="shared" si="235"/>
        <v>0</v>
      </c>
      <c r="AD179" s="315">
        <f t="shared" ref="AD179:AD183" si="236">SUM(Y179:AC179)</f>
        <v>0</v>
      </c>
    </row>
    <row r="180" spans="1:30" x14ac:dyDescent="0.25">
      <c r="A180" s="54" t="s">
        <v>164</v>
      </c>
      <c r="B180" s="5"/>
      <c r="C180" s="7"/>
      <c r="D180" s="6"/>
      <c r="E180" s="5"/>
      <c r="F180" s="61"/>
      <c r="G180" s="4">
        <f t="shared" ref="G180:K183" si="237">G63+G140+G174</f>
        <v>124552.14537098288</v>
      </c>
      <c r="H180" s="4">
        <f t="shared" si="237"/>
        <v>126264.75263953202</v>
      </c>
      <c r="I180" s="4">
        <f t="shared" si="237"/>
        <v>132577.99027150864</v>
      </c>
      <c r="J180" s="4">
        <f t="shared" si="237"/>
        <v>139206.88978508406</v>
      </c>
      <c r="K180" s="4">
        <f t="shared" si="237"/>
        <v>146167.23427433823</v>
      </c>
      <c r="L180" s="315">
        <f t="shared" si="232"/>
        <v>668769.01234144578</v>
      </c>
      <c r="M180" s="321" t="str">
        <f t="shared" si="184"/>
        <v>ok</v>
      </c>
      <c r="N180" s="191"/>
      <c r="O180" s="191"/>
      <c r="P180" s="191"/>
      <c r="R180" s="4">
        <f t="shared" ref="R180:V180" si="238">R63+R140+R174</f>
        <v>124552.14537098288</v>
      </c>
      <c r="S180" s="4">
        <f t="shared" si="238"/>
        <v>126264.75263953202</v>
      </c>
      <c r="T180" s="4">
        <f t="shared" si="238"/>
        <v>132577.99027150864</v>
      </c>
      <c r="U180" s="4">
        <f t="shared" si="238"/>
        <v>139206.88978508406</v>
      </c>
      <c r="V180" s="4">
        <f t="shared" si="238"/>
        <v>146167.23427433823</v>
      </c>
      <c r="W180" s="315">
        <f t="shared" si="234"/>
        <v>668769.01234144578</v>
      </c>
      <c r="Y180" s="4">
        <f t="shared" ref="Y180:AC180" si="239">Y63+Y140+Y174</f>
        <v>0</v>
      </c>
      <c r="Z180" s="4">
        <f t="shared" si="239"/>
        <v>0</v>
      </c>
      <c r="AA180" s="4">
        <f t="shared" si="239"/>
        <v>0</v>
      </c>
      <c r="AB180" s="4">
        <f t="shared" si="239"/>
        <v>0</v>
      </c>
      <c r="AC180" s="4">
        <f t="shared" si="239"/>
        <v>0</v>
      </c>
      <c r="AD180" s="315">
        <f t="shared" si="236"/>
        <v>0</v>
      </c>
    </row>
    <row r="181" spans="1:30" x14ac:dyDescent="0.25">
      <c r="A181" s="54" t="s">
        <v>165</v>
      </c>
      <c r="B181" s="5"/>
      <c r="C181" s="7"/>
      <c r="D181" s="6"/>
      <c r="E181" s="5"/>
      <c r="F181" s="61"/>
      <c r="G181" s="4">
        <f t="shared" si="237"/>
        <v>52763.314285714281</v>
      </c>
      <c r="H181" s="4">
        <f t="shared" si="237"/>
        <v>55276.480000000003</v>
      </c>
      <c r="I181" s="4">
        <f t="shared" si="237"/>
        <v>57915.304000000004</v>
      </c>
      <c r="J181" s="4">
        <f t="shared" si="237"/>
        <v>60686.069199999998</v>
      </c>
      <c r="K181" s="4">
        <f t="shared" si="237"/>
        <v>63595.372660000001</v>
      </c>
      <c r="L181" s="315">
        <f t="shared" si="232"/>
        <v>290236.5401457143</v>
      </c>
      <c r="M181" s="321" t="str">
        <f t="shared" si="184"/>
        <v>ok</v>
      </c>
      <c r="N181" s="191"/>
      <c r="O181" s="191"/>
      <c r="P181" s="191"/>
      <c r="R181" s="4">
        <f t="shared" ref="R181:V181" si="240">R64+R141+R175</f>
        <v>52763.314285714281</v>
      </c>
      <c r="S181" s="4">
        <f t="shared" si="240"/>
        <v>55276.480000000003</v>
      </c>
      <c r="T181" s="4">
        <f t="shared" si="240"/>
        <v>57915.304000000004</v>
      </c>
      <c r="U181" s="4">
        <f t="shared" si="240"/>
        <v>60686.069199999998</v>
      </c>
      <c r="V181" s="4">
        <f t="shared" si="240"/>
        <v>63595.372660000001</v>
      </c>
      <c r="W181" s="315">
        <f t="shared" si="234"/>
        <v>290236.5401457143</v>
      </c>
      <c r="Y181" s="4">
        <f t="shared" ref="Y181:AC181" si="241">Y64+Y141+Y175</f>
        <v>0</v>
      </c>
      <c r="Z181" s="4">
        <f t="shared" si="241"/>
        <v>0</v>
      </c>
      <c r="AA181" s="4">
        <f t="shared" si="241"/>
        <v>0</v>
      </c>
      <c r="AB181" s="4">
        <f t="shared" si="241"/>
        <v>0</v>
      </c>
      <c r="AC181" s="4">
        <f t="shared" si="241"/>
        <v>0</v>
      </c>
      <c r="AD181" s="315">
        <f t="shared" si="236"/>
        <v>0</v>
      </c>
    </row>
    <row r="182" spans="1:30" x14ac:dyDescent="0.25">
      <c r="A182" s="54" t="s">
        <v>166</v>
      </c>
      <c r="B182" s="5"/>
      <c r="C182" s="7"/>
      <c r="D182" s="6"/>
      <c r="E182" s="5"/>
      <c r="F182" s="61"/>
      <c r="G182" s="4">
        <f t="shared" si="237"/>
        <v>69943.06</v>
      </c>
      <c r="H182" s="4">
        <f t="shared" si="237"/>
        <v>68800.213000000018</v>
      </c>
      <c r="I182" s="4">
        <f t="shared" si="237"/>
        <v>72115.223650000014</v>
      </c>
      <c r="J182" s="4">
        <f t="shared" si="237"/>
        <v>75595.98483250002</v>
      </c>
      <c r="K182" s="4">
        <f t="shared" si="237"/>
        <v>79250.784074124997</v>
      </c>
      <c r="L182" s="315">
        <f t="shared" si="232"/>
        <v>365705.26555662509</v>
      </c>
      <c r="M182" s="321" t="str">
        <f t="shared" si="184"/>
        <v>ok</v>
      </c>
      <c r="N182" s="191"/>
      <c r="O182" s="191"/>
      <c r="P182" s="191"/>
      <c r="R182" s="4">
        <f t="shared" ref="R182:V182" si="242">R65+R142+R176</f>
        <v>69943.06</v>
      </c>
      <c r="S182" s="4">
        <f t="shared" si="242"/>
        <v>68800.213000000018</v>
      </c>
      <c r="T182" s="4">
        <f t="shared" si="242"/>
        <v>72115.223650000014</v>
      </c>
      <c r="U182" s="4">
        <f t="shared" si="242"/>
        <v>75595.98483250002</v>
      </c>
      <c r="V182" s="4">
        <f t="shared" si="242"/>
        <v>79250.784074124997</v>
      </c>
      <c r="W182" s="315">
        <f t="shared" si="234"/>
        <v>365705.26555662509</v>
      </c>
      <c r="Y182" s="4">
        <f t="shared" ref="Y182:AC182" si="243">Y65+Y142+Y176</f>
        <v>0</v>
      </c>
      <c r="Z182" s="4">
        <f t="shared" si="243"/>
        <v>0</v>
      </c>
      <c r="AA182" s="4">
        <f t="shared" si="243"/>
        <v>0</v>
      </c>
      <c r="AB182" s="4">
        <f t="shared" si="243"/>
        <v>0</v>
      </c>
      <c r="AC182" s="4">
        <f t="shared" si="243"/>
        <v>0</v>
      </c>
      <c r="AD182" s="315">
        <f t="shared" si="236"/>
        <v>0</v>
      </c>
    </row>
    <row r="183" spans="1:30" x14ac:dyDescent="0.25">
      <c r="A183" s="54" t="s">
        <v>167</v>
      </c>
      <c r="B183" s="5"/>
      <c r="C183" s="7"/>
      <c r="D183" s="6"/>
      <c r="E183" s="5"/>
      <c r="F183" s="61"/>
      <c r="G183" s="4">
        <f t="shared" si="237"/>
        <v>59781.200000000012</v>
      </c>
      <c r="H183" s="4">
        <f t="shared" si="237"/>
        <v>58130.260000000017</v>
      </c>
      <c r="I183" s="4">
        <f t="shared" si="237"/>
        <v>60911.773000000016</v>
      </c>
      <c r="J183" s="4">
        <f t="shared" si="237"/>
        <v>63832.361650000021</v>
      </c>
      <c r="K183" s="4">
        <f t="shared" si="237"/>
        <v>66898.979732500011</v>
      </c>
      <c r="L183" s="315">
        <f t="shared" si="232"/>
        <v>309554.57438250002</v>
      </c>
      <c r="M183" s="321" t="str">
        <f t="shared" si="184"/>
        <v>ok</v>
      </c>
      <c r="N183" s="191"/>
      <c r="O183" s="191"/>
      <c r="P183" s="191"/>
      <c r="R183" s="4">
        <f t="shared" ref="R183:V183" si="244">R66+R143+R177</f>
        <v>59781.200000000012</v>
      </c>
      <c r="S183" s="4">
        <f t="shared" si="244"/>
        <v>58130.260000000017</v>
      </c>
      <c r="T183" s="4">
        <f t="shared" si="244"/>
        <v>60911.773000000016</v>
      </c>
      <c r="U183" s="4">
        <f t="shared" si="244"/>
        <v>63832.361650000021</v>
      </c>
      <c r="V183" s="4">
        <f t="shared" si="244"/>
        <v>66898.979732500011</v>
      </c>
      <c r="W183" s="315">
        <f t="shared" si="234"/>
        <v>309554.57438250002</v>
      </c>
      <c r="Y183" s="4">
        <f t="shared" ref="Y183:AC183" si="245">Y66+Y143+Y177</f>
        <v>0</v>
      </c>
      <c r="Z183" s="4">
        <f t="shared" si="245"/>
        <v>0</v>
      </c>
      <c r="AA183" s="4">
        <f t="shared" si="245"/>
        <v>0</v>
      </c>
      <c r="AB183" s="4">
        <f t="shared" si="245"/>
        <v>0</v>
      </c>
      <c r="AC183" s="4">
        <f t="shared" si="245"/>
        <v>0</v>
      </c>
      <c r="AD183" s="315">
        <f t="shared" si="236"/>
        <v>0</v>
      </c>
    </row>
    <row r="185" spans="1:30" x14ac:dyDescent="0.25">
      <c r="H185" s="116" t="s">
        <v>168</v>
      </c>
    </row>
    <row r="186" spans="1:30" ht="30.75" thickBot="1" x14ac:dyDescent="0.3">
      <c r="A186" s="52" t="s">
        <v>30</v>
      </c>
      <c r="B186" s="51" t="s">
        <v>169</v>
      </c>
      <c r="C186" s="51" t="s">
        <v>48</v>
      </c>
      <c r="D186" s="310" t="s">
        <v>49</v>
      </c>
      <c r="E186" s="310" t="s">
        <v>51</v>
      </c>
      <c r="F186" s="310" t="s">
        <v>53</v>
      </c>
      <c r="G186" s="51" t="s">
        <v>170</v>
      </c>
      <c r="H186" s="56"/>
      <c r="M186" s="313"/>
      <c r="N186" s="313"/>
    </row>
    <row r="187" spans="1:30" x14ac:dyDescent="0.25">
      <c r="A187" s="53" t="s">
        <v>1</v>
      </c>
      <c r="B187" s="99">
        <f t="shared" ref="B187:B194" si="246">SUMIFS($L:$L,$E:$E,$A187,$O:$O,"GCF")</f>
        <v>8558861.3760827109</v>
      </c>
      <c r="C187" s="99">
        <f t="shared" ref="C187:C194" si="247">SUMIFS($L:$L,$E:$E,$A187,$O:$O,"AE")</f>
        <v>603687.0685914458</v>
      </c>
      <c r="D187" s="99">
        <f t="shared" ref="D187:D194" si="248">SUMIFS($L:$L,$E:$E,$A187,$O:$O,"GoS")</f>
        <v>250108.38389571436</v>
      </c>
      <c r="E187" s="99">
        <f>SUMIFS($L$5:$L$183,$E$5:$E$183,$A187,$O$5:$O$183,"GoV")</f>
        <v>268231.04930662498</v>
      </c>
      <c r="F187" s="99">
        <f t="shared" ref="F187:F194" si="249">SUMIFS($L:$L,$E:$E,$A187,$O:$O,"GoT")</f>
        <v>226446.99938249998</v>
      </c>
      <c r="G187" s="114">
        <f t="shared" ref="G187:G194" si="250">SUM(B187:F187)</f>
        <v>9907334.8772589955</v>
      </c>
      <c r="H187" s="125">
        <f t="shared" ref="H187:H194" si="251">G187/$G$195</f>
        <v>0.22676068461646154</v>
      </c>
      <c r="I187" s="125"/>
      <c r="L187" s="124"/>
      <c r="M187" s="314"/>
      <c r="N187" s="314"/>
    </row>
    <row r="188" spans="1:30" x14ac:dyDescent="0.25">
      <c r="A188" s="53" t="s">
        <v>2</v>
      </c>
      <c r="B188" s="99">
        <f t="shared" si="246"/>
        <v>99000</v>
      </c>
      <c r="C188" s="99">
        <f t="shared" si="247"/>
        <v>0</v>
      </c>
      <c r="D188" s="99">
        <f t="shared" si="248"/>
        <v>0</v>
      </c>
      <c r="E188" s="99">
        <f t="shared" ref="E188:E194" si="252">SUMIFS($L$5:$L$183,$E$5:$E$183,$A188,$O$5:$O$183,"GoV")</f>
        <v>0</v>
      </c>
      <c r="F188" s="99">
        <f t="shared" si="249"/>
        <v>0</v>
      </c>
      <c r="G188" s="114">
        <f t="shared" si="250"/>
        <v>99000</v>
      </c>
      <c r="H188" s="125">
        <f t="shared" si="251"/>
        <v>2.2659280275827932E-3</v>
      </c>
      <c r="I188" s="125"/>
      <c r="L188" s="124"/>
      <c r="M188" s="314"/>
      <c r="N188" s="313"/>
      <c r="P188" s="30">
        <f>L149+P136+P100+P57+P31+L173</f>
        <v>42056442.694895208</v>
      </c>
    </row>
    <row r="189" spans="1:30" x14ac:dyDescent="0.25">
      <c r="A189" s="53" t="s">
        <v>43</v>
      </c>
      <c r="B189" s="99">
        <f t="shared" si="246"/>
        <v>162000</v>
      </c>
      <c r="C189" s="99">
        <f t="shared" si="247"/>
        <v>0</v>
      </c>
      <c r="D189" s="99">
        <f t="shared" si="248"/>
        <v>0</v>
      </c>
      <c r="E189" s="99">
        <f t="shared" si="252"/>
        <v>0</v>
      </c>
      <c r="F189" s="99">
        <f t="shared" si="249"/>
        <v>0</v>
      </c>
      <c r="G189" s="114">
        <f t="shared" si="250"/>
        <v>162000</v>
      </c>
      <c r="H189" s="125">
        <f t="shared" si="251"/>
        <v>3.707882226953662E-3</v>
      </c>
      <c r="I189" s="125"/>
      <c r="L189" s="124"/>
      <c r="M189" s="314"/>
      <c r="N189" s="313"/>
    </row>
    <row r="190" spans="1:30" x14ac:dyDescent="0.25">
      <c r="A190" s="53" t="s">
        <v>85</v>
      </c>
      <c r="B190" s="99">
        <f t="shared" si="246"/>
        <v>3024181.625</v>
      </c>
      <c r="C190" s="99">
        <f t="shared" si="247"/>
        <v>0</v>
      </c>
      <c r="D190" s="99">
        <f t="shared" si="248"/>
        <v>0</v>
      </c>
      <c r="E190" s="99">
        <f t="shared" si="252"/>
        <v>0</v>
      </c>
      <c r="F190" s="99">
        <f t="shared" si="249"/>
        <v>0</v>
      </c>
      <c r="G190" s="114">
        <f t="shared" si="250"/>
        <v>3024181.625</v>
      </c>
      <c r="H190" s="119">
        <f t="shared" si="251"/>
        <v>6.9217958632205825E-2</v>
      </c>
      <c r="I190" s="119"/>
      <c r="L190" s="124"/>
      <c r="M190" s="314"/>
      <c r="N190" s="313"/>
    </row>
    <row r="191" spans="1:30" x14ac:dyDescent="0.25">
      <c r="A191" s="53" t="s">
        <v>4</v>
      </c>
      <c r="B191" s="99">
        <f t="shared" si="246"/>
        <v>10494814.895625001</v>
      </c>
      <c r="C191" s="99">
        <f t="shared" si="247"/>
        <v>31928.15625</v>
      </c>
      <c r="D191" s="99">
        <f t="shared" si="248"/>
        <v>12500</v>
      </c>
      <c r="E191" s="99">
        <f t="shared" si="252"/>
        <v>69293.496874999997</v>
      </c>
      <c r="F191" s="99">
        <f t="shared" si="249"/>
        <v>16800</v>
      </c>
      <c r="G191" s="114">
        <f t="shared" si="250"/>
        <v>10625336.54875</v>
      </c>
      <c r="H191" s="119">
        <f t="shared" si="251"/>
        <v>0.2431944231142672</v>
      </c>
      <c r="I191" s="119"/>
      <c r="L191" s="124"/>
      <c r="M191" s="314"/>
      <c r="N191" s="313"/>
    </row>
    <row r="192" spans="1:30" x14ac:dyDescent="0.25">
      <c r="A192" s="53" t="s">
        <v>45</v>
      </c>
      <c r="B192" s="99">
        <f t="shared" si="246"/>
        <v>12683742.158012502</v>
      </c>
      <c r="C192" s="99">
        <f t="shared" si="247"/>
        <v>0</v>
      </c>
      <c r="D192" s="99">
        <f t="shared" si="248"/>
        <v>0</v>
      </c>
      <c r="E192" s="99">
        <f t="shared" si="252"/>
        <v>0</v>
      </c>
      <c r="F192" s="99">
        <f t="shared" si="249"/>
        <v>0</v>
      </c>
      <c r="G192" s="114">
        <f t="shared" si="250"/>
        <v>12683742.158012502</v>
      </c>
      <c r="H192" s="119">
        <f t="shared" si="251"/>
        <v>0.29030754394418173</v>
      </c>
      <c r="I192" s="119"/>
      <c r="L192" s="124"/>
      <c r="M192" s="314"/>
      <c r="N192" s="313"/>
    </row>
    <row r="193" spans="1:14" x14ac:dyDescent="0.25">
      <c r="A193" s="53" t="s">
        <v>7</v>
      </c>
      <c r="B193" s="99">
        <f t="shared" si="246"/>
        <v>6383487.1151749995</v>
      </c>
      <c r="C193" s="99">
        <f t="shared" si="247"/>
        <v>0</v>
      </c>
      <c r="D193" s="99">
        <f t="shared" si="248"/>
        <v>0</v>
      </c>
      <c r="E193" s="99">
        <f t="shared" si="252"/>
        <v>0</v>
      </c>
      <c r="F193" s="99">
        <f t="shared" si="249"/>
        <v>0</v>
      </c>
      <c r="G193" s="114">
        <f t="shared" si="250"/>
        <v>6383487.1151749995</v>
      </c>
      <c r="H193" s="119">
        <f t="shared" si="251"/>
        <v>0.14610628654534003</v>
      </c>
      <c r="I193" s="119"/>
      <c r="L193" s="124"/>
      <c r="M193" s="314"/>
      <c r="N193" s="313"/>
    </row>
    <row r="194" spans="1:14" x14ac:dyDescent="0.25">
      <c r="A194" s="53" t="s">
        <v>9</v>
      </c>
      <c r="B194" s="99">
        <f t="shared" si="246"/>
        <v>650355.52500000002</v>
      </c>
      <c r="C194" s="99">
        <f t="shared" si="247"/>
        <v>33153.787499999999</v>
      </c>
      <c r="D194" s="99">
        <f t="shared" si="248"/>
        <v>27628.15625</v>
      </c>
      <c r="E194" s="99">
        <f t="shared" si="252"/>
        <v>28180.719375000001</v>
      </c>
      <c r="F194" s="99">
        <f t="shared" si="249"/>
        <v>66307.574999999997</v>
      </c>
      <c r="G194" s="114">
        <f t="shared" si="250"/>
        <v>805625.76312499994</v>
      </c>
      <c r="H194" s="119">
        <f t="shared" si="251"/>
        <v>1.8439292893007209E-2</v>
      </c>
      <c r="I194" s="119"/>
      <c r="L194" s="124"/>
      <c r="M194" s="314"/>
      <c r="N194" s="313"/>
    </row>
    <row r="195" spans="1:14" ht="15.75" thickBot="1" x14ac:dyDescent="0.3">
      <c r="A195" s="52" t="s">
        <v>171</v>
      </c>
      <c r="B195" s="369">
        <f t="shared" ref="B195:F195" si="253">SUM(B187:B194)</f>
        <v>42056442.694895215</v>
      </c>
      <c r="C195" s="115">
        <f t="shared" si="253"/>
        <v>668769.01234144578</v>
      </c>
      <c r="D195" s="369">
        <f t="shared" si="253"/>
        <v>290236.54014571436</v>
      </c>
      <c r="E195" s="369">
        <f t="shared" si="253"/>
        <v>365705.26555662497</v>
      </c>
      <c r="F195" s="369">
        <f t="shared" si="253"/>
        <v>309554.57438249997</v>
      </c>
      <c r="G195" s="369">
        <f>SUM(G187:G194)</f>
        <v>43690708.087321497</v>
      </c>
      <c r="H195" s="56"/>
      <c r="M195" s="313">
        <f>J195-L195</f>
        <v>0</v>
      </c>
      <c r="N195" s="313"/>
    </row>
    <row r="196" spans="1:14" x14ac:dyDescent="0.25">
      <c r="B196" s="30"/>
      <c r="C196" s="30"/>
      <c r="D196" s="30"/>
      <c r="E196" s="30"/>
    </row>
    <row r="197" spans="1:14" x14ac:dyDescent="0.25">
      <c r="B197" s="30"/>
      <c r="C197" s="30"/>
      <c r="D197" s="30"/>
      <c r="E197" s="30"/>
      <c r="F197" s="30"/>
      <c r="G197" s="56"/>
      <c r="M197" s="313"/>
    </row>
    <row r="198" spans="1:14" x14ac:dyDescent="0.25">
      <c r="C198" s="336"/>
      <c r="F198" s="339"/>
    </row>
    <row r="201" spans="1:14" x14ac:dyDescent="0.25">
      <c r="C201" s="336">
        <f>SUM(C195:F195)</f>
        <v>1634265.3924262852</v>
      </c>
    </row>
  </sheetData>
  <mergeCells count="48">
    <mergeCell ref="R2:W2"/>
    <mergeCell ref="Y2:AD2"/>
    <mergeCell ref="A5:A66"/>
    <mergeCell ref="B5:B34"/>
    <mergeCell ref="C5:C13"/>
    <mergeCell ref="D5:D8"/>
    <mergeCell ref="C14:C23"/>
    <mergeCell ref="D14:D18"/>
    <mergeCell ref="C24:C33"/>
    <mergeCell ref="D24:D28"/>
    <mergeCell ref="C35:C42"/>
    <mergeCell ref="A67:A143"/>
    <mergeCell ref="B67:B102"/>
    <mergeCell ref="C67:C74"/>
    <mergeCell ref="D67:D69"/>
    <mergeCell ref="C75:C83"/>
    <mergeCell ref="D75:D78"/>
    <mergeCell ref="C84:C91"/>
    <mergeCell ref="D110:D111"/>
    <mergeCell ref="C117:C126"/>
    <mergeCell ref="D117:D121"/>
    <mergeCell ref="D84:D86"/>
    <mergeCell ref="C92:C101"/>
    <mergeCell ref="D92:D96"/>
    <mergeCell ref="C103:C109"/>
    <mergeCell ref="C127:C136"/>
    <mergeCell ref="D127:D131"/>
    <mergeCell ref="B103:B137"/>
    <mergeCell ref="D103:D104"/>
    <mergeCell ref="D35:D37"/>
    <mergeCell ref="C43:C50"/>
    <mergeCell ref="D43:D45"/>
    <mergeCell ref="C110:C116"/>
    <mergeCell ref="B35:B60"/>
    <mergeCell ref="C51:C59"/>
    <mergeCell ref="D51:D54"/>
    <mergeCell ref="D144:D146"/>
    <mergeCell ref="C144:C147"/>
    <mergeCell ref="B144:B148"/>
    <mergeCell ref="A144:A151"/>
    <mergeCell ref="D164:D167"/>
    <mergeCell ref="D160:D163"/>
    <mergeCell ref="D156:D159"/>
    <mergeCell ref="A152:A177"/>
    <mergeCell ref="B152:B171"/>
    <mergeCell ref="C152:C171"/>
    <mergeCell ref="D152:D155"/>
    <mergeCell ref="D168:D171"/>
  </mergeCells>
  <conditionalFormatting sqref="M5:M183">
    <cfRule type="containsText" dxfId="0" priority="1" operator="containsText" text="check">
      <formula>NOT(ISERROR(SEARCH("check",M5)))</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C458B-7494-4C81-B35E-8E5AA1DC5F52}">
  <sheetPr>
    <tabColor rgb="FFFF0000"/>
  </sheetPr>
  <dimension ref="A1:S197"/>
  <sheetViews>
    <sheetView topLeftCell="A159" workbookViewId="0"/>
  </sheetViews>
  <sheetFormatPr defaultColWidth="9.28515625" defaultRowHeight="15" x14ac:dyDescent="0.25"/>
  <cols>
    <col min="1" max="1" width="54.7109375" customWidth="1"/>
    <col min="2" max="2" width="20.28515625" customWidth="1"/>
    <col min="3" max="3" width="24.7109375" style="3" customWidth="1"/>
    <col min="4" max="4" width="18.28515625" style="2" customWidth="1"/>
    <col min="5" max="5" width="28.28515625" customWidth="1"/>
    <col min="6" max="6" width="17.42578125" style="56" bestFit="1" customWidth="1"/>
    <col min="7" max="7" width="15.7109375" style="1" bestFit="1" customWidth="1"/>
    <col min="8" max="11" width="13.42578125" style="1" customWidth="1"/>
    <col min="12" max="12" width="17.42578125" style="1" bestFit="1" customWidth="1"/>
    <col min="13" max="13" width="12.85546875" style="312" customWidth="1"/>
    <col min="14" max="14" width="12.42578125" style="312" customWidth="1"/>
    <col min="15" max="15" width="9.28515625" style="312"/>
  </cols>
  <sheetData>
    <row r="1" spans="1:17" ht="24" thickBot="1" x14ac:dyDescent="0.4">
      <c r="A1" s="21" t="s">
        <v>172</v>
      </c>
      <c r="E1" s="324" t="s">
        <v>173</v>
      </c>
    </row>
    <row r="2" spans="1:17" ht="23.25" x14ac:dyDescent="0.35">
      <c r="A2" s="21" t="s">
        <v>21</v>
      </c>
      <c r="C2" s="32" t="s">
        <v>22</v>
      </c>
      <c r="M2" s="191"/>
      <c r="N2" s="191"/>
      <c r="O2" s="191"/>
      <c r="P2" s="191"/>
    </row>
    <row r="3" spans="1:17" ht="23.25" x14ac:dyDescent="0.35">
      <c r="A3" s="21" t="s">
        <v>25</v>
      </c>
      <c r="C3" s="22"/>
      <c r="M3" s="191"/>
      <c r="N3" s="191"/>
      <c r="O3" s="191"/>
      <c r="P3" s="191"/>
    </row>
    <row r="4" spans="1:17" ht="30" x14ac:dyDescent="0.25">
      <c r="A4" s="18" t="s">
        <v>26</v>
      </c>
      <c r="B4" s="18" t="s">
        <v>27</v>
      </c>
      <c r="C4" s="18" t="s">
        <v>28</v>
      </c>
      <c r="D4" s="18" t="s">
        <v>29</v>
      </c>
      <c r="E4" s="18" t="s">
        <v>30</v>
      </c>
      <c r="F4" s="57" t="s">
        <v>31</v>
      </c>
      <c r="G4" s="17" t="s">
        <v>32</v>
      </c>
      <c r="H4" s="17" t="s">
        <v>33</v>
      </c>
      <c r="I4" s="17" t="s">
        <v>34</v>
      </c>
      <c r="J4" s="17" t="s">
        <v>35</v>
      </c>
      <c r="K4" s="17" t="s">
        <v>36</v>
      </c>
      <c r="L4" s="17" t="s">
        <v>37</v>
      </c>
      <c r="M4" s="191"/>
      <c r="N4" s="191"/>
      <c r="O4" s="191" t="s">
        <v>174</v>
      </c>
      <c r="P4" s="191" t="s">
        <v>175</v>
      </c>
      <c r="Q4" s="191" t="s">
        <v>176</v>
      </c>
    </row>
    <row r="5" spans="1:17" ht="15" customHeight="1" x14ac:dyDescent="0.25">
      <c r="A5" s="370" t="s">
        <v>38</v>
      </c>
      <c r="B5" s="370" t="s">
        <v>39</v>
      </c>
      <c r="C5" s="377" t="s">
        <v>40</v>
      </c>
      <c r="D5" s="370" t="s">
        <v>41</v>
      </c>
      <c r="E5" t="s">
        <v>1</v>
      </c>
      <c r="F5" s="55" t="s">
        <v>42</v>
      </c>
      <c r="G5" s="10">
        <f>'Staff Activity Breakdown'!J220</f>
        <v>9644.8824621428594</v>
      </c>
      <c r="H5" s="10">
        <f>'Staff Activity Breakdown'!K220</f>
        <v>10127.12658525</v>
      </c>
      <c r="I5" s="10">
        <f>'Staff Activity Breakdown'!L220</f>
        <v>10633.482914512502</v>
      </c>
      <c r="J5" s="10">
        <f>'Staff Activity Breakdown'!M220</f>
        <v>11165.157060238127</v>
      </c>
      <c r="K5" s="10">
        <f>'Staff Activity Breakdown'!N220</f>
        <v>11723.414913250032</v>
      </c>
      <c r="L5" s="10">
        <f>SUM(G5:K5)</f>
        <v>53294.063935393518</v>
      </c>
      <c r="M5" s="321" t="str">
        <f>IF(SUM(G5:K5)-L5=0,"ok","check")</f>
        <v>ok</v>
      </c>
      <c r="N5" s="191"/>
      <c r="O5" s="191" t="s">
        <v>41</v>
      </c>
      <c r="P5" s="191" t="s">
        <v>177</v>
      </c>
      <c r="Q5" s="191" t="s">
        <v>178</v>
      </c>
    </row>
    <row r="6" spans="1:17" x14ac:dyDescent="0.25">
      <c r="A6" s="370"/>
      <c r="B6" s="370"/>
      <c r="C6" s="377"/>
      <c r="D6" s="370"/>
      <c r="E6" s="12" t="s">
        <v>43</v>
      </c>
      <c r="F6" s="55" t="s">
        <v>44</v>
      </c>
      <c r="G6" s="10">
        <f>SUMIFS('Activities costing'!$K$4:$K$183,'Activities costing'!$H$4:$H$183,'GCF Budget Template_TONGA'!$Q$5,'Activities costing'!$I$4:$I$183,'GCF Budget Template_TONGA'!P5,'Activities costing'!$F$4:$F$183,'GCF Budget Template_TONGA'!E6)</f>
        <v>0</v>
      </c>
      <c r="H6" s="10">
        <f>SUMIFS('Activities costing'!$L$4:$L$183,'Activities costing'!$H$4:$H$183,'GCF Budget Template_TONGA'!$Q$5,'Activities costing'!$I$4:$I$183,'GCF Budget Template_TONGA'!P5,'Activities costing'!$F$4:$F$183,'GCF Budget Template_TONGA'!E6)</f>
        <v>0</v>
      </c>
      <c r="I6" s="10">
        <f>SUMIFS('Activities costing'!$M$4:$M$183,'Activities costing'!$H$4:$H$183,'GCF Budget Template_TONGA'!$Q$5,'Activities costing'!$I$4:$I$183,'GCF Budget Template_TONGA'!P5,'Activities costing'!$F$4:$F$183,'GCF Budget Template_TONGA'!E6)</f>
        <v>0</v>
      </c>
      <c r="J6" s="10">
        <f>SUMIFS('Activities costing'!$N$4:$N$183,'Activities costing'!$H$4:$H$183,'GCF Budget Template_TONGA'!$Q$5,'Activities costing'!$I$4:$I$183,'GCF Budget Template_TONGA'!P5,'Activities costing'!$F$4:$F$183,'GCF Budget Template_TONGA'!E6)</f>
        <v>0</v>
      </c>
      <c r="K6" s="10">
        <f>SUMIFS('Activities costing'!$O$4:$O$183,'Activities costing'!$H$4:$H$183,'GCF Budget Template_TONGA'!$Q$5,'Activities costing'!$I$4:$I$183,'GCF Budget Template_TONGA'!P5,'Activities costing'!$F$4:$F$183,'GCF Budget Template_TONGA'!E6)</f>
        <v>0</v>
      </c>
      <c r="L6" s="10">
        <f t="shared" ref="L6:L12" si="0">SUM(G6:K6)</f>
        <v>0</v>
      </c>
      <c r="M6" s="321" t="str">
        <f t="shared" ref="M6:M37" si="1">IF(SUM(G6:K6)-L6=0,"ok","check")</f>
        <v>ok</v>
      </c>
      <c r="N6" s="191"/>
      <c r="O6" s="191" t="s">
        <v>41</v>
      </c>
      <c r="P6" s="191" t="s">
        <v>177</v>
      </c>
      <c r="Q6" s="191"/>
    </row>
    <row r="7" spans="1:17" ht="13.9" customHeight="1" x14ac:dyDescent="0.25">
      <c r="A7" s="370"/>
      <c r="B7" s="370"/>
      <c r="C7" s="377"/>
      <c r="D7" s="370"/>
      <c r="E7" s="12" t="s">
        <v>45</v>
      </c>
      <c r="F7" s="55" t="s">
        <v>46</v>
      </c>
      <c r="G7" s="10">
        <f>SUMIFS('Activities costing'!$K$4:$K$183,'Activities costing'!$H$4:$H$183,'GCF Budget Template_TONGA'!$Q$5,'Activities costing'!$I$4:$I$183,'GCF Budget Template_TONGA'!P6,'Activities costing'!$F$4:$F$183,'GCF Budget Template_TONGA'!E7)</f>
        <v>11575</v>
      </c>
      <c r="H7" s="10">
        <f>SUMIFS('Activities costing'!$L$4:$L$183,'Activities costing'!$H$4:$H$183,'GCF Budget Template_TONGA'!$Q$5,'Activities costing'!$I$4:$I$183,'GCF Budget Template_TONGA'!P6,'Activities costing'!$F$4:$F$183,'GCF Budget Template_TONGA'!E7)</f>
        <v>9502.5</v>
      </c>
      <c r="I7" s="10">
        <f>SUMIFS('Activities costing'!$M$4:$M$183,'Activities costing'!$H$4:$H$183,'GCF Budget Template_TONGA'!$Q$5,'Activities costing'!$I$4:$I$183,'GCF Budget Template_TONGA'!P6,'Activities costing'!$F$4:$F$183,'GCF Budget Template_TONGA'!E7)</f>
        <v>9977.625</v>
      </c>
      <c r="J7" s="10">
        <f>SUMIFS('Activities costing'!$N$4:$N$183,'Activities costing'!$H$4:$H$183,'GCF Budget Template_TONGA'!$Q$5,'Activities costing'!$I$4:$I$183,'GCF Budget Template_TONGA'!P6,'Activities costing'!$F$4:$F$183,'GCF Budget Template_TONGA'!E7)</f>
        <v>10476.50625</v>
      </c>
      <c r="K7" s="10">
        <f>SUMIFS('Activities costing'!$O$4:$O$183,'Activities costing'!$H$4:$H$183,'GCF Budget Template_TONGA'!$Q$5,'Activities costing'!$I$4:$I$183,'GCF Budget Template_TONGA'!P6,'Activities costing'!$F$4:$F$183,'GCF Budget Template_TONGA'!E7)</f>
        <v>11000.331562500001</v>
      </c>
      <c r="L7" s="10">
        <f t="shared" si="0"/>
        <v>52531.962812500002</v>
      </c>
      <c r="M7" s="321" t="str">
        <f t="shared" si="1"/>
        <v>ok</v>
      </c>
      <c r="N7" s="191"/>
      <c r="O7" s="191" t="s">
        <v>41</v>
      </c>
      <c r="P7" s="191" t="s">
        <v>177</v>
      </c>
      <c r="Q7" s="191"/>
    </row>
    <row r="8" spans="1:17" ht="29.45" customHeight="1" x14ac:dyDescent="0.25">
      <c r="A8" s="370"/>
      <c r="B8" s="370"/>
      <c r="C8" s="377"/>
      <c r="D8" s="370"/>
      <c r="E8" s="12" t="s">
        <v>7</v>
      </c>
      <c r="F8" s="55" t="s">
        <v>47</v>
      </c>
      <c r="G8" s="10">
        <f>SUMIFS('Activities costing'!$K$4:$K$183,'Activities costing'!$H$4:$H$183,'GCF Budget Template_TONGA'!$Q$5,'Activities costing'!$I$4:$I$183,'GCF Budget Template_TONGA'!P7,'Activities costing'!$F$4:$F$183,'GCF Budget Template_TONGA'!E8)</f>
        <v>18700</v>
      </c>
      <c r="H8" s="10">
        <f>SUMIFS('Activities costing'!$L$4:$L$183,'Activities costing'!$H$4:$H$183,'GCF Budget Template_TONGA'!$Q$5,'Activities costing'!$I$4:$I$183,'GCF Budget Template_TONGA'!P7,'Activities costing'!$F$4:$F$183,'GCF Budget Template_TONGA'!E8)</f>
        <v>22768</v>
      </c>
      <c r="I8" s="10">
        <f>SUMIFS('Activities costing'!$M$4:$M$183,'Activities costing'!$H$4:$H$183,'GCF Budget Template_TONGA'!$Q$5,'Activities costing'!$I$4:$I$183,'GCF Budget Template_TONGA'!P7,'Activities costing'!$F$4:$F$183,'GCF Budget Template_TONGA'!E8)</f>
        <v>11516.4</v>
      </c>
      <c r="J8" s="10">
        <f>SUMIFS('Activities costing'!$N$4:$N$183,'Activities costing'!$H$4:$H$183,'GCF Budget Template_TONGA'!$Q$5,'Activities costing'!$I$4:$I$183,'GCF Budget Template_TONGA'!P7,'Activities costing'!$F$4:$F$183,'GCF Budget Template_TONGA'!E8)</f>
        <v>12092.220000000001</v>
      </c>
      <c r="K8" s="10">
        <f>SUMIFS('Activities costing'!$O$4:$O$183,'Activities costing'!$H$4:$H$183,'GCF Budget Template_TONGA'!$Q$5,'Activities costing'!$I$4:$I$183,'GCF Budget Template_TONGA'!P7,'Activities costing'!$F$4:$F$183,'GCF Budget Template_TONGA'!E8)</f>
        <v>12396.576150000001</v>
      </c>
      <c r="L8" s="10">
        <f t="shared" si="0"/>
        <v>77473.196150000003</v>
      </c>
      <c r="M8" s="321" t="str">
        <f t="shared" si="1"/>
        <v>ok</v>
      </c>
      <c r="N8" s="191"/>
      <c r="O8" s="191" t="s">
        <v>41</v>
      </c>
      <c r="P8" s="191" t="s">
        <v>177</v>
      </c>
      <c r="Q8" s="191"/>
    </row>
    <row r="9" spans="1:17" x14ac:dyDescent="0.25">
      <c r="A9" s="370"/>
      <c r="B9" s="370"/>
      <c r="C9" s="377"/>
      <c r="D9" s="311" t="s">
        <v>48</v>
      </c>
      <c r="E9" s="20" t="s">
        <v>1</v>
      </c>
      <c r="F9" s="55" t="s">
        <v>42</v>
      </c>
      <c r="G9" s="10"/>
      <c r="H9" s="10"/>
      <c r="I9" s="10"/>
      <c r="J9" s="10"/>
      <c r="K9" s="10"/>
      <c r="L9" s="10">
        <f t="shared" si="0"/>
        <v>0</v>
      </c>
      <c r="M9" s="321" t="str">
        <f t="shared" si="1"/>
        <v>ok</v>
      </c>
      <c r="N9" s="191"/>
      <c r="O9" s="191" t="s">
        <v>48</v>
      </c>
      <c r="P9" s="191" t="s">
        <v>177</v>
      </c>
      <c r="Q9" s="191"/>
    </row>
    <row r="10" spans="1:17" ht="30" x14ac:dyDescent="0.25">
      <c r="A10" s="370"/>
      <c r="B10" s="370"/>
      <c r="C10" s="377"/>
      <c r="D10" s="311" t="s">
        <v>49</v>
      </c>
      <c r="E10" s="20" t="s">
        <v>1</v>
      </c>
      <c r="F10" s="55" t="s">
        <v>42</v>
      </c>
      <c r="G10" s="10"/>
      <c r="H10" s="10"/>
      <c r="I10" s="10"/>
      <c r="J10" s="10"/>
      <c r="K10" s="10"/>
      <c r="L10" s="10">
        <f t="shared" si="0"/>
        <v>0</v>
      </c>
      <c r="M10" s="321" t="str">
        <f t="shared" si="1"/>
        <v>ok</v>
      </c>
      <c r="N10" s="191"/>
      <c r="O10" s="191" t="s">
        <v>50</v>
      </c>
      <c r="P10" s="191" t="s">
        <v>177</v>
      </c>
      <c r="Q10" s="191"/>
    </row>
    <row r="11" spans="1:17" ht="30" x14ac:dyDescent="0.25">
      <c r="A11" s="370"/>
      <c r="B11" s="370"/>
      <c r="C11" s="377"/>
      <c r="D11" s="311" t="s">
        <v>51</v>
      </c>
      <c r="E11" s="20" t="s">
        <v>1</v>
      </c>
      <c r="F11" s="55" t="s">
        <v>42</v>
      </c>
      <c r="G11" s="10"/>
      <c r="H11" s="10"/>
      <c r="I11" s="10"/>
      <c r="J11" s="10"/>
      <c r="K11" s="10"/>
      <c r="L11" s="10">
        <f t="shared" si="0"/>
        <v>0</v>
      </c>
      <c r="M11" s="321" t="str">
        <f t="shared" ref="M11" si="2">IF(SUM(G11:K11)-L11=0,"ok","check")</f>
        <v>ok</v>
      </c>
      <c r="N11" s="191"/>
      <c r="O11" s="191" t="s">
        <v>52</v>
      </c>
      <c r="P11" s="191" t="s">
        <v>177</v>
      </c>
      <c r="Q11" s="191"/>
    </row>
    <row r="12" spans="1:17" ht="30" x14ac:dyDescent="0.25">
      <c r="A12" s="370"/>
      <c r="B12" s="370"/>
      <c r="C12" s="377"/>
      <c r="D12" s="311" t="s">
        <v>53</v>
      </c>
      <c r="E12" s="20" t="s">
        <v>1</v>
      </c>
      <c r="F12" s="55" t="s">
        <v>42</v>
      </c>
      <c r="G12" s="10">
        <f>'Staff Activity Breakdown'!J231</f>
        <v>2656.1714285714288</v>
      </c>
      <c r="H12" s="10">
        <f>'Staff Activity Breakdown'!K231</f>
        <v>2788.9800000000014</v>
      </c>
      <c r="I12" s="10">
        <f>'Staff Activity Breakdown'!L231</f>
        <v>2928.4290000000015</v>
      </c>
      <c r="J12" s="10">
        <f>'Staff Activity Breakdown'!M231</f>
        <v>3074.8504500000008</v>
      </c>
      <c r="K12" s="10">
        <f>'Staff Activity Breakdown'!N231</f>
        <v>3228.5929725000005</v>
      </c>
      <c r="L12" s="10">
        <f t="shared" si="0"/>
        <v>14677.023851071432</v>
      </c>
      <c r="M12" s="321" t="str">
        <f t="shared" si="1"/>
        <v>ok</v>
      </c>
      <c r="N12" s="191"/>
      <c r="O12" s="191" t="s">
        <v>54</v>
      </c>
      <c r="P12" s="191" t="s">
        <v>177</v>
      </c>
      <c r="Q12" s="191"/>
    </row>
    <row r="13" spans="1:17" x14ac:dyDescent="0.25">
      <c r="A13" s="370"/>
      <c r="B13" s="370"/>
      <c r="C13" s="377"/>
      <c r="D13" s="16" t="s">
        <v>55</v>
      </c>
      <c r="E13" s="9"/>
      <c r="F13" s="58"/>
      <c r="G13" s="8">
        <f>SUM(G5:G12)</f>
        <v>42576.053890714284</v>
      </c>
      <c r="H13" s="8">
        <f>SUM(H5:H12)</f>
        <v>45186.606585250003</v>
      </c>
      <c r="I13" s="8">
        <f>SUM(I5:I12)</f>
        <v>35055.936914512509</v>
      </c>
      <c r="J13" s="8">
        <f>SUM(J5:J12)</f>
        <v>36808.73376023813</v>
      </c>
      <c r="K13" s="8">
        <f>SUM(K5:K12)</f>
        <v>38348.915598250038</v>
      </c>
      <c r="L13" s="8">
        <f>SUM(G13:K13)</f>
        <v>197976.24674896494</v>
      </c>
      <c r="M13" s="321" t="str">
        <f t="shared" si="1"/>
        <v>ok</v>
      </c>
      <c r="N13" s="191"/>
      <c r="O13" s="191"/>
      <c r="P13" s="191"/>
      <c r="Q13" s="191"/>
    </row>
    <row r="14" spans="1:17" ht="14.45" customHeight="1" x14ac:dyDescent="0.25">
      <c r="A14" s="370"/>
      <c r="B14" s="370"/>
      <c r="C14" s="370" t="s">
        <v>56</v>
      </c>
      <c r="D14" s="370" t="s">
        <v>41</v>
      </c>
      <c r="E14" t="s">
        <v>1</v>
      </c>
      <c r="F14" s="55" t="s">
        <v>57</v>
      </c>
      <c r="G14" s="10">
        <f>'Staff Activity Breakdown'!O220</f>
        <v>9644.8824621428594</v>
      </c>
      <c r="H14" s="10">
        <f>'Staff Activity Breakdown'!P220</f>
        <v>10127.12658525</v>
      </c>
      <c r="I14" s="10">
        <f>'Staff Activity Breakdown'!Q220</f>
        <v>10633.482914512502</v>
      </c>
      <c r="J14" s="10">
        <f>'Staff Activity Breakdown'!R220</f>
        <v>11165.157060238127</v>
      </c>
      <c r="K14" s="10">
        <f>'Staff Activity Breakdown'!S220</f>
        <v>11723.414913250032</v>
      </c>
      <c r="L14" s="10">
        <f t="shared" ref="L14:L22" si="3">SUM(G14:K14)</f>
        <v>53294.063935393518</v>
      </c>
      <c r="M14" s="321" t="str">
        <f t="shared" si="1"/>
        <v>ok</v>
      </c>
      <c r="N14" s="191"/>
      <c r="O14" s="191" t="s">
        <v>41</v>
      </c>
      <c r="P14" s="191" t="s">
        <v>179</v>
      </c>
      <c r="Q14" s="191"/>
    </row>
    <row r="15" spans="1:17" x14ac:dyDescent="0.25">
      <c r="A15" s="370"/>
      <c r="B15" s="370"/>
      <c r="C15" s="370"/>
      <c r="D15" s="370"/>
      <c r="E15" s="12" t="s">
        <v>2</v>
      </c>
      <c r="F15" s="55" t="s">
        <v>58</v>
      </c>
      <c r="G15" s="10">
        <f>SUMIFS('Activities costing'!$K$4:$K$183,'Activities costing'!$H$4:$H$183,'GCF Budget Template_TONGA'!$Q$5,'Activities costing'!$I$4:$I$183,'GCF Budget Template_TONGA'!P14,'Activities costing'!$F$4:$F$183,'GCF Budget Template_TONGA'!E15)</f>
        <v>0</v>
      </c>
      <c r="H15" s="10">
        <f>SUMIFS('Activities costing'!$L$4:$L$183,'Activities costing'!$H$4:$H$183,'GCF Budget Template_TONGA'!$Q$5,'Activities costing'!$I$4:$I$183,'GCF Budget Template_TONGA'!P14,'Activities costing'!$F$4:$F$183,'GCF Budget Template_TONGA'!E15)</f>
        <v>0</v>
      </c>
      <c r="I15" s="10">
        <f>SUMIFS('Activities costing'!$M$4:$M$183,'Activities costing'!$H$4:$H$183,'GCF Budget Template_TONGA'!$Q$5,'Activities costing'!$I$4:$I$183,'GCF Budget Template_TONGA'!P14,'Activities costing'!$F$4:$F$183,'GCF Budget Template_TONGA'!E15)</f>
        <v>0</v>
      </c>
      <c r="J15" s="10">
        <f>SUMIFS('Activities costing'!$N$4:$N$183,'Activities costing'!$H$4:$H$183,'GCF Budget Template_TONGA'!$Q$5,'Activities costing'!$I$4:$I$183,'GCF Budget Template_TONGA'!P14,'Activities costing'!$F$4:$F$183,'GCF Budget Template_TONGA'!E15)</f>
        <v>0</v>
      </c>
      <c r="K15" s="10">
        <f>SUMIFS('Activities costing'!$O$4:$O$183,'Activities costing'!$H$4:$H$183,'GCF Budget Template_TONGA'!$Q$5,'Activities costing'!$I$4:$I$183,'GCF Budget Template_TONGA'!P14,'Activities costing'!$F$4:$F$183,'GCF Budget Template_TONGA'!E15)</f>
        <v>0</v>
      </c>
      <c r="L15" s="10">
        <f t="shared" si="3"/>
        <v>0</v>
      </c>
      <c r="M15" s="321" t="str">
        <f t="shared" si="1"/>
        <v>ok</v>
      </c>
      <c r="N15" s="191"/>
      <c r="O15" s="191" t="s">
        <v>41</v>
      </c>
      <c r="P15" s="191" t="s">
        <v>179</v>
      </c>
      <c r="Q15" s="191"/>
    </row>
    <row r="16" spans="1:17" x14ac:dyDescent="0.25">
      <c r="A16" s="370"/>
      <c r="B16" s="370"/>
      <c r="C16" s="370"/>
      <c r="D16" s="370"/>
      <c r="E16" s="12" t="s">
        <v>43</v>
      </c>
      <c r="F16" s="55" t="s">
        <v>59</v>
      </c>
      <c r="G16" s="10">
        <f>SUMIFS('Activities costing'!$K$4:$K$183,'Activities costing'!$H$4:$H$183,'GCF Budget Template_TONGA'!$Q$5,'Activities costing'!$I$4:$I$183,'GCF Budget Template_TONGA'!P15,'Activities costing'!$F$4:$F$183,'GCF Budget Template_TONGA'!E16)</f>
        <v>0</v>
      </c>
      <c r="H16" s="10">
        <f>SUMIFS('Activities costing'!$L$4:$L$183,'Activities costing'!$H$4:$H$183,'GCF Budget Template_TONGA'!$Q$5,'Activities costing'!$I$4:$I$183,'GCF Budget Template_TONGA'!P15,'Activities costing'!$F$4:$F$183,'GCF Budget Template_TONGA'!E16)</f>
        <v>0</v>
      </c>
      <c r="I16" s="10">
        <f>SUMIFS('Activities costing'!$M$4:$M$183,'Activities costing'!$H$4:$H$183,'GCF Budget Template_TONGA'!$Q$5,'Activities costing'!$I$4:$I$183,'GCF Budget Template_TONGA'!P15,'Activities costing'!$F$4:$F$183,'GCF Budget Template_TONGA'!E16)</f>
        <v>0</v>
      </c>
      <c r="J16" s="10">
        <f>SUMIFS('Activities costing'!$N$4:$N$183,'Activities costing'!$H$4:$H$183,'GCF Budget Template_TONGA'!$Q$5,'Activities costing'!$I$4:$I$183,'GCF Budget Template_TONGA'!P15,'Activities costing'!$F$4:$F$183,'GCF Budget Template_TONGA'!E16)</f>
        <v>0</v>
      </c>
      <c r="K16" s="10">
        <f>SUMIFS('Activities costing'!$O$4:$O$183,'Activities costing'!$H$4:$H$183,'GCF Budget Template_TONGA'!$Q$5,'Activities costing'!$I$4:$I$183,'GCF Budget Template_TONGA'!P15,'Activities costing'!$F$4:$F$183,'GCF Budget Template_TONGA'!E16)</f>
        <v>0</v>
      </c>
      <c r="L16" s="10">
        <f t="shared" si="3"/>
        <v>0</v>
      </c>
      <c r="M16" s="321" t="str">
        <f t="shared" si="1"/>
        <v>ok</v>
      </c>
      <c r="N16" s="191"/>
      <c r="O16" s="191" t="s">
        <v>41</v>
      </c>
      <c r="P16" s="191" t="s">
        <v>179</v>
      </c>
      <c r="Q16" s="191"/>
    </row>
    <row r="17" spans="1:17" x14ac:dyDescent="0.25">
      <c r="A17" s="370"/>
      <c r="B17" s="370"/>
      <c r="C17" s="370"/>
      <c r="D17" s="370"/>
      <c r="E17" s="12" t="s">
        <v>7</v>
      </c>
      <c r="F17" s="55" t="s">
        <v>60</v>
      </c>
      <c r="G17" s="10">
        <f>SUMIFS('Activities costing'!$K$4:$K$183,'Activities costing'!$H$4:$H$183,'GCF Budget Template_TONGA'!$Q$5,'Activities costing'!$I$4:$I$183,'GCF Budget Template_TONGA'!P16,'Activities costing'!$F$4:$F$183,'GCF Budget Template_TONGA'!E17)</f>
        <v>0</v>
      </c>
      <c r="H17" s="10">
        <f>SUMIFS('Activities costing'!$L$4:$L$183,'Activities costing'!$H$4:$H$183,'GCF Budget Template_TONGA'!$Q$5,'Activities costing'!$I$4:$I$183,'GCF Budget Template_TONGA'!P16,'Activities costing'!$F$4:$F$183,'GCF Budget Template_TONGA'!E17)</f>
        <v>0</v>
      </c>
      <c r="I17" s="10">
        <f>SUMIFS('Activities costing'!$M$4:$M$183,'Activities costing'!$H$4:$H$183,'GCF Budget Template_TONGA'!$Q$5,'Activities costing'!$I$4:$I$183,'GCF Budget Template_TONGA'!P16,'Activities costing'!$F$4:$F$183,'GCF Budget Template_TONGA'!E17)</f>
        <v>0</v>
      </c>
      <c r="J17" s="10">
        <f>SUMIFS('Activities costing'!$N$4:$N$183,'Activities costing'!$H$4:$H$183,'GCF Budget Template_TONGA'!$Q$5,'Activities costing'!$I$4:$I$183,'GCF Budget Template_TONGA'!P16,'Activities costing'!$F$4:$F$183,'GCF Budget Template_TONGA'!E17)</f>
        <v>0</v>
      </c>
      <c r="K17" s="10">
        <f>SUMIFS('Activities costing'!$O$4:$O$183,'Activities costing'!$H$4:$H$183,'GCF Budget Template_TONGA'!$Q$5,'Activities costing'!$I$4:$I$183,'GCF Budget Template_TONGA'!P16,'Activities costing'!$F$4:$F$183,'GCF Budget Template_TONGA'!E17)</f>
        <v>0</v>
      </c>
      <c r="L17" s="10">
        <f t="shared" si="3"/>
        <v>0</v>
      </c>
      <c r="M17" s="321" t="str">
        <f t="shared" si="1"/>
        <v>ok</v>
      </c>
      <c r="N17" s="191"/>
      <c r="O17" s="191" t="s">
        <v>41</v>
      </c>
      <c r="P17" s="191" t="s">
        <v>179</v>
      </c>
      <c r="Q17" s="191"/>
    </row>
    <row r="18" spans="1:17" x14ac:dyDescent="0.25">
      <c r="A18" s="370"/>
      <c r="B18" s="370"/>
      <c r="C18" s="370"/>
      <c r="D18" s="370"/>
      <c r="E18" s="12" t="s">
        <v>9</v>
      </c>
      <c r="F18" s="55" t="s">
        <v>61</v>
      </c>
      <c r="G18" s="10">
        <f>SUMIFS('Activities costing'!$K$4:$K$183,'Activities costing'!$H$4:$H$183,'GCF Budget Template_TONGA'!$Q$5,'Activities costing'!$I$4:$I$183,'GCF Budget Template_TONGA'!P17,'Activities costing'!$F$4:$F$183,'GCF Budget Template_TONGA'!E18)</f>
        <v>8000</v>
      </c>
      <c r="H18" s="10">
        <f>SUMIFS('Activities costing'!$L$4:$L$183,'Activities costing'!$H$4:$H$183,'GCF Budget Template_TONGA'!$Q$5,'Activities costing'!$I$4:$I$183,'GCF Budget Template_TONGA'!P17,'Activities costing'!$F$4:$F$183,'GCF Budget Template_TONGA'!E18)</f>
        <v>8400</v>
      </c>
      <c r="I18" s="10">
        <f>SUMIFS('Activities costing'!$M$4:$M$183,'Activities costing'!$H$4:$H$183,'GCF Budget Template_TONGA'!$Q$5,'Activities costing'!$I$4:$I$183,'GCF Budget Template_TONGA'!P17,'Activities costing'!$F$4:$F$183,'GCF Budget Template_TONGA'!E18)</f>
        <v>8820</v>
      </c>
      <c r="J18" s="10">
        <f>SUMIFS('Activities costing'!$N$4:$N$183,'Activities costing'!$H$4:$H$183,'GCF Budget Template_TONGA'!$Q$5,'Activities costing'!$I$4:$I$183,'GCF Budget Template_TONGA'!P17,'Activities costing'!$F$4:$F$183,'GCF Budget Template_TONGA'!E18)</f>
        <v>9261</v>
      </c>
      <c r="K18" s="10">
        <f>SUMIFS('Activities costing'!$O$4:$O$183,'Activities costing'!$H$4:$H$183,'GCF Budget Template_TONGA'!$Q$5,'Activities costing'!$I$4:$I$183,'GCF Budget Template_TONGA'!P17,'Activities costing'!$F$4:$F$183,'GCF Budget Template_TONGA'!E18)</f>
        <v>9724.0500000000011</v>
      </c>
      <c r="L18" s="10">
        <f t="shared" si="3"/>
        <v>44205.05</v>
      </c>
      <c r="M18" s="321" t="str">
        <f>IF(ROUND(SUM(G18:K18)-L18,0)=0,"ok","check")</f>
        <v>ok</v>
      </c>
      <c r="N18" s="191"/>
      <c r="O18" s="191" t="s">
        <v>41</v>
      </c>
      <c r="P18" s="191" t="s">
        <v>179</v>
      </c>
      <c r="Q18" s="191"/>
    </row>
    <row r="19" spans="1:17" ht="14.25" customHeight="1" x14ac:dyDescent="0.25">
      <c r="A19" s="370"/>
      <c r="B19" s="370"/>
      <c r="C19" s="370"/>
      <c r="D19" s="311" t="s">
        <v>48</v>
      </c>
      <c r="E19" s="20" t="s">
        <v>1</v>
      </c>
      <c r="F19" s="55" t="s">
        <v>57</v>
      </c>
      <c r="G19" s="10"/>
      <c r="H19" s="10"/>
      <c r="I19" s="10"/>
      <c r="J19" s="10"/>
      <c r="K19" s="10"/>
      <c r="L19" s="10">
        <f t="shared" si="3"/>
        <v>0</v>
      </c>
      <c r="M19" s="321" t="str">
        <f t="shared" si="1"/>
        <v>ok</v>
      </c>
      <c r="N19" s="191"/>
      <c r="O19" s="191" t="s">
        <v>48</v>
      </c>
      <c r="P19" s="191" t="s">
        <v>179</v>
      </c>
      <c r="Q19" s="191"/>
    </row>
    <row r="20" spans="1:17" ht="28.9" customHeight="1" x14ac:dyDescent="0.25">
      <c r="A20" s="370"/>
      <c r="B20" s="370"/>
      <c r="C20" s="370"/>
      <c r="D20" s="311" t="s">
        <v>49</v>
      </c>
      <c r="E20" s="20" t="s">
        <v>1</v>
      </c>
      <c r="F20" s="55" t="s">
        <v>57</v>
      </c>
      <c r="G20" s="10"/>
      <c r="H20" s="10"/>
      <c r="I20" s="10"/>
      <c r="J20" s="10"/>
      <c r="K20" s="10"/>
      <c r="L20" s="10">
        <f t="shared" si="3"/>
        <v>0</v>
      </c>
      <c r="M20" s="321" t="str">
        <f t="shared" ref="M20" si="4">IF(SUM(G20:K20)-L20=0,"ok","check")</f>
        <v>ok</v>
      </c>
      <c r="N20" s="191"/>
      <c r="O20" s="191" t="s">
        <v>50</v>
      </c>
      <c r="P20" s="191" t="s">
        <v>179</v>
      </c>
      <c r="Q20" s="191"/>
    </row>
    <row r="21" spans="1:17" ht="28.9" customHeight="1" x14ac:dyDescent="0.25">
      <c r="A21" s="370"/>
      <c r="B21" s="370"/>
      <c r="C21" s="370"/>
      <c r="D21" s="311" t="s">
        <v>51</v>
      </c>
      <c r="E21" s="20" t="s">
        <v>1</v>
      </c>
      <c r="F21" s="55" t="s">
        <v>57</v>
      </c>
      <c r="G21" s="10"/>
      <c r="H21" s="10"/>
      <c r="I21" s="10"/>
      <c r="J21" s="10"/>
      <c r="K21" s="10"/>
      <c r="L21" s="10">
        <f t="shared" si="3"/>
        <v>0</v>
      </c>
      <c r="M21" s="321" t="str">
        <f t="shared" si="1"/>
        <v>ok</v>
      </c>
      <c r="N21" s="191"/>
      <c r="O21" s="191" t="s">
        <v>52</v>
      </c>
      <c r="P21" s="191" t="s">
        <v>179</v>
      </c>
      <c r="Q21" s="191"/>
    </row>
    <row r="22" spans="1:17" ht="28.9" customHeight="1" x14ac:dyDescent="0.25">
      <c r="A22" s="370"/>
      <c r="B22" s="370"/>
      <c r="C22" s="370"/>
      <c r="D22" s="311" t="s">
        <v>53</v>
      </c>
      <c r="E22" s="20" t="s">
        <v>1</v>
      </c>
      <c r="F22" s="55" t="s">
        <v>57</v>
      </c>
      <c r="G22" s="10">
        <f>'Staff Activity Breakdown'!O231</f>
        <v>2656.1714285714288</v>
      </c>
      <c r="H22" s="10">
        <f>'Staff Activity Breakdown'!P231</f>
        <v>2788.9800000000014</v>
      </c>
      <c r="I22" s="10">
        <f>'Staff Activity Breakdown'!Q231</f>
        <v>2928.4290000000015</v>
      </c>
      <c r="J22" s="10">
        <f>'Staff Activity Breakdown'!R231</f>
        <v>3074.8504500000008</v>
      </c>
      <c r="K22" s="10">
        <f>'Staff Activity Breakdown'!S231</f>
        <v>3228.5929725000005</v>
      </c>
      <c r="L22" s="10">
        <f t="shared" si="3"/>
        <v>14677.023851071432</v>
      </c>
      <c r="M22" s="321" t="str">
        <f t="shared" ref="M22" si="5">IF(SUM(G22:K22)-L22=0,"ok","check")</f>
        <v>ok</v>
      </c>
      <c r="N22" s="191"/>
      <c r="O22" s="191" t="s">
        <v>54</v>
      </c>
      <c r="P22" s="191" t="s">
        <v>179</v>
      </c>
      <c r="Q22" s="191"/>
    </row>
    <row r="23" spans="1:17" ht="30" x14ac:dyDescent="0.25">
      <c r="A23" s="370"/>
      <c r="B23" s="370"/>
      <c r="C23" s="370"/>
      <c r="D23" s="300" t="s">
        <v>62</v>
      </c>
      <c r="E23" s="9"/>
      <c r="F23" s="58"/>
      <c r="G23" s="8">
        <f>SUM(G14:G22)</f>
        <v>20301.053890714287</v>
      </c>
      <c r="H23" s="8">
        <f>SUM(H14:H22)</f>
        <v>21316.106585250003</v>
      </c>
      <c r="I23" s="8">
        <f>SUM(I14:I22)</f>
        <v>22381.911914512504</v>
      </c>
      <c r="J23" s="8">
        <f>SUM(J14:J22)</f>
        <v>23501.007510238127</v>
      </c>
      <c r="K23" s="8">
        <f>SUM(K14:K22)</f>
        <v>24676.057885750037</v>
      </c>
      <c r="L23" s="8">
        <f>SUM(G23:K23)</f>
        <v>112176.13778646495</v>
      </c>
      <c r="M23" s="321" t="str">
        <f t="shared" si="1"/>
        <v>ok</v>
      </c>
      <c r="N23" s="191"/>
      <c r="O23" s="191"/>
      <c r="P23" s="191"/>
      <c r="Q23" s="191"/>
    </row>
    <row r="24" spans="1:17" ht="14.45" customHeight="1" x14ac:dyDescent="0.25">
      <c r="A24" s="370"/>
      <c r="B24" s="370"/>
      <c r="C24" s="378" t="s">
        <v>63</v>
      </c>
      <c r="D24" s="370" t="s">
        <v>41</v>
      </c>
      <c r="E24" t="s">
        <v>1</v>
      </c>
      <c r="F24" s="55" t="s">
        <v>64</v>
      </c>
      <c r="G24" s="62">
        <f>'Staff Activity Breakdown'!T220</f>
        <v>9644.8824621428594</v>
      </c>
      <c r="H24" s="62">
        <f>'Staff Activity Breakdown'!U220</f>
        <v>10127.12658525</v>
      </c>
      <c r="I24" s="62">
        <f>'Staff Activity Breakdown'!V220</f>
        <v>10633.482914512502</v>
      </c>
      <c r="J24" s="62">
        <f>'Staff Activity Breakdown'!W220</f>
        <v>11165.157060238127</v>
      </c>
      <c r="K24" s="62">
        <f>'Staff Activity Breakdown'!X220</f>
        <v>11723.414913250032</v>
      </c>
      <c r="L24" s="10">
        <f t="shared" ref="L24:L32" si="6">SUM(G24:K24)</f>
        <v>53294.063935393518</v>
      </c>
      <c r="M24" s="321" t="str">
        <f t="shared" si="1"/>
        <v>ok</v>
      </c>
      <c r="N24" s="191"/>
      <c r="O24" s="191" t="s">
        <v>41</v>
      </c>
      <c r="P24" s="191" t="s">
        <v>180</v>
      </c>
      <c r="Q24" s="191"/>
    </row>
    <row r="25" spans="1:17" x14ac:dyDescent="0.25">
      <c r="A25" s="370"/>
      <c r="B25" s="370"/>
      <c r="C25" s="379"/>
      <c r="D25" s="370"/>
      <c r="E25" s="12" t="s">
        <v>2</v>
      </c>
      <c r="F25" s="55" t="s">
        <v>65</v>
      </c>
      <c r="G25" s="10">
        <f>SUMIFS('Activities costing'!$K$4:$K$183,'Activities costing'!$H$4:$H$183,'GCF Budget Template_TONGA'!$Q$5,'Activities costing'!$I$4:$I$183,'GCF Budget Template_TONGA'!P24,'Activities costing'!$F$4:$F$183,'GCF Budget Template_TONGA'!E25)</f>
        <v>12000</v>
      </c>
      <c r="H25" s="10">
        <f>SUMIFS('Activities costing'!$L$4:$L$183,'Activities costing'!$H$4:$H$183,'GCF Budget Template_TONGA'!$Q$5,'Activities costing'!$I$4:$I$183,'GCF Budget Template_TONGA'!P24,'Activities costing'!$F$4:$F$183,'GCF Budget Template_TONGA'!E25)</f>
        <v>0</v>
      </c>
      <c r="I25" s="10">
        <f>SUMIFS('Activities costing'!$M$4:$M$183,'Activities costing'!$H$4:$H$183,'GCF Budget Template_TONGA'!$Q$5,'Activities costing'!$I$4:$I$183,'GCF Budget Template_TONGA'!P24,'Activities costing'!$F$4:$F$183,'GCF Budget Template_TONGA'!E25)</f>
        <v>0</v>
      </c>
      <c r="J25" s="10">
        <f>SUMIFS('Activities costing'!$N$4:$N$183,'Activities costing'!$H$4:$H$183,'GCF Budget Template_TONGA'!$Q$5,'Activities costing'!$I$4:$I$183,'GCF Budget Template_TONGA'!P24,'Activities costing'!$F$4:$F$183,'GCF Budget Template_TONGA'!E25)</f>
        <v>0</v>
      </c>
      <c r="K25" s="10">
        <f>SUMIFS('Activities costing'!$O$4:$O$183,'Activities costing'!$H$4:$H$183,'GCF Budget Template_TONGA'!$Q$5,'Activities costing'!$I$4:$I$183,'GCF Budget Template_TONGA'!P24,'Activities costing'!$F$4:$F$183,'GCF Budget Template_TONGA'!E25)</f>
        <v>0</v>
      </c>
      <c r="L25" s="10">
        <f t="shared" si="6"/>
        <v>12000</v>
      </c>
      <c r="M25" s="321" t="str">
        <f t="shared" si="1"/>
        <v>ok</v>
      </c>
      <c r="N25" s="191"/>
      <c r="O25" s="191" t="s">
        <v>41</v>
      </c>
      <c r="P25" s="191" t="s">
        <v>180</v>
      </c>
      <c r="Q25" s="191"/>
    </row>
    <row r="26" spans="1:17" x14ac:dyDescent="0.25">
      <c r="A26" s="370"/>
      <c r="B26" s="370"/>
      <c r="C26" s="379"/>
      <c r="D26" s="370"/>
      <c r="E26" s="12" t="s">
        <v>43</v>
      </c>
      <c r="F26" s="55" t="s">
        <v>66</v>
      </c>
      <c r="G26" s="10">
        <f>SUMIFS('Activities costing'!$K$4:$K$183,'Activities costing'!$H$4:$H$183,'GCF Budget Template_TONGA'!$Q$5,'Activities costing'!$I$4:$I$183,'GCF Budget Template_TONGA'!P25,'Activities costing'!$F$4:$F$183,'GCF Budget Template_TONGA'!E26)</f>
        <v>0</v>
      </c>
      <c r="H26" s="10">
        <f>SUMIFS('Activities costing'!$L$4:$L$183,'Activities costing'!$H$4:$H$183,'GCF Budget Template_TONGA'!$Q$5,'Activities costing'!$I$4:$I$183,'GCF Budget Template_TONGA'!P25,'Activities costing'!$F$4:$F$183,'GCF Budget Template_TONGA'!E26)</f>
        <v>0</v>
      </c>
      <c r="I26" s="10">
        <f>SUMIFS('Activities costing'!$M$4:$M$183,'Activities costing'!$H$4:$H$183,'GCF Budget Template_TONGA'!$Q$5,'Activities costing'!$I$4:$I$183,'GCF Budget Template_TONGA'!P25,'Activities costing'!$F$4:$F$183,'GCF Budget Template_TONGA'!E26)</f>
        <v>0</v>
      </c>
      <c r="J26" s="10">
        <f>SUMIFS('Activities costing'!$N$4:$N$183,'Activities costing'!$H$4:$H$183,'GCF Budget Template_TONGA'!$Q$5,'Activities costing'!$I$4:$I$183,'GCF Budget Template_TONGA'!P25,'Activities costing'!$F$4:$F$183,'GCF Budget Template_TONGA'!E26)</f>
        <v>0</v>
      </c>
      <c r="K26" s="10">
        <f>SUMIFS('Activities costing'!$O$4:$O$183,'Activities costing'!$H$4:$H$183,'GCF Budget Template_TONGA'!$Q$5,'Activities costing'!$I$4:$I$183,'GCF Budget Template_TONGA'!P25,'Activities costing'!$F$4:$F$183,'GCF Budget Template_TONGA'!E26)</f>
        <v>0</v>
      </c>
      <c r="L26" s="10">
        <f t="shared" si="6"/>
        <v>0</v>
      </c>
      <c r="M26" s="321" t="str">
        <f t="shared" si="1"/>
        <v>ok</v>
      </c>
      <c r="N26" s="191"/>
      <c r="O26" s="191" t="s">
        <v>41</v>
      </c>
      <c r="P26" s="191" t="s">
        <v>180</v>
      </c>
      <c r="Q26" s="191"/>
    </row>
    <row r="27" spans="1:17" ht="30" x14ac:dyDescent="0.25">
      <c r="A27" s="370"/>
      <c r="B27" s="370"/>
      <c r="C27" s="379"/>
      <c r="D27" s="370"/>
      <c r="E27" s="12" t="s">
        <v>45</v>
      </c>
      <c r="F27" s="55" t="s">
        <v>67</v>
      </c>
      <c r="G27" s="10">
        <f>SUMIFS('Activities costing'!$K$4:$K$183,'Activities costing'!$H$4:$H$183,'GCF Budget Template_TONGA'!$Q$5,'Activities costing'!$I$4:$I$183,'GCF Budget Template_TONGA'!P26,'Activities costing'!$F$4:$F$183,'GCF Budget Template_TONGA'!E27)</f>
        <v>0</v>
      </c>
      <c r="H27" s="10">
        <f>SUMIFS('Activities costing'!$L$4:$L$183,'Activities costing'!$H$4:$H$183,'GCF Budget Template_TONGA'!$Q$5,'Activities costing'!$I$4:$I$183,'GCF Budget Template_TONGA'!P26,'Activities costing'!$F$4:$F$183,'GCF Budget Template_TONGA'!E27)</f>
        <v>62160</v>
      </c>
      <c r="I27" s="10">
        <f>SUMIFS('Activities costing'!$M$4:$M$183,'Activities costing'!$H$4:$H$183,'GCF Budget Template_TONGA'!$Q$5,'Activities costing'!$I$4:$I$183,'GCF Budget Template_TONGA'!P26,'Activities costing'!$F$4:$F$183,'GCF Budget Template_TONGA'!E27)</f>
        <v>65268</v>
      </c>
      <c r="J27" s="10">
        <f>SUMIFS('Activities costing'!$N$4:$N$183,'Activities costing'!$H$4:$H$183,'GCF Budget Template_TONGA'!$Q$5,'Activities costing'!$I$4:$I$183,'GCF Budget Template_TONGA'!P26,'Activities costing'!$F$4:$F$183,'GCF Budget Template_TONGA'!E27)</f>
        <v>68531.400000000009</v>
      </c>
      <c r="K27" s="10">
        <f>SUMIFS('Activities costing'!$O$4:$O$183,'Activities costing'!$H$4:$H$183,'GCF Budget Template_TONGA'!$Q$5,'Activities costing'!$I$4:$I$183,'GCF Budget Template_TONGA'!P26,'Activities costing'!$F$4:$F$183,'GCF Budget Template_TONGA'!E27)</f>
        <v>71957.970000000016</v>
      </c>
      <c r="L27" s="10">
        <f t="shared" si="6"/>
        <v>267917.37000000005</v>
      </c>
      <c r="M27" s="321" t="str">
        <f>IF(ROUND(SUM(G27:K27)-L27,0)=0,"ok","check")</f>
        <v>ok</v>
      </c>
      <c r="N27" s="191"/>
      <c r="O27" s="191" t="s">
        <v>41</v>
      </c>
      <c r="P27" s="191" t="s">
        <v>180</v>
      </c>
      <c r="Q27" s="191"/>
    </row>
    <row r="28" spans="1:17" x14ac:dyDescent="0.25">
      <c r="A28" s="370"/>
      <c r="B28" s="370"/>
      <c r="C28" s="379"/>
      <c r="D28" s="370"/>
      <c r="E28" s="12" t="s">
        <v>7</v>
      </c>
      <c r="F28" s="55" t="s">
        <v>68</v>
      </c>
      <c r="G28" s="10">
        <f>SUMIFS('Activities costing'!$K$4:$K$183,'Activities costing'!$H$4:$H$183,'GCF Budget Template_TONGA'!$Q$5,'Activities costing'!$I$4:$I$183,'GCF Budget Template_TONGA'!P27,'Activities costing'!$F$4:$F$183,'GCF Budget Template_TONGA'!E28)</f>
        <v>0</v>
      </c>
      <c r="H28" s="10">
        <f>SUMIFS('Activities costing'!$L$4:$L$183,'Activities costing'!$H$4:$H$183,'GCF Budget Template_TONGA'!$Q$5,'Activities costing'!$I$4:$I$183,'GCF Budget Template_TONGA'!P27,'Activities costing'!$F$4:$F$183,'GCF Budget Template_TONGA'!E28)</f>
        <v>21840</v>
      </c>
      <c r="I28" s="10">
        <f>SUMIFS('Activities costing'!$M$4:$M$183,'Activities costing'!$H$4:$H$183,'GCF Budget Template_TONGA'!$Q$5,'Activities costing'!$I$4:$I$183,'GCF Budget Template_TONGA'!P27,'Activities costing'!$F$4:$F$183,'GCF Budget Template_TONGA'!E28)</f>
        <v>22932</v>
      </c>
      <c r="J28" s="10">
        <f>SUMIFS('Activities costing'!$N$4:$N$183,'Activities costing'!$H$4:$H$183,'GCF Budget Template_TONGA'!$Q$5,'Activities costing'!$I$4:$I$183,'GCF Budget Template_TONGA'!P27,'Activities costing'!$F$4:$F$183,'GCF Budget Template_TONGA'!E28)</f>
        <v>24078.600000000002</v>
      </c>
      <c r="K28" s="10">
        <f>SUMIFS('Activities costing'!$O$4:$O$183,'Activities costing'!$H$4:$H$183,'GCF Budget Template_TONGA'!$Q$5,'Activities costing'!$I$4:$I$183,'GCF Budget Template_TONGA'!P27,'Activities costing'!$F$4:$F$183,'GCF Budget Template_TONGA'!E28)</f>
        <v>25282.530000000002</v>
      </c>
      <c r="L28" s="10">
        <f t="shared" si="6"/>
        <v>94133.13</v>
      </c>
      <c r="M28" s="321" t="str">
        <f t="shared" si="1"/>
        <v>ok</v>
      </c>
      <c r="N28" s="191"/>
      <c r="O28" s="191" t="s">
        <v>41</v>
      </c>
      <c r="P28" s="191" t="s">
        <v>180</v>
      </c>
      <c r="Q28" s="191"/>
    </row>
    <row r="29" spans="1:17" ht="14.45" customHeight="1" x14ac:dyDescent="0.25">
      <c r="A29" s="370"/>
      <c r="B29" s="370"/>
      <c r="C29" s="379"/>
      <c r="D29" s="311" t="s">
        <v>48</v>
      </c>
      <c r="E29" s="20" t="s">
        <v>1</v>
      </c>
      <c r="F29" s="55" t="s">
        <v>64</v>
      </c>
      <c r="G29" s="62"/>
      <c r="H29" s="62"/>
      <c r="I29" s="62"/>
      <c r="J29" s="62"/>
      <c r="K29" s="62"/>
      <c r="L29" s="10">
        <f t="shared" si="6"/>
        <v>0</v>
      </c>
      <c r="M29" s="321" t="str">
        <f t="shared" ref="M29" si="7">IF(SUM(G29:K29)-L29=0,"ok","check")</f>
        <v>ok</v>
      </c>
      <c r="N29" s="191"/>
      <c r="O29" s="191" t="s">
        <v>48</v>
      </c>
      <c r="P29" s="191" t="s">
        <v>180</v>
      </c>
      <c r="Q29" s="191"/>
    </row>
    <row r="30" spans="1:17" ht="28.9" customHeight="1" x14ac:dyDescent="0.25">
      <c r="A30" s="370"/>
      <c r="B30" s="370"/>
      <c r="C30" s="379"/>
      <c r="D30" s="311" t="s">
        <v>49</v>
      </c>
      <c r="E30" s="20" t="s">
        <v>1</v>
      </c>
      <c r="F30" s="55" t="s">
        <v>64</v>
      </c>
      <c r="G30" s="62"/>
      <c r="H30" s="62"/>
      <c r="I30" s="62"/>
      <c r="J30" s="62"/>
      <c r="K30" s="62"/>
      <c r="L30" s="10">
        <f t="shared" si="6"/>
        <v>0</v>
      </c>
      <c r="M30" s="321" t="str">
        <f t="shared" si="1"/>
        <v>ok</v>
      </c>
      <c r="N30" s="191"/>
      <c r="O30" s="191" t="s">
        <v>50</v>
      </c>
      <c r="P30" s="191" t="s">
        <v>180</v>
      </c>
      <c r="Q30" s="191"/>
    </row>
    <row r="31" spans="1:17" ht="28.9" customHeight="1" x14ac:dyDescent="0.25">
      <c r="A31" s="370"/>
      <c r="B31" s="370"/>
      <c r="C31" s="379"/>
      <c r="D31" s="311" t="s">
        <v>51</v>
      </c>
      <c r="E31" s="20" t="s">
        <v>1</v>
      </c>
      <c r="F31" s="55" t="s">
        <v>64</v>
      </c>
      <c r="G31" s="62"/>
      <c r="H31" s="62"/>
      <c r="I31" s="62"/>
      <c r="J31" s="62"/>
      <c r="K31" s="62"/>
      <c r="L31" s="10">
        <f t="shared" si="6"/>
        <v>0</v>
      </c>
      <c r="M31" s="321" t="str">
        <f t="shared" ref="M31" si="8">IF(SUM(G31:K31)-L31=0,"ok","check")</f>
        <v>ok</v>
      </c>
      <c r="N31" s="191"/>
      <c r="O31" s="191" t="s">
        <v>52</v>
      </c>
      <c r="P31" s="191" t="s">
        <v>180</v>
      </c>
      <c r="Q31" s="191"/>
    </row>
    <row r="32" spans="1:17" ht="28.9" customHeight="1" x14ac:dyDescent="0.25">
      <c r="A32" s="370"/>
      <c r="B32" s="370"/>
      <c r="C32" s="379"/>
      <c r="D32" s="311" t="s">
        <v>53</v>
      </c>
      <c r="E32" s="20" t="s">
        <v>1</v>
      </c>
      <c r="F32" s="55" t="s">
        <v>64</v>
      </c>
      <c r="G32" s="62">
        <f>'Staff Activity Breakdown'!T231</f>
        <v>2656.1714285714288</v>
      </c>
      <c r="H32" s="62">
        <f>'Staff Activity Breakdown'!U231</f>
        <v>2788.9800000000014</v>
      </c>
      <c r="I32" s="62">
        <f>'Staff Activity Breakdown'!V231</f>
        <v>2928.4290000000015</v>
      </c>
      <c r="J32" s="62">
        <f>'Staff Activity Breakdown'!W231</f>
        <v>3074.8504500000008</v>
      </c>
      <c r="K32" s="62">
        <f>'Staff Activity Breakdown'!X231</f>
        <v>3228.5929725000005</v>
      </c>
      <c r="L32" s="10">
        <f t="shared" si="6"/>
        <v>14677.023851071432</v>
      </c>
      <c r="M32" s="321" t="str">
        <f t="shared" si="1"/>
        <v>ok</v>
      </c>
      <c r="N32" s="191"/>
      <c r="O32" s="191" t="s">
        <v>54</v>
      </c>
      <c r="P32" s="191" t="s">
        <v>180</v>
      </c>
      <c r="Q32" s="191"/>
    </row>
    <row r="33" spans="1:17" ht="30" x14ac:dyDescent="0.25">
      <c r="A33" s="370"/>
      <c r="B33" s="370"/>
      <c r="C33" s="380"/>
      <c r="D33" s="300" t="s">
        <v>69</v>
      </c>
      <c r="E33" s="9"/>
      <c r="F33" s="46"/>
      <c r="G33" s="8">
        <f>SUM(G24:G32)</f>
        <v>24301.053890714287</v>
      </c>
      <c r="H33" s="8">
        <f>SUM(H24:H32)</f>
        <v>96916.106585249989</v>
      </c>
      <c r="I33" s="8">
        <f>SUM(I24:I32)</f>
        <v>101761.9119145125</v>
      </c>
      <c r="J33" s="8">
        <f>SUM(J24:J32)</f>
        <v>106850.00751023814</v>
      </c>
      <c r="K33" s="8">
        <f>SUM(K24:K32)</f>
        <v>112192.50788575005</v>
      </c>
      <c r="L33" s="8">
        <f t="shared" ref="L33:L41" si="9">SUM(G33:K33)</f>
        <v>442021.58778646495</v>
      </c>
      <c r="M33" s="321" t="str">
        <f t="shared" si="1"/>
        <v>ok</v>
      </c>
      <c r="N33" s="191"/>
      <c r="O33" s="191"/>
      <c r="P33" s="191"/>
      <c r="Q33" s="191"/>
    </row>
    <row r="34" spans="1:17" x14ac:dyDescent="0.25">
      <c r="A34" s="370"/>
      <c r="B34" s="370"/>
      <c r="C34" s="14" t="s">
        <v>70</v>
      </c>
      <c r="D34" s="13"/>
      <c r="E34" s="9"/>
      <c r="F34" s="59"/>
      <c r="G34" s="8">
        <f>G13+G23+G33</f>
        <v>87178.161672142858</v>
      </c>
      <c r="H34" s="8">
        <f>H13+H23+H33</f>
        <v>163418.81975575001</v>
      </c>
      <c r="I34" s="8">
        <f>I13+I23+I33</f>
        <v>159199.76074353751</v>
      </c>
      <c r="J34" s="8">
        <f>J13+J23+J33</f>
        <v>167159.74878071441</v>
      </c>
      <c r="K34" s="8">
        <f>K13+K23+K33</f>
        <v>175217.48136975011</v>
      </c>
      <c r="L34" s="129">
        <f t="shared" si="9"/>
        <v>752173.97232189495</v>
      </c>
      <c r="M34" s="321" t="str">
        <f t="shared" si="1"/>
        <v>ok</v>
      </c>
      <c r="N34" s="191"/>
      <c r="O34" s="191"/>
      <c r="P34" s="191"/>
      <c r="Q34" s="191"/>
    </row>
    <row r="35" spans="1:17" ht="14.45" customHeight="1" x14ac:dyDescent="0.25">
      <c r="A35" s="370"/>
      <c r="B35" s="370" t="s">
        <v>71</v>
      </c>
      <c r="C35" s="374" t="s">
        <v>72</v>
      </c>
      <c r="D35" s="370" t="s">
        <v>41</v>
      </c>
      <c r="E35" s="20" t="s">
        <v>1</v>
      </c>
      <c r="F35" s="127" t="s">
        <v>73</v>
      </c>
      <c r="G35" s="15">
        <f>'Staff Activity Breakdown'!AF220</f>
        <v>9644.8824621428594</v>
      </c>
      <c r="H35" s="15">
        <f>'Staff Activity Breakdown'!AG220</f>
        <v>10127.12658525</v>
      </c>
      <c r="I35" s="15">
        <f>'Staff Activity Breakdown'!AH220</f>
        <v>10633.482914512502</v>
      </c>
      <c r="J35" s="15">
        <f>'Staff Activity Breakdown'!AI220</f>
        <v>11165.157060238127</v>
      </c>
      <c r="K35" s="15">
        <f>'Staff Activity Breakdown'!AJ220</f>
        <v>11723.414913250032</v>
      </c>
      <c r="L35" s="10">
        <f t="shared" si="9"/>
        <v>53294.063935393518</v>
      </c>
      <c r="M35" s="321" t="str">
        <f t="shared" si="1"/>
        <v>ok</v>
      </c>
      <c r="N35" s="191"/>
      <c r="O35" s="191" t="s">
        <v>41</v>
      </c>
      <c r="P35" s="191" t="s">
        <v>181</v>
      </c>
      <c r="Q35" s="191"/>
    </row>
    <row r="36" spans="1:17" ht="30" x14ac:dyDescent="0.25">
      <c r="A36" s="370"/>
      <c r="B36" s="370"/>
      <c r="C36" s="374"/>
      <c r="D36" s="370"/>
      <c r="E36" s="12" t="s">
        <v>45</v>
      </c>
      <c r="F36" s="127" t="s">
        <v>74</v>
      </c>
      <c r="G36" s="10">
        <f>SUMIFS('Activities costing'!$K$4:$K$183,'Activities costing'!$H$4:$H$183,'GCF Budget Template_TONGA'!$Q$5,'Activities costing'!$I$4:$I$183,'GCF Budget Template_TONGA'!P35,'Activities costing'!$F$4:$F$183,'GCF Budget Template_TONGA'!E36)</f>
        <v>0</v>
      </c>
      <c r="H36" s="10">
        <f>SUMIFS('Activities costing'!$L$4:$L$183,'Activities costing'!$H$4:$H$183,'GCF Budget Template_TONGA'!$Q$5,'Activities costing'!$I$4:$I$183,'GCF Budget Template_TONGA'!P35,'Activities costing'!$F$4:$F$183,'GCF Budget Template_TONGA'!E36)</f>
        <v>400400</v>
      </c>
      <c r="I36" s="10">
        <f>SUMIFS('Activities costing'!$M$4:$M$183,'Activities costing'!$H$4:$H$183,'GCF Budget Template_TONGA'!$Q$5,'Activities costing'!$I$4:$I$183,'GCF Budget Template_TONGA'!P35,'Activities costing'!$F$4:$F$183,'GCF Budget Template_TONGA'!E36)</f>
        <v>420420</v>
      </c>
      <c r="J36" s="10">
        <f>SUMIFS('Activities costing'!$N$4:$N$183,'Activities costing'!$H$4:$H$183,'GCF Budget Template_TONGA'!$Q$5,'Activities costing'!$I$4:$I$183,'GCF Budget Template_TONGA'!P35,'Activities costing'!$F$4:$F$183,'GCF Budget Template_TONGA'!E36)</f>
        <v>441441</v>
      </c>
      <c r="K36" s="10">
        <f>SUMIFS('Activities costing'!$O$4:$O$183,'Activities costing'!$H$4:$H$183,'GCF Budget Template_TONGA'!$Q$5,'Activities costing'!$I$4:$I$183,'GCF Budget Template_TONGA'!P35,'Activities costing'!$F$4:$F$183,'GCF Budget Template_TONGA'!E36)</f>
        <v>0</v>
      </c>
      <c r="L36" s="10">
        <f t="shared" si="9"/>
        <v>1262261</v>
      </c>
      <c r="M36" s="321" t="str">
        <f t="shared" si="1"/>
        <v>ok</v>
      </c>
      <c r="N36" s="191"/>
      <c r="O36" s="191" t="s">
        <v>41</v>
      </c>
      <c r="P36" s="191" t="s">
        <v>181</v>
      </c>
      <c r="Q36" s="191"/>
    </row>
    <row r="37" spans="1:17" x14ac:dyDescent="0.25">
      <c r="A37" s="370"/>
      <c r="B37" s="370"/>
      <c r="C37" s="374"/>
      <c r="D37" s="370"/>
      <c r="E37" s="12" t="s">
        <v>7</v>
      </c>
      <c r="F37" s="127" t="s">
        <v>75</v>
      </c>
      <c r="G37" s="10">
        <f>SUMIFS('Activities costing'!$K$4:$K$183,'Activities costing'!$H$4:$H$183,'GCF Budget Template_TONGA'!$Q$5,'Activities costing'!$I$4:$I$183,'GCF Budget Template_TONGA'!P36,'Activities costing'!$F$4:$F$183,'GCF Budget Template_TONGA'!E37)</f>
        <v>0</v>
      </c>
      <c r="H37" s="10">
        <f>SUMIFS('Activities costing'!$L$4:$L$183,'Activities costing'!$H$4:$H$183,'GCF Budget Template_TONGA'!$Q$5,'Activities costing'!$I$4:$I$183,'GCF Budget Template_TONGA'!P36,'Activities costing'!$F$4:$F$183,'GCF Budget Template_TONGA'!E37)</f>
        <v>0</v>
      </c>
      <c r="I37" s="10">
        <f>SUMIFS('Activities costing'!$M$4:$M$183,'Activities costing'!$H$4:$H$183,'GCF Budget Template_TONGA'!$Q$5,'Activities costing'!$I$4:$I$183,'GCF Budget Template_TONGA'!P36,'Activities costing'!$F$4:$F$183,'GCF Budget Template_TONGA'!E37)</f>
        <v>0</v>
      </c>
      <c r="J37" s="10">
        <f>SUMIFS('Activities costing'!$N$4:$N$183,'Activities costing'!$H$4:$H$183,'GCF Budget Template_TONGA'!$Q$5,'Activities costing'!$I$4:$I$183,'GCF Budget Template_TONGA'!P36,'Activities costing'!$F$4:$F$183,'GCF Budget Template_TONGA'!E37)</f>
        <v>0</v>
      </c>
      <c r="K37" s="10">
        <f>SUMIFS('Activities costing'!$O$4:$O$183,'Activities costing'!$H$4:$H$183,'GCF Budget Template_TONGA'!$Q$5,'Activities costing'!$I$4:$I$183,'GCF Budget Template_TONGA'!P36,'Activities costing'!$F$4:$F$183,'GCF Budget Template_TONGA'!E37)</f>
        <v>0</v>
      </c>
      <c r="L37" s="10">
        <f t="shared" si="9"/>
        <v>0</v>
      </c>
      <c r="M37" s="321" t="str">
        <f t="shared" si="1"/>
        <v>ok</v>
      </c>
      <c r="N37" s="191"/>
      <c r="O37" s="191" t="s">
        <v>41</v>
      </c>
      <c r="P37" s="191" t="s">
        <v>181</v>
      </c>
      <c r="Q37" s="191"/>
    </row>
    <row r="38" spans="1:17" ht="14.45" customHeight="1" x14ac:dyDescent="0.25">
      <c r="A38" s="370"/>
      <c r="B38" s="370"/>
      <c r="C38" s="374"/>
      <c r="D38" s="311" t="s">
        <v>48</v>
      </c>
      <c r="E38" s="20" t="s">
        <v>1</v>
      </c>
      <c r="F38" s="127" t="s">
        <v>73</v>
      </c>
      <c r="G38" s="10"/>
      <c r="H38" s="10"/>
      <c r="I38" s="10"/>
      <c r="J38" s="10"/>
      <c r="K38" s="10"/>
      <c r="L38" s="10">
        <f t="shared" si="9"/>
        <v>0</v>
      </c>
      <c r="M38" s="321" t="str">
        <f t="shared" ref="M38" si="10">IF(SUM(G38:K38)-L38=0,"ok","check")</f>
        <v>ok</v>
      </c>
      <c r="N38" s="191"/>
      <c r="O38" s="191" t="s">
        <v>48</v>
      </c>
      <c r="P38" s="191" t="s">
        <v>181</v>
      </c>
      <c r="Q38" s="191"/>
    </row>
    <row r="39" spans="1:17" ht="28.9" customHeight="1" x14ac:dyDescent="0.25">
      <c r="A39" s="370"/>
      <c r="B39" s="370"/>
      <c r="C39" s="374"/>
      <c r="D39" s="311" t="s">
        <v>49</v>
      </c>
      <c r="E39" s="20" t="s">
        <v>1</v>
      </c>
      <c r="F39" s="127" t="s">
        <v>73</v>
      </c>
      <c r="G39" s="10"/>
      <c r="H39" s="10"/>
      <c r="I39" s="10"/>
      <c r="J39" s="10"/>
      <c r="K39" s="10"/>
      <c r="L39" s="10">
        <f t="shared" si="9"/>
        <v>0</v>
      </c>
      <c r="M39" s="321" t="str">
        <f t="shared" ref="M39:M102" si="11">IF(SUM(G39:K39)-L39=0,"ok","check")</f>
        <v>ok</v>
      </c>
      <c r="N39" s="191"/>
      <c r="O39" s="191" t="s">
        <v>50</v>
      </c>
      <c r="P39" s="191" t="s">
        <v>181</v>
      </c>
      <c r="Q39" s="191"/>
    </row>
    <row r="40" spans="1:17" ht="28.9" customHeight="1" x14ac:dyDescent="0.25">
      <c r="A40" s="370"/>
      <c r="B40" s="370"/>
      <c r="C40" s="374"/>
      <c r="D40" s="311" t="s">
        <v>51</v>
      </c>
      <c r="E40" s="20" t="s">
        <v>1</v>
      </c>
      <c r="F40" s="127" t="s">
        <v>73</v>
      </c>
      <c r="G40" s="10"/>
      <c r="H40" s="10"/>
      <c r="I40" s="10"/>
      <c r="J40" s="10"/>
      <c r="K40" s="10"/>
      <c r="L40" s="10">
        <f t="shared" si="9"/>
        <v>0</v>
      </c>
      <c r="M40" s="321" t="str">
        <f t="shared" si="11"/>
        <v>ok</v>
      </c>
      <c r="N40" s="191"/>
      <c r="O40" s="191" t="s">
        <v>52</v>
      </c>
      <c r="P40" s="191" t="s">
        <v>181</v>
      </c>
      <c r="Q40" s="191"/>
    </row>
    <row r="41" spans="1:17" ht="28.9" customHeight="1" x14ac:dyDescent="0.25">
      <c r="A41" s="370"/>
      <c r="B41" s="370"/>
      <c r="C41" s="374"/>
      <c r="D41" s="311" t="s">
        <v>53</v>
      </c>
      <c r="E41" s="20" t="s">
        <v>1</v>
      </c>
      <c r="F41" s="127" t="s">
        <v>73</v>
      </c>
      <c r="G41" s="10">
        <f>'Staff Activity Breakdown'!AF231</f>
        <v>2656.1714285714288</v>
      </c>
      <c r="H41" s="10">
        <f>'Staff Activity Breakdown'!AG231</f>
        <v>2788.9800000000014</v>
      </c>
      <c r="I41" s="10">
        <f>'Staff Activity Breakdown'!AH231</f>
        <v>2928.4290000000015</v>
      </c>
      <c r="J41" s="10">
        <f>'Staff Activity Breakdown'!AI231</f>
        <v>3074.8504500000008</v>
      </c>
      <c r="K41" s="10">
        <f>'Staff Activity Breakdown'!AJ231</f>
        <v>3228.5929725000005</v>
      </c>
      <c r="L41" s="10">
        <f t="shared" si="9"/>
        <v>14677.023851071432</v>
      </c>
      <c r="M41" s="321" t="str">
        <f t="shared" si="11"/>
        <v>ok</v>
      </c>
      <c r="N41" s="191"/>
      <c r="O41" s="191" t="s">
        <v>54</v>
      </c>
      <c r="P41" s="191" t="s">
        <v>181</v>
      </c>
      <c r="Q41" s="191"/>
    </row>
    <row r="42" spans="1:17" ht="30" x14ac:dyDescent="0.25">
      <c r="A42" s="370"/>
      <c r="B42" s="370"/>
      <c r="C42" s="374"/>
      <c r="D42" s="300" t="s">
        <v>76</v>
      </c>
      <c r="E42" s="128"/>
      <c r="F42" s="58"/>
      <c r="G42" s="8">
        <f>SUM(G35:G41)</f>
        <v>12301.053890714287</v>
      </c>
      <c r="H42" s="8">
        <f>SUM(H35:H41)</f>
        <v>413316.10658525</v>
      </c>
      <c r="I42" s="8">
        <f>SUM(I35:I41)</f>
        <v>433981.91191451252</v>
      </c>
      <c r="J42" s="8">
        <f>SUM(J35:J41)</f>
        <v>455681.00751023815</v>
      </c>
      <c r="K42" s="8">
        <f>SUM(K35:K41)</f>
        <v>14952.007885750032</v>
      </c>
      <c r="L42" s="8">
        <f t="shared" ref="L42:L49" si="12">SUM(G42:K42)</f>
        <v>1330232.087786465</v>
      </c>
      <c r="M42" s="321" t="str">
        <f t="shared" si="11"/>
        <v>ok</v>
      </c>
      <c r="N42" s="191"/>
      <c r="O42" s="191"/>
      <c r="P42" s="191"/>
      <c r="Q42" s="191"/>
    </row>
    <row r="43" spans="1:17" ht="14.45" customHeight="1" x14ac:dyDescent="0.25">
      <c r="A43" s="370"/>
      <c r="B43" s="370"/>
      <c r="C43" s="370" t="s">
        <v>77</v>
      </c>
      <c r="D43" s="370" t="s">
        <v>41</v>
      </c>
      <c r="E43" s="150" t="s">
        <v>1</v>
      </c>
      <c r="F43" s="55" t="s">
        <v>78</v>
      </c>
      <c r="G43" s="15">
        <f>'Staff Activity Breakdown'!AK220</f>
        <v>9644.8824621428594</v>
      </c>
      <c r="H43" s="15">
        <f>'Staff Activity Breakdown'!AL220</f>
        <v>10127.12658525</v>
      </c>
      <c r="I43" s="15">
        <f>'Staff Activity Breakdown'!AM220</f>
        <v>10633.482914512502</v>
      </c>
      <c r="J43" s="15">
        <f>'Staff Activity Breakdown'!AN220</f>
        <v>11165.157060238127</v>
      </c>
      <c r="K43" s="15">
        <f>'Staff Activity Breakdown'!AO220</f>
        <v>11723.414913250032</v>
      </c>
      <c r="L43" s="10">
        <f t="shared" si="12"/>
        <v>53294.063935393518</v>
      </c>
      <c r="M43" s="321" t="str">
        <f t="shared" si="11"/>
        <v>ok</v>
      </c>
      <c r="N43" s="191"/>
      <c r="O43" s="191" t="s">
        <v>41</v>
      </c>
      <c r="P43" s="191" t="s">
        <v>182</v>
      </c>
      <c r="Q43" s="191"/>
    </row>
    <row r="44" spans="1:17" ht="30" x14ac:dyDescent="0.25">
      <c r="A44" s="370"/>
      <c r="B44" s="370"/>
      <c r="C44" s="370"/>
      <c r="D44" s="370"/>
      <c r="E44" s="12" t="s">
        <v>45</v>
      </c>
      <c r="F44" s="55" t="s">
        <v>79</v>
      </c>
      <c r="G44" s="10">
        <f>SUMIFS('Activities costing'!$K$4:$K$183,'Activities costing'!$H$4:$H$183,'GCF Budget Template_TONGA'!$Q$5,'Activities costing'!$I$4:$I$183,'GCF Budget Template_TONGA'!P43,'Activities costing'!$F$4:$F$183,'GCF Budget Template_TONGA'!E44)</f>
        <v>0</v>
      </c>
      <c r="H44" s="10">
        <f>SUMIFS('Activities costing'!$L$4:$L$183,'Activities costing'!$H$4:$H$183,'GCF Budget Template_TONGA'!$Q$5,'Activities costing'!$I$4:$I$183,'GCF Budget Template_TONGA'!P43,'Activities costing'!$F$4:$F$183,'GCF Budget Template_TONGA'!E44)</f>
        <v>97500</v>
      </c>
      <c r="I44" s="10">
        <f>SUMIFS('Activities costing'!$M$4:$M$183,'Activities costing'!$H$4:$H$183,'GCF Budget Template_TONGA'!$Q$5,'Activities costing'!$I$4:$I$183,'GCF Budget Template_TONGA'!P43,'Activities costing'!$F$4:$F$183,'GCF Budget Template_TONGA'!E44)</f>
        <v>102375</v>
      </c>
      <c r="J44" s="10">
        <f>SUMIFS('Activities costing'!$N$4:$N$183,'Activities costing'!$H$4:$H$183,'GCF Budget Template_TONGA'!$Q$5,'Activities costing'!$I$4:$I$183,'GCF Budget Template_TONGA'!P43,'Activities costing'!$F$4:$F$183,'GCF Budget Template_TONGA'!E44)</f>
        <v>107493.75</v>
      </c>
      <c r="K44" s="10">
        <f>SUMIFS('Activities costing'!$O$4:$O$183,'Activities costing'!$H$4:$H$183,'GCF Budget Template_TONGA'!$Q$5,'Activities costing'!$I$4:$I$183,'GCF Budget Template_TONGA'!P43,'Activities costing'!$F$4:$F$183,'GCF Budget Template_TONGA'!E44)</f>
        <v>57881.25</v>
      </c>
      <c r="L44" s="10">
        <f t="shared" si="12"/>
        <v>365250</v>
      </c>
      <c r="M44" s="321" t="str">
        <f t="shared" si="11"/>
        <v>ok</v>
      </c>
      <c r="N44" s="191"/>
      <c r="O44" s="191" t="s">
        <v>41</v>
      </c>
      <c r="P44" s="191" t="s">
        <v>182</v>
      </c>
      <c r="Q44" s="191"/>
    </row>
    <row r="45" spans="1:17" x14ac:dyDescent="0.25">
      <c r="A45" s="370"/>
      <c r="B45" s="370"/>
      <c r="C45" s="370"/>
      <c r="D45" s="370"/>
      <c r="E45" s="12" t="s">
        <v>7</v>
      </c>
      <c r="F45" s="55" t="s">
        <v>80</v>
      </c>
      <c r="G45" s="10">
        <f>SUMIFS('Activities costing'!$K$4:$K$183,'Activities costing'!$H$4:$H$183,'GCF Budget Template_TONGA'!$Q$5,'Activities costing'!$I$4:$I$183,'GCF Budget Template_TONGA'!P44,'Activities costing'!$F$4:$F$183,'GCF Budget Template_TONGA'!E45)</f>
        <v>0</v>
      </c>
      <c r="H45" s="10">
        <f>SUMIFS('Activities costing'!$L$4:$L$183,'Activities costing'!$H$4:$H$183,'GCF Budget Template_TONGA'!$Q$5,'Activities costing'!$I$4:$I$183,'GCF Budget Template_TONGA'!P44,'Activities costing'!$F$4:$F$183,'GCF Budget Template_TONGA'!E45)</f>
        <v>0</v>
      </c>
      <c r="I45" s="10">
        <f>SUMIFS('Activities costing'!$M$4:$M$183,'Activities costing'!$H$4:$H$183,'GCF Budget Template_TONGA'!$Q$5,'Activities costing'!$I$4:$I$183,'GCF Budget Template_TONGA'!P44,'Activities costing'!$F$4:$F$183,'GCF Budget Template_TONGA'!E45)</f>
        <v>0</v>
      </c>
      <c r="J45" s="10">
        <f>SUMIFS('Activities costing'!$N$4:$N$183,'Activities costing'!$H$4:$H$183,'GCF Budget Template_TONGA'!$Q$5,'Activities costing'!$I$4:$I$183,'GCF Budget Template_TONGA'!P44,'Activities costing'!$F$4:$F$183,'GCF Budget Template_TONGA'!E45)</f>
        <v>0</v>
      </c>
      <c r="K45" s="10">
        <f>SUMIFS('Activities costing'!$O$4:$O$183,'Activities costing'!$H$4:$H$183,'GCF Budget Template_TONGA'!$Q$5,'Activities costing'!$I$4:$I$183,'GCF Budget Template_TONGA'!P44,'Activities costing'!$F$4:$F$183,'GCF Budget Template_TONGA'!E45)</f>
        <v>0</v>
      </c>
      <c r="L45" s="10">
        <f t="shared" si="12"/>
        <v>0</v>
      </c>
      <c r="M45" s="321" t="str">
        <f t="shared" si="11"/>
        <v>ok</v>
      </c>
      <c r="N45" s="191"/>
      <c r="O45" s="191" t="s">
        <v>41</v>
      </c>
      <c r="P45" s="191" t="s">
        <v>182</v>
      </c>
      <c r="Q45" s="191"/>
    </row>
    <row r="46" spans="1:17" ht="14.45" customHeight="1" x14ac:dyDescent="0.25">
      <c r="A46" s="370"/>
      <c r="B46" s="370"/>
      <c r="C46" s="370"/>
      <c r="D46" s="311" t="s">
        <v>48</v>
      </c>
      <c r="E46" s="150" t="s">
        <v>1</v>
      </c>
      <c r="F46" s="55" t="s">
        <v>78</v>
      </c>
      <c r="G46" s="10"/>
      <c r="H46" s="10"/>
      <c r="I46" s="10"/>
      <c r="J46" s="10"/>
      <c r="K46" s="10"/>
      <c r="L46" s="10">
        <f t="shared" si="12"/>
        <v>0</v>
      </c>
      <c r="M46" s="321" t="str">
        <f t="shared" ref="M46" si="13">IF(SUM(G46:K46)-L46=0,"ok","check")</f>
        <v>ok</v>
      </c>
      <c r="N46" s="191"/>
      <c r="O46" s="191" t="s">
        <v>48</v>
      </c>
      <c r="P46" s="191" t="s">
        <v>182</v>
      </c>
      <c r="Q46" s="191"/>
    </row>
    <row r="47" spans="1:17" ht="28.9" customHeight="1" x14ac:dyDescent="0.25">
      <c r="A47" s="370"/>
      <c r="B47" s="370"/>
      <c r="C47" s="370"/>
      <c r="D47" s="311" t="s">
        <v>49</v>
      </c>
      <c r="E47" s="150" t="s">
        <v>1</v>
      </c>
      <c r="F47" s="55" t="s">
        <v>78</v>
      </c>
      <c r="G47" s="10"/>
      <c r="H47" s="10"/>
      <c r="I47" s="10"/>
      <c r="J47" s="10"/>
      <c r="K47" s="10"/>
      <c r="L47" s="10">
        <f t="shared" si="12"/>
        <v>0</v>
      </c>
      <c r="M47" s="321" t="str">
        <f t="shared" si="11"/>
        <v>ok</v>
      </c>
      <c r="N47" s="191"/>
      <c r="O47" s="191" t="s">
        <v>50</v>
      </c>
      <c r="P47" s="191" t="s">
        <v>182</v>
      </c>
      <c r="Q47" s="191"/>
    </row>
    <row r="48" spans="1:17" ht="28.9" customHeight="1" x14ac:dyDescent="0.25">
      <c r="A48" s="370"/>
      <c r="B48" s="370"/>
      <c r="C48" s="370"/>
      <c r="D48" s="311" t="s">
        <v>51</v>
      </c>
      <c r="E48" s="150" t="s">
        <v>1</v>
      </c>
      <c r="F48" s="55" t="s">
        <v>78</v>
      </c>
      <c r="G48" s="10"/>
      <c r="H48" s="10"/>
      <c r="I48" s="10"/>
      <c r="J48" s="10"/>
      <c r="K48" s="10"/>
      <c r="L48" s="10">
        <f t="shared" si="12"/>
        <v>0</v>
      </c>
      <c r="M48" s="321" t="str">
        <f t="shared" si="11"/>
        <v>ok</v>
      </c>
      <c r="N48" s="191"/>
      <c r="O48" s="191" t="s">
        <v>52</v>
      </c>
      <c r="P48" s="191" t="s">
        <v>182</v>
      </c>
      <c r="Q48" s="191"/>
    </row>
    <row r="49" spans="1:19" ht="28.9" customHeight="1" x14ac:dyDescent="0.25">
      <c r="A49" s="370"/>
      <c r="B49" s="370"/>
      <c r="C49" s="370"/>
      <c r="D49" s="311" t="s">
        <v>53</v>
      </c>
      <c r="E49" s="150" t="s">
        <v>1</v>
      </c>
      <c r="F49" s="55" t="s">
        <v>78</v>
      </c>
      <c r="G49" s="10">
        <f>'Staff Activity Breakdown'!AK231</f>
        <v>2656.1714285714288</v>
      </c>
      <c r="H49" s="10">
        <f>'Staff Activity Breakdown'!AL231</f>
        <v>2788.9800000000014</v>
      </c>
      <c r="I49" s="10">
        <f>'Staff Activity Breakdown'!AM231</f>
        <v>2928.4290000000015</v>
      </c>
      <c r="J49" s="10">
        <f>'Staff Activity Breakdown'!AN231</f>
        <v>3074.8504500000008</v>
      </c>
      <c r="K49" s="10">
        <f>'Staff Activity Breakdown'!AO231</f>
        <v>3228.5929725000005</v>
      </c>
      <c r="L49" s="10">
        <f t="shared" si="12"/>
        <v>14677.023851071432</v>
      </c>
      <c r="M49" s="321" t="str">
        <f t="shared" si="11"/>
        <v>ok</v>
      </c>
      <c r="N49" s="191"/>
      <c r="O49" s="191" t="s">
        <v>54</v>
      </c>
      <c r="P49" s="191" t="s">
        <v>182</v>
      </c>
      <c r="Q49" s="191"/>
    </row>
    <row r="50" spans="1:19" ht="30" x14ac:dyDescent="0.25">
      <c r="A50" s="370"/>
      <c r="B50" s="370"/>
      <c r="C50" s="370"/>
      <c r="D50" s="300" t="s">
        <v>81</v>
      </c>
      <c r="E50" s="9"/>
      <c r="F50" s="58"/>
      <c r="G50" s="8">
        <f>SUM(G43:G49)</f>
        <v>12301.053890714287</v>
      </c>
      <c r="H50" s="8">
        <f>SUM(H43:H49)</f>
        <v>110416.10658524999</v>
      </c>
      <c r="I50" s="8">
        <f>SUM(I43:I49)</f>
        <v>115936.9119145125</v>
      </c>
      <c r="J50" s="8">
        <f>SUM(J43:J49)</f>
        <v>121733.75751023812</v>
      </c>
      <c r="K50" s="8">
        <f>SUM(K43:K49)</f>
        <v>72833.257885750034</v>
      </c>
      <c r="L50" s="8">
        <f t="shared" ref="L50:L58" si="14">SUM(G50:K50)</f>
        <v>433221.08778646495</v>
      </c>
      <c r="M50" s="321" t="str">
        <f t="shared" si="11"/>
        <v>ok</v>
      </c>
      <c r="N50" s="191"/>
      <c r="O50" s="191"/>
      <c r="P50" s="191"/>
      <c r="Q50" s="191"/>
    </row>
    <row r="51" spans="1:19" ht="14.45" customHeight="1" x14ac:dyDescent="0.25">
      <c r="A51" s="370"/>
      <c r="B51" s="370"/>
      <c r="C51" s="370" t="s">
        <v>82</v>
      </c>
      <c r="D51" s="370" t="s">
        <v>41</v>
      </c>
      <c r="E51" s="150" t="s">
        <v>1</v>
      </c>
      <c r="F51" s="55" t="s">
        <v>83</v>
      </c>
      <c r="G51" s="15">
        <f>'Staff Activity Breakdown'!AP220</f>
        <v>9644.8824621428594</v>
      </c>
      <c r="H51" s="15">
        <f>'Staff Activity Breakdown'!AQ220</f>
        <v>10127.12658525</v>
      </c>
      <c r="I51" s="15">
        <f>'Staff Activity Breakdown'!AR220</f>
        <v>10633.482914512502</v>
      </c>
      <c r="J51" s="15">
        <f>'Staff Activity Breakdown'!AS220</f>
        <v>11165.157060238127</v>
      </c>
      <c r="K51" s="15">
        <f>'Staff Activity Breakdown'!AT220</f>
        <v>11723.414913250032</v>
      </c>
      <c r="L51" s="10">
        <f t="shared" si="14"/>
        <v>53294.063935393518</v>
      </c>
      <c r="M51" s="321" t="str">
        <f t="shared" si="11"/>
        <v>ok</v>
      </c>
      <c r="N51" s="191"/>
      <c r="O51" s="191" t="s">
        <v>41</v>
      </c>
      <c r="P51" s="191" t="s">
        <v>183</v>
      </c>
      <c r="Q51" s="191"/>
    </row>
    <row r="52" spans="1:19" ht="30" x14ac:dyDescent="0.25">
      <c r="A52" s="370"/>
      <c r="B52" s="370"/>
      <c r="C52" s="370"/>
      <c r="D52" s="370"/>
      <c r="E52" s="12" t="s">
        <v>45</v>
      </c>
      <c r="F52" s="55" t="s">
        <v>84</v>
      </c>
      <c r="G52" s="10">
        <f>SUMIFS('Activities costing'!$K$4:$K$183,'Activities costing'!$H$4:$H$183,'GCF Budget Template_TONGA'!$Q$5,'Activities costing'!$I$4:$I$183,'GCF Budget Template_TONGA'!P51,'Activities costing'!$F$4:$F$183,'GCF Budget Template_TONGA'!E52)</f>
        <v>0</v>
      </c>
      <c r="H52" s="10">
        <f>SUMIFS('Activities costing'!$L$4:$L$183,'Activities costing'!$H$4:$H$183,'GCF Budget Template_TONGA'!$Q$5,'Activities costing'!$I$4:$I$183,'GCF Budget Template_TONGA'!P51,'Activities costing'!$F$4:$F$183,'GCF Budget Template_TONGA'!E52)</f>
        <v>11400</v>
      </c>
      <c r="I52" s="10">
        <f>SUMIFS('Activities costing'!$M$4:$M$183,'Activities costing'!$H$4:$H$183,'GCF Budget Template_TONGA'!$Q$5,'Activities costing'!$I$4:$I$183,'GCF Budget Template_TONGA'!P51,'Activities costing'!$F$4:$F$183,'GCF Budget Template_TONGA'!E52)</f>
        <v>11970</v>
      </c>
      <c r="J52" s="10">
        <f>SUMIFS('Activities costing'!$N$4:$N$183,'Activities costing'!$H$4:$H$183,'GCF Budget Template_TONGA'!$Q$5,'Activities costing'!$I$4:$I$183,'GCF Budget Template_TONGA'!P51,'Activities costing'!$F$4:$F$183,'GCF Budget Template_TONGA'!E52)</f>
        <v>12568.5</v>
      </c>
      <c r="K52" s="10">
        <f>SUMIFS('Activities costing'!$O$4:$O$183,'Activities costing'!$H$4:$H$183,'GCF Budget Template_TONGA'!$Q$5,'Activities costing'!$I$4:$I$183,'GCF Budget Template_TONGA'!P51,'Activities costing'!$F$4:$F$183,'GCF Budget Template_TONGA'!E52)</f>
        <v>13196.925000000001</v>
      </c>
      <c r="L52" s="10">
        <f t="shared" si="14"/>
        <v>49135.425000000003</v>
      </c>
      <c r="M52" s="321" t="str">
        <f>IF(ROUND(SUM(G52:K52)-L52,0)=0,"ok","check")</f>
        <v>ok</v>
      </c>
      <c r="N52" s="191"/>
      <c r="O52" s="191" t="s">
        <v>41</v>
      </c>
      <c r="P52" s="191" t="s">
        <v>183</v>
      </c>
      <c r="Q52" s="191"/>
    </row>
    <row r="53" spans="1:19" ht="30" x14ac:dyDescent="0.25">
      <c r="A53" s="370"/>
      <c r="B53" s="370"/>
      <c r="C53" s="370"/>
      <c r="D53" s="370"/>
      <c r="E53" s="12" t="s">
        <v>85</v>
      </c>
      <c r="F53" s="55" t="s">
        <v>86</v>
      </c>
      <c r="G53" s="10">
        <f>SUMIFS('Activities costing'!$K$4:$K$183,'Activities costing'!$H$4:$H$183,'GCF Budget Template_TONGA'!$Q$5,'Activities costing'!$I$4:$I$183,'GCF Budget Template_TONGA'!P52,'Activities costing'!$F$4:$F$183,'GCF Budget Template_TONGA'!E53)</f>
        <v>0</v>
      </c>
      <c r="H53" s="10">
        <f>SUMIFS('Activities costing'!$L$4:$L$183,'Activities costing'!$H$4:$H$183,'GCF Budget Template_TONGA'!$Q$5,'Activities costing'!$I$4:$I$183,'GCF Budget Template_TONGA'!P52,'Activities costing'!$F$4:$F$183,'GCF Budget Template_TONGA'!E53)</f>
        <v>25000</v>
      </c>
      <c r="I53" s="10">
        <f>SUMIFS('Activities costing'!$M$4:$M$183,'Activities costing'!$H$4:$H$183,'GCF Budget Template_TONGA'!$Q$5,'Activities costing'!$I$4:$I$183,'GCF Budget Template_TONGA'!P52,'Activities costing'!$F$4:$F$183,'GCF Budget Template_TONGA'!E53)</f>
        <v>26250</v>
      </c>
      <c r="J53" s="10">
        <f>SUMIFS('Activities costing'!$N$4:$N$183,'Activities costing'!$H$4:$H$183,'GCF Budget Template_TONGA'!$Q$5,'Activities costing'!$I$4:$I$183,'GCF Budget Template_TONGA'!P52,'Activities costing'!$F$4:$F$183,'GCF Budget Template_TONGA'!E53)</f>
        <v>27562.5</v>
      </c>
      <c r="K53" s="10">
        <f>SUMIFS('Activities costing'!$O$4:$O$183,'Activities costing'!$H$4:$H$183,'GCF Budget Template_TONGA'!$Q$5,'Activities costing'!$I$4:$I$183,'GCF Budget Template_TONGA'!P52,'Activities costing'!$F$4:$F$183,'GCF Budget Template_TONGA'!E53)</f>
        <v>28940.625</v>
      </c>
      <c r="L53" s="10">
        <f t="shared" si="14"/>
        <v>107753.125</v>
      </c>
      <c r="M53" s="321" t="str">
        <f t="shared" si="11"/>
        <v>ok</v>
      </c>
      <c r="N53" s="191"/>
      <c r="O53" s="191" t="s">
        <v>41</v>
      </c>
      <c r="P53" s="191" t="s">
        <v>183</v>
      </c>
      <c r="Q53" s="191"/>
    </row>
    <row r="54" spans="1:19" x14ac:dyDescent="0.25">
      <c r="A54" s="370"/>
      <c r="B54" s="370"/>
      <c r="C54" s="370"/>
      <c r="D54" s="370"/>
      <c r="E54" s="12" t="s">
        <v>9</v>
      </c>
      <c r="F54" s="55" t="s">
        <v>87</v>
      </c>
      <c r="G54" s="10">
        <f>SUMIFS('Activities costing'!$K$4:$K$183,'Activities costing'!$H$4:$H$183,'GCF Budget Template_TONGA'!$Q$5,'Activities costing'!$I$4:$I$183,'GCF Budget Template_TONGA'!P53,'Activities costing'!$F$4:$F$183,'GCF Budget Template_TONGA'!E54)</f>
        <v>0</v>
      </c>
      <c r="H54" s="10">
        <f>SUMIFS('Activities costing'!$L$4:$L$183,'Activities costing'!$H$4:$H$183,'GCF Budget Template_TONGA'!$Q$5,'Activities costing'!$I$4:$I$183,'GCF Budget Template_TONGA'!P53,'Activities costing'!$F$4:$F$183,'GCF Budget Template_TONGA'!E54)</f>
        <v>0</v>
      </c>
      <c r="I54" s="10">
        <f>SUMIFS('Activities costing'!$M$4:$M$183,'Activities costing'!$H$4:$H$183,'GCF Budget Template_TONGA'!$Q$5,'Activities costing'!$I$4:$I$183,'GCF Budget Template_TONGA'!P53,'Activities costing'!$F$4:$F$183,'GCF Budget Template_TONGA'!E54)</f>
        <v>0</v>
      </c>
      <c r="J54" s="10">
        <f>SUMIFS('Activities costing'!$N$4:$N$183,'Activities costing'!$H$4:$H$183,'GCF Budget Template_TONGA'!$Q$5,'Activities costing'!$I$4:$I$183,'GCF Budget Template_TONGA'!P53,'Activities costing'!$F$4:$F$183,'GCF Budget Template_TONGA'!E54)</f>
        <v>0</v>
      </c>
      <c r="K54" s="10">
        <f>SUMIFS('Activities costing'!$O$4:$O$183,'Activities costing'!$H$4:$H$183,'GCF Budget Template_TONGA'!$Q$5,'Activities costing'!$I$4:$I$183,'GCF Budget Template_TONGA'!P53,'Activities costing'!$F$4:$F$183,'GCF Budget Template_TONGA'!E54)</f>
        <v>0</v>
      </c>
      <c r="L54" s="10">
        <f t="shared" si="14"/>
        <v>0</v>
      </c>
      <c r="M54" s="321" t="str">
        <f t="shared" si="11"/>
        <v>ok</v>
      </c>
      <c r="N54" s="191"/>
      <c r="O54" s="191" t="s">
        <v>41</v>
      </c>
      <c r="P54" s="191" t="s">
        <v>183</v>
      </c>
      <c r="Q54" s="191"/>
    </row>
    <row r="55" spans="1:19" ht="14.45" customHeight="1" x14ac:dyDescent="0.25">
      <c r="A55" s="370"/>
      <c r="B55" s="370"/>
      <c r="C55" s="370"/>
      <c r="D55" s="311" t="s">
        <v>48</v>
      </c>
      <c r="E55" s="150" t="s">
        <v>1</v>
      </c>
      <c r="F55" s="55" t="s">
        <v>83</v>
      </c>
      <c r="G55" s="10"/>
      <c r="H55" s="10"/>
      <c r="I55" s="10"/>
      <c r="J55" s="10"/>
      <c r="K55" s="10"/>
      <c r="L55" s="10">
        <f t="shared" si="14"/>
        <v>0</v>
      </c>
      <c r="M55" s="321" t="str">
        <f t="shared" ref="M55" si="15">IF(SUM(G55:K55)-L55=0,"ok","check")</f>
        <v>ok</v>
      </c>
      <c r="N55" s="191"/>
      <c r="O55" s="191" t="s">
        <v>48</v>
      </c>
      <c r="P55" s="191" t="s">
        <v>183</v>
      </c>
      <c r="Q55" s="191"/>
    </row>
    <row r="56" spans="1:19" ht="28.9" customHeight="1" x14ac:dyDescent="0.25">
      <c r="A56" s="370"/>
      <c r="B56" s="370"/>
      <c r="C56" s="370"/>
      <c r="D56" s="311" t="s">
        <v>49</v>
      </c>
      <c r="E56" s="150" t="s">
        <v>1</v>
      </c>
      <c r="F56" s="55" t="s">
        <v>83</v>
      </c>
      <c r="G56" s="10"/>
      <c r="H56" s="10"/>
      <c r="I56" s="10"/>
      <c r="J56" s="10"/>
      <c r="K56" s="10"/>
      <c r="L56" s="10">
        <f t="shared" si="14"/>
        <v>0</v>
      </c>
      <c r="M56" s="321" t="str">
        <f t="shared" si="11"/>
        <v>ok</v>
      </c>
      <c r="N56" s="191"/>
      <c r="O56" s="191" t="s">
        <v>50</v>
      </c>
      <c r="P56" s="191" t="s">
        <v>183</v>
      </c>
      <c r="Q56" s="191"/>
    </row>
    <row r="57" spans="1:19" ht="28.9" customHeight="1" x14ac:dyDescent="0.25">
      <c r="A57" s="370"/>
      <c r="B57" s="370"/>
      <c r="C57" s="370"/>
      <c r="D57" s="311" t="s">
        <v>51</v>
      </c>
      <c r="E57" s="150" t="s">
        <v>1</v>
      </c>
      <c r="F57" s="55" t="s">
        <v>83</v>
      </c>
      <c r="G57" s="10"/>
      <c r="H57" s="10"/>
      <c r="I57" s="10"/>
      <c r="J57" s="10"/>
      <c r="K57" s="10"/>
      <c r="L57" s="10">
        <f t="shared" si="14"/>
        <v>0</v>
      </c>
      <c r="M57" s="321" t="str">
        <f t="shared" si="11"/>
        <v>ok</v>
      </c>
      <c r="N57" s="191"/>
      <c r="O57" s="191" t="s">
        <v>52</v>
      </c>
      <c r="P57" s="191" t="s">
        <v>183</v>
      </c>
      <c r="Q57" s="191"/>
    </row>
    <row r="58" spans="1:19" ht="28.9" customHeight="1" x14ac:dyDescent="0.25">
      <c r="A58" s="370"/>
      <c r="B58" s="370"/>
      <c r="C58" s="370"/>
      <c r="D58" s="311" t="s">
        <v>53</v>
      </c>
      <c r="E58" s="150" t="s">
        <v>1</v>
      </c>
      <c r="F58" s="55" t="s">
        <v>83</v>
      </c>
      <c r="G58" s="10">
        <f>'Staff Activity Breakdown'!AP231</f>
        <v>2656.1714285714288</v>
      </c>
      <c r="H58" s="10">
        <f>'Staff Activity Breakdown'!AQ231</f>
        <v>2788.9800000000014</v>
      </c>
      <c r="I58" s="10">
        <f>'Staff Activity Breakdown'!AR231</f>
        <v>2928.4290000000015</v>
      </c>
      <c r="J58" s="10">
        <f>'Staff Activity Breakdown'!AS231</f>
        <v>3074.8504500000008</v>
      </c>
      <c r="K58" s="10">
        <f>'Staff Activity Breakdown'!AT231</f>
        <v>3228.5929725000005</v>
      </c>
      <c r="L58" s="10">
        <f t="shared" si="14"/>
        <v>14677.023851071432</v>
      </c>
      <c r="M58" s="321" t="str">
        <f t="shared" si="11"/>
        <v>ok</v>
      </c>
      <c r="N58" s="191"/>
      <c r="O58" s="191" t="s">
        <v>54</v>
      </c>
      <c r="P58" s="191" t="s">
        <v>183</v>
      </c>
      <c r="Q58" s="191"/>
    </row>
    <row r="59" spans="1:19" ht="30" x14ac:dyDescent="0.25">
      <c r="A59" s="370"/>
      <c r="B59" s="370"/>
      <c r="C59" s="370"/>
      <c r="D59" s="300" t="s">
        <v>88</v>
      </c>
      <c r="E59" s="9"/>
      <c r="F59" s="58"/>
      <c r="G59" s="8">
        <f>SUM(G51:G58)</f>
        <v>12301.053890714287</v>
      </c>
      <c r="H59" s="8">
        <f>SUM(H51:H58)</f>
        <v>49316.106585250003</v>
      </c>
      <c r="I59" s="8">
        <f>SUM(I51:I58)</f>
        <v>51781.911914512508</v>
      </c>
      <c r="J59" s="8">
        <f>SUM(J51:J58)</f>
        <v>54371.007510238123</v>
      </c>
      <c r="K59" s="8">
        <f>SUM(K51:K58)</f>
        <v>57089.557885750037</v>
      </c>
      <c r="L59" s="8">
        <f t="shared" ref="L59:L62" si="16">SUM(G59:K59)</f>
        <v>224859.63778646494</v>
      </c>
      <c r="M59" s="321" t="str">
        <f t="shared" si="11"/>
        <v>ok</v>
      </c>
      <c r="N59" s="191"/>
      <c r="O59" s="191"/>
      <c r="P59" s="191"/>
      <c r="Q59" s="191"/>
    </row>
    <row r="60" spans="1:19" x14ac:dyDescent="0.25">
      <c r="A60" s="370"/>
      <c r="B60" s="370"/>
      <c r="C60" s="14" t="s">
        <v>89</v>
      </c>
      <c r="D60" s="13"/>
      <c r="E60" s="9"/>
      <c r="F60" s="47"/>
      <c r="G60" s="8">
        <f>G42+G50+G59</f>
        <v>36903.161672142858</v>
      </c>
      <c r="H60" s="8">
        <f>H42+H50+H59</f>
        <v>573048.31975575001</v>
      </c>
      <c r="I60" s="8">
        <f>I42+I50+I59</f>
        <v>601700.73574353755</v>
      </c>
      <c r="J60" s="8">
        <f>J42+J50+J59</f>
        <v>631785.7725307144</v>
      </c>
      <c r="K60" s="8">
        <f>K42+K50+K59</f>
        <v>144874.82365725009</v>
      </c>
      <c r="L60" s="118">
        <f t="shared" si="16"/>
        <v>1988312.8133593947</v>
      </c>
      <c r="M60" s="321" t="str">
        <f t="shared" si="11"/>
        <v>ok</v>
      </c>
      <c r="N60" s="191"/>
      <c r="O60" s="191"/>
      <c r="P60" s="191"/>
      <c r="Q60" s="191"/>
    </row>
    <row r="61" spans="1:19" ht="17.25" customHeight="1" x14ac:dyDescent="0.25">
      <c r="A61" s="370"/>
      <c r="B61" s="38" t="s">
        <v>90</v>
      </c>
      <c r="C61" s="39"/>
      <c r="D61" s="40"/>
      <c r="E61" s="41"/>
      <c r="F61" s="42"/>
      <c r="G61" s="43">
        <f>SUM(G34,G60)</f>
        <v>124081.32334428572</v>
      </c>
      <c r="H61" s="43">
        <f>SUM(H34,H60)</f>
        <v>736467.13951150002</v>
      </c>
      <c r="I61" s="43">
        <f>SUM(I34,I60)</f>
        <v>760900.496487075</v>
      </c>
      <c r="J61" s="43">
        <f>SUM(J34,J60)</f>
        <v>798945.52131142886</v>
      </c>
      <c r="K61" s="43">
        <f>SUM(K34,K60)</f>
        <v>320092.3050270002</v>
      </c>
      <c r="L61" s="43">
        <f t="shared" si="16"/>
        <v>2740486.7856812896</v>
      </c>
      <c r="M61" s="321" t="str">
        <f t="shared" si="11"/>
        <v>ok</v>
      </c>
      <c r="N61" s="191"/>
      <c r="O61" s="191"/>
      <c r="P61" s="191"/>
      <c r="Q61" s="191"/>
      <c r="R61" s="30"/>
      <c r="S61" s="119"/>
    </row>
    <row r="62" spans="1:19" ht="18" customHeight="1" x14ac:dyDescent="0.25">
      <c r="A62" s="370"/>
      <c r="B62" s="44" t="s">
        <v>90</v>
      </c>
      <c r="C62" s="301" t="s">
        <v>91</v>
      </c>
      <c r="D62" s="45"/>
      <c r="E62" s="46"/>
      <c r="F62" s="47"/>
      <c r="G62" s="48">
        <f>SUM(G5:G8,G14:G18,G24:G28,G35:G37,G43:G45,G51:G54)</f>
        <v>108144.29477285717</v>
      </c>
      <c r="H62" s="48">
        <f>SUM(H5:H8,H14:H18,H24:H28,H35:H37,H43:H45,H51:H54)</f>
        <v>719733.25951150001</v>
      </c>
      <c r="I62" s="48">
        <f>SUM(I5:I8,I14:I18,I24:I28,I35:I37,I43:I45,I51:I54)</f>
        <v>743329.92248707497</v>
      </c>
      <c r="J62" s="48">
        <f>SUM(J5:J8,J14:J18,J24:J28,J35:J37,J43:J45,J51:J54)</f>
        <v>780496.41861142893</v>
      </c>
      <c r="K62" s="48">
        <f>SUM(K5:K8,K14:K18,K24:K28,K35:K37,K43:K45,K51:K54)</f>
        <v>300720.74719200016</v>
      </c>
      <c r="L62" s="48">
        <f t="shared" si="16"/>
        <v>2652424.6425748612</v>
      </c>
      <c r="M62" s="321" t="str">
        <f t="shared" si="11"/>
        <v>ok</v>
      </c>
      <c r="N62" s="322"/>
      <c r="O62" s="323"/>
      <c r="P62" s="191"/>
      <c r="Q62" s="191"/>
      <c r="R62" s="30"/>
      <c r="S62" s="119"/>
    </row>
    <row r="63" spans="1:19" ht="18" customHeight="1" x14ac:dyDescent="0.25">
      <c r="A63" s="370"/>
      <c r="B63" s="44" t="s">
        <v>90</v>
      </c>
      <c r="C63" s="301" t="s">
        <v>92</v>
      </c>
      <c r="D63" s="45"/>
      <c r="E63" s="46"/>
      <c r="F63" s="47"/>
      <c r="G63" s="48">
        <f t="shared" ref="G63:K66" si="17">SUM(G9:G9,G19:G19,G29:G29,G38:G38,G46:G46,G55:G55)</f>
        <v>0</v>
      </c>
      <c r="H63" s="48">
        <f t="shared" si="17"/>
        <v>0</v>
      </c>
      <c r="I63" s="48">
        <f t="shared" si="17"/>
        <v>0</v>
      </c>
      <c r="J63" s="48">
        <f t="shared" si="17"/>
        <v>0</v>
      </c>
      <c r="K63" s="48">
        <f t="shared" si="17"/>
        <v>0</v>
      </c>
      <c r="L63" s="48">
        <f t="shared" ref="L63:L73" si="18">SUM(G63:K63)</f>
        <v>0</v>
      </c>
      <c r="M63" s="321" t="str">
        <f t="shared" si="11"/>
        <v>ok</v>
      </c>
      <c r="N63" s="322"/>
      <c r="O63" s="323"/>
      <c r="P63" s="191"/>
      <c r="Q63" s="191"/>
      <c r="R63" s="30"/>
      <c r="S63" s="119"/>
    </row>
    <row r="64" spans="1:19" ht="18" customHeight="1" x14ac:dyDescent="0.25">
      <c r="A64" s="370"/>
      <c r="B64" s="44" t="s">
        <v>90</v>
      </c>
      <c r="C64" s="304" t="s">
        <v>93</v>
      </c>
      <c r="D64" s="45"/>
      <c r="E64" s="46"/>
      <c r="F64" s="47"/>
      <c r="G64" s="48">
        <f t="shared" si="17"/>
        <v>0</v>
      </c>
      <c r="H64" s="48">
        <f t="shared" si="17"/>
        <v>0</v>
      </c>
      <c r="I64" s="48">
        <f t="shared" si="17"/>
        <v>0</v>
      </c>
      <c r="J64" s="48">
        <f t="shared" si="17"/>
        <v>0</v>
      </c>
      <c r="K64" s="48">
        <f t="shared" si="17"/>
        <v>0</v>
      </c>
      <c r="L64" s="48">
        <f t="shared" si="18"/>
        <v>0</v>
      </c>
      <c r="M64" s="321" t="str">
        <f t="shared" si="11"/>
        <v>ok</v>
      </c>
      <c r="N64" s="322"/>
      <c r="O64" s="323"/>
      <c r="P64" s="191"/>
      <c r="Q64" s="191"/>
      <c r="R64" s="30"/>
      <c r="S64" s="119"/>
    </row>
    <row r="65" spans="1:19" ht="18" customHeight="1" x14ac:dyDescent="0.25">
      <c r="A65" s="370"/>
      <c r="B65" s="44" t="s">
        <v>90</v>
      </c>
      <c r="C65" s="304" t="s">
        <v>94</v>
      </c>
      <c r="D65" s="45"/>
      <c r="E65" s="46"/>
      <c r="F65" s="47"/>
      <c r="G65" s="48">
        <f t="shared" si="17"/>
        <v>0</v>
      </c>
      <c r="H65" s="48">
        <f t="shared" si="17"/>
        <v>0</v>
      </c>
      <c r="I65" s="48">
        <f t="shared" si="17"/>
        <v>0</v>
      </c>
      <c r="J65" s="48">
        <f t="shared" si="17"/>
        <v>0</v>
      </c>
      <c r="K65" s="48">
        <f t="shared" si="17"/>
        <v>0</v>
      </c>
      <c r="L65" s="48">
        <f t="shared" si="18"/>
        <v>0</v>
      </c>
      <c r="M65" s="321" t="str">
        <f t="shared" si="11"/>
        <v>ok</v>
      </c>
      <c r="N65" s="322"/>
      <c r="O65" s="323"/>
      <c r="P65" s="191"/>
      <c r="Q65" s="191"/>
      <c r="R65" s="30"/>
      <c r="S65" s="119"/>
    </row>
    <row r="66" spans="1:19" ht="18" customHeight="1" x14ac:dyDescent="0.25">
      <c r="A66" s="370"/>
      <c r="B66" s="44" t="s">
        <v>90</v>
      </c>
      <c r="C66" s="304" t="s">
        <v>95</v>
      </c>
      <c r="D66" s="45"/>
      <c r="E66" s="46"/>
      <c r="F66" s="47"/>
      <c r="G66" s="48">
        <f t="shared" si="17"/>
        <v>15937.028571428575</v>
      </c>
      <c r="H66" s="48">
        <f t="shared" si="17"/>
        <v>16733.880000000008</v>
      </c>
      <c r="I66" s="48">
        <f t="shared" si="17"/>
        <v>17570.574000000008</v>
      </c>
      <c r="J66" s="48">
        <f t="shared" si="17"/>
        <v>18449.102700000007</v>
      </c>
      <c r="K66" s="48">
        <f t="shared" si="17"/>
        <v>19371.557835000003</v>
      </c>
      <c r="L66" s="48">
        <f t="shared" si="18"/>
        <v>88062.143106428601</v>
      </c>
      <c r="M66" s="321" t="str">
        <f t="shared" si="11"/>
        <v>ok</v>
      </c>
      <c r="N66" s="191"/>
      <c r="O66" s="191"/>
      <c r="P66" s="191"/>
      <c r="Q66" s="321"/>
      <c r="R66" s="30"/>
      <c r="S66" s="119"/>
    </row>
    <row r="67" spans="1:19" ht="15" customHeight="1" x14ac:dyDescent="0.25">
      <c r="A67" s="370" t="s">
        <v>96</v>
      </c>
      <c r="B67" s="370" t="s">
        <v>97</v>
      </c>
      <c r="C67" s="370" t="s">
        <v>98</v>
      </c>
      <c r="D67" s="370" t="s">
        <v>41</v>
      </c>
      <c r="E67" s="150" t="s">
        <v>1</v>
      </c>
      <c r="F67" s="55" t="s">
        <v>99</v>
      </c>
      <c r="G67" s="10">
        <f>'Staff Activity Breakdown'!J291</f>
        <v>9644.8824621428594</v>
      </c>
      <c r="H67" s="10">
        <f>'Staff Activity Breakdown'!K291</f>
        <v>10127.12658525</v>
      </c>
      <c r="I67" s="10">
        <f>'Staff Activity Breakdown'!L291</f>
        <v>10633.482914512502</v>
      </c>
      <c r="J67" s="10">
        <f>'Staff Activity Breakdown'!M291</f>
        <v>11165.157060238127</v>
      </c>
      <c r="K67" s="10">
        <f>'Staff Activity Breakdown'!N291</f>
        <v>11723.414913250032</v>
      </c>
      <c r="L67" s="10">
        <f t="shared" si="18"/>
        <v>53294.063935393518</v>
      </c>
      <c r="M67" s="321" t="str">
        <f t="shared" si="11"/>
        <v>ok</v>
      </c>
      <c r="N67" s="191"/>
      <c r="O67" s="191" t="s">
        <v>41</v>
      </c>
      <c r="P67" s="191" t="s">
        <v>184</v>
      </c>
      <c r="Q67" s="191"/>
      <c r="S67" s="30"/>
    </row>
    <row r="68" spans="1:19" ht="30" x14ac:dyDescent="0.25">
      <c r="A68" s="374"/>
      <c r="B68" s="374"/>
      <c r="C68" s="370"/>
      <c r="D68" s="370"/>
      <c r="E68" s="12" t="s">
        <v>45</v>
      </c>
      <c r="F68" s="55" t="s">
        <v>100</v>
      </c>
      <c r="G68" s="10">
        <f>SUMIFS('Activities costing'!$K$4:$K$183,'Activities costing'!$H$4:$H$183,'GCF Budget Template_TONGA'!$Q$5,'Activities costing'!$I$4:$I$183,'GCF Budget Template_TONGA'!P67,'Activities costing'!$F$4:$F$183,'GCF Budget Template_TONGA'!E68)</f>
        <v>68400</v>
      </c>
      <c r="H68" s="10">
        <f>SUMIFS('Activities costing'!$L$4:$L$183,'Activities costing'!$H$4:$H$183,'GCF Budget Template_TONGA'!$Q$5,'Activities costing'!$I$4:$I$183,'GCF Budget Template_TONGA'!P67,'Activities costing'!$F$4:$F$183,'GCF Budget Template_TONGA'!E68)</f>
        <v>0</v>
      </c>
      <c r="I68" s="10">
        <f>SUMIFS('Activities costing'!$M$4:$M$183,'Activities costing'!$H$4:$H$183,'GCF Budget Template_TONGA'!$Q$5,'Activities costing'!$I$4:$I$183,'GCF Budget Template_TONGA'!P67,'Activities costing'!$F$4:$F$183,'GCF Budget Template_TONGA'!E68)</f>
        <v>75411</v>
      </c>
      <c r="J68" s="10">
        <f>SUMIFS('Activities costing'!$N$4:$N$183,'Activities costing'!$H$4:$H$183,'GCF Budget Template_TONGA'!$Q$5,'Activities costing'!$I$4:$I$183,'GCF Budget Template_TONGA'!P67,'Activities costing'!$F$4:$F$183,'GCF Budget Template_TONGA'!E68)</f>
        <v>0</v>
      </c>
      <c r="K68" s="10">
        <f>SUMIFS('Activities costing'!$O$4:$O$183,'Activities costing'!$H$4:$H$183,'GCF Budget Template_TONGA'!$Q$5,'Activities costing'!$I$4:$I$183,'GCF Budget Template_TONGA'!P67,'Activities costing'!$F$4:$F$183,'GCF Budget Template_TONGA'!E68)</f>
        <v>83140.627500000002</v>
      </c>
      <c r="L68" s="10">
        <f t="shared" si="18"/>
        <v>226951.6275</v>
      </c>
      <c r="M68" s="321" t="str">
        <f t="shared" si="11"/>
        <v>ok</v>
      </c>
      <c r="N68" s="191"/>
      <c r="O68" s="191" t="s">
        <v>41</v>
      </c>
      <c r="P68" s="191" t="s">
        <v>184</v>
      </c>
      <c r="Q68" s="191"/>
    </row>
    <row r="69" spans="1:19" x14ac:dyDescent="0.25">
      <c r="A69" s="374"/>
      <c r="B69" s="374"/>
      <c r="C69" s="370"/>
      <c r="D69" s="370"/>
      <c r="E69" s="12" t="s">
        <v>7</v>
      </c>
      <c r="F69" s="55" t="s">
        <v>101</v>
      </c>
      <c r="G69" s="10">
        <f>SUMIFS('Activities costing'!$K$4:$K$183,'Activities costing'!$H$4:$H$183,'GCF Budget Template_TONGA'!$Q$5,'Activities costing'!$I$4:$I$183,'GCF Budget Template_TONGA'!P68,'Activities costing'!$F$4:$F$183,'GCF Budget Template_TONGA'!E69)</f>
        <v>0</v>
      </c>
      <c r="H69" s="10">
        <f>SUMIFS('Activities costing'!$L$4:$L$183,'Activities costing'!$H$4:$H$183,'GCF Budget Template_TONGA'!$Q$5,'Activities costing'!$I$4:$I$183,'GCF Budget Template_TONGA'!P68,'Activities costing'!$F$4:$F$183,'GCF Budget Template_TONGA'!E69)</f>
        <v>0</v>
      </c>
      <c r="I69" s="10">
        <f>SUMIFS('Activities costing'!$M$4:$M$183,'Activities costing'!$H$4:$H$183,'GCF Budget Template_TONGA'!$Q$5,'Activities costing'!$I$4:$I$183,'GCF Budget Template_TONGA'!P68,'Activities costing'!$F$4:$F$183,'GCF Budget Template_TONGA'!E69)</f>
        <v>0</v>
      </c>
      <c r="J69" s="10">
        <f>SUMIFS('Activities costing'!$N$4:$N$183,'Activities costing'!$H$4:$H$183,'GCF Budget Template_TONGA'!$Q$5,'Activities costing'!$I$4:$I$183,'GCF Budget Template_TONGA'!P68,'Activities costing'!$F$4:$F$183,'GCF Budget Template_TONGA'!E69)</f>
        <v>0</v>
      </c>
      <c r="K69" s="10">
        <f>SUMIFS('Activities costing'!$O$4:$O$183,'Activities costing'!$H$4:$H$183,'GCF Budget Template_TONGA'!$Q$5,'Activities costing'!$I$4:$I$183,'GCF Budget Template_TONGA'!P68,'Activities costing'!$F$4:$F$183,'GCF Budget Template_TONGA'!E69)</f>
        <v>0</v>
      </c>
      <c r="L69" s="10">
        <f t="shared" si="18"/>
        <v>0</v>
      </c>
      <c r="M69" s="321" t="str">
        <f t="shared" si="11"/>
        <v>ok</v>
      </c>
      <c r="N69" s="191"/>
      <c r="O69" s="191" t="s">
        <v>41</v>
      </c>
      <c r="P69" s="191" t="s">
        <v>184</v>
      </c>
      <c r="Q69" s="191"/>
    </row>
    <row r="70" spans="1:19" ht="14.45" customHeight="1" x14ac:dyDescent="0.25">
      <c r="A70" s="374"/>
      <c r="B70" s="374"/>
      <c r="C70" s="370"/>
      <c r="D70" s="311" t="s">
        <v>48</v>
      </c>
      <c r="E70" s="150" t="s">
        <v>1</v>
      </c>
      <c r="F70" s="55" t="s">
        <v>99</v>
      </c>
      <c r="G70" s="10"/>
      <c r="H70" s="10"/>
      <c r="I70" s="10"/>
      <c r="J70" s="10"/>
      <c r="K70" s="10"/>
      <c r="L70" s="10">
        <f t="shared" si="18"/>
        <v>0</v>
      </c>
      <c r="M70" s="321" t="str">
        <f t="shared" ref="M70" si="19">IF(SUM(G70:K70)-L70=0,"ok","check")</f>
        <v>ok</v>
      </c>
      <c r="N70" s="191"/>
      <c r="O70" s="191" t="s">
        <v>48</v>
      </c>
      <c r="P70" s="191" t="s">
        <v>184</v>
      </c>
      <c r="Q70" s="191"/>
    </row>
    <row r="71" spans="1:19" ht="28.9" customHeight="1" x14ac:dyDescent="0.25">
      <c r="A71" s="374"/>
      <c r="B71" s="374"/>
      <c r="C71" s="370"/>
      <c r="D71" s="311" t="s">
        <v>49</v>
      </c>
      <c r="E71" s="150" t="s">
        <v>1</v>
      </c>
      <c r="F71" s="55" t="s">
        <v>99</v>
      </c>
      <c r="G71" s="10"/>
      <c r="H71" s="10"/>
      <c r="I71" s="10"/>
      <c r="J71" s="10"/>
      <c r="K71" s="10"/>
      <c r="L71" s="10">
        <f t="shared" si="18"/>
        <v>0</v>
      </c>
      <c r="M71" s="321" t="str">
        <f t="shared" si="11"/>
        <v>ok</v>
      </c>
      <c r="N71" s="191"/>
      <c r="O71" s="191" t="s">
        <v>50</v>
      </c>
      <c r="P71" s="191" t="s">
        <v>184</v>
      </c>
      <c r="Q71" s="191"/>
    </row>
    <row r="72" spans="1:19" ht="28.9" customHeight="1" x14ac:dyDescent="0.25">
      <c r="A72" s="374"/>
      <c r="B72" s="374"/>
      <c r="C72" s="370"/>
      <c r="D72" s="311" t="s">
        <v>51</v>
      </c>
      <c r="E72" s="150" t="s">
        <v>1</v>
      </c>
      <c r="F72" s="55" t="s">
        <v>99</v>
      </c>
      <c r="G72" s="10"/>
      <c r="H72" s="10"/>
      <c r="I72" s="10"/>
      <c r="J72" s="10"/>
      <c r="K72" s="10"/>
      <c r="L72" s="10">
        <f t="shared" si="18"/>
        <v>0</v>
      </c>
      <c r="M72" s="321" t="str">
        <f t="shared" si="11"/>
        <v>ok</v>
      </c>
      <c r="N72" s="191"/>
      <c r="O72" s="191" t="s">
        <v>52</v>
      </c>
      <c r="P72" s="191" t="s">
        <v>184</v>
      </c>
      <c r="Q72" s="191"/>
    </row>
    <row r="73" spans="1:19" ht="28.9" customHeight="1" x14ac:dyDescent="0.25">
      <c r="A73" s="374"/>
      <c r="B73" s="374"/>
      <c r="C73" s="370"/>
      <c r="D73" s="311" t="s">
        <v>53</v>
      </c>
      <c r="E73" s="150" t="s">
        <v>1</v>
      </c>
      <c r="F73" s="55" t="s">
        <v>99</v>
      </c>
      <c r="G73" s="10">
        <f>'Staff Activity Breakdown'!J302</f>
        <v>2656.1714285714288</v>
      </c>
      <c r="H73" s="10">
        <f>'Staff Activity Breakdown'!K302</f>
        <v>2788.9800000000014</v>
      </c>
      <c r="I73" s="10">
        <f>'Staff Activity Breakdown'!L302</f>
        <v>2928.4290000000015</v>
      </c>
      <c r="J73" s="10">
        <f>'Staff Activity Breakdown'!M302</f>
        <v>3074.8504500000008</v>
      </c>
      <c r="K73" s="10">
        <f>'Staff Activity Breakdown'!N302</f>
        <v>3228.5929725000005</v>
      </c>
      <c r="L73" s="10">
        <f t="shared" si="18"/>
        <v>14677.023851071432</v>
      </c>
      <c r="M73" s="321" t="str">
        <f t="shared" si="11"/>
        <v>ok</v>
      </c>
      <c r="N73" s="191"/>
      <c r="O73" s="191" t="s">
        <v>54</v>
      </c>
      <c r="P73" s="191" t="s">
        <v>184</v>
      </c>
      <c r="Q73" s="191"/>
    </row>
    <row r="74" spans="1:19" ht="30" x14ac:dyDescent="0.25">
      <c r="A74" s="374"/>
      <c r="B74" s="374"/>
      <c r="C74" s="370"/>
      <c r="D74" s="300" t="s">
        <v>102</v>
      </c>
      <c r="E74" s="9"/>
      <c r="F74" s="58"/>
      <c r="G74" s="8">
        <f>SUM(G67:G73)</f>
        <v>80701.053890714291</v>
      </c>
      <c r="H74" s="8">
        <f>SUM(H67:H73)</f>
        <v>12916.106585250001</v>
      </c>
      <c r="I74" s="8">
        <f>SUM(I67:I73)</f>
        <v>88972.911914512501</v>
      </c>
      <c r="J74" s="8">
        <f>SUM(J67:J73)</f>
        <v>14240.007510238127</v>
      </c>
      <c r="K74" s="8">
        <f>SUM(K67:K73)</f>
        <v>98092.635385750036</v>
      </c>
      <c r="L74" s="8">
        <f t="shared" ref="L74:L82" si="20">SUM(G74:K74)</f>
        <v>294922.71528646495</v>
      </c>
      <c r="M74" s="321" t="str">
        <f t="shared" si="11"/>
        <v>ok</v>
      </c>
      <c r="N74" s="191"/>
      <c r="O74" s="191"/>
      <c r="P74" s="191"/>
      <c r="Q74" s="191"/>
    </row>
    <row r="75" spans="1:19" ht="14.45" customHeight="1" x14ac:dyDescent="0.25">
      <c r="A75" s="374"/>
      <c r="B75" s="374"/>
      <c r="C75" s="370" t="s">
        <v>103</v>
      </c>
      <c r="D75" s="370" t="s">
        <v>41</v>
      </c>
      <c r="E75" s="150" t="s">
        <v>1</v>
      </c>
      <c r="F75" s="60" t="s">
        <v>104</v>
      </c>
      <c r="G75" s="15">
        <f>'Staff Activity Breakdown'!O291</f>
        <v>9644.8824621428594</v>
      </c>
      <c r="H75" s="15">
        <f>'Staff Activity Breakdown'!P291</f>
        <v>10127.12658525</v>
      </c>
      <c r="I75" s="15">
        <f>'Staff Activity Breakdown'!Q291</f>
        <v>10633.482914512502</v>
      </c>
      <c r="J75" s="15">
        <f>'Staff Activity Breakdown'!R291</f>
        <v>11165.157060238127</v>
      </c>
      <c r="K75" s="15">
        <f>'Staff Activity Breakdown'!S291</f>
        <v>11723.414913250032</v>
      </c>
      <c r="L75" s="10">
        <f t="shared" si="20"/>
        <v>53294.063935393518</v>
      </c>
      <c r="M75" s="321" t="str">
        <f t="shared" si="11"/>
        <v>ok</v>
      </c>
      <c r="N75" s="191"/>
      <c r="O75" s="191" t="s">
        <v>41</v>
      </c>
      <c r="P75" s="191" t="s">
        <v>185</v>
      </c>
      <c r="Q75" s="191"/>
    </row>
    <row r="76" spans="1:19" ht="30" x14ac:dyDescent="0.25">
      <c r="A76" s="374"/>
      <c r="B76" s="374"/>
      <c r="C76" s="370"/>
      <c r="D76" s="370"/>
      <c r="E76" s="12" t="s">
        <v>45</v>
      </c>
      <c r="F76" s="60" t="s">
        <v>105</v>
      </c>
      <c r="G76" s="10">
        <f>SUMIFS('Activities costing'!$K$4:$K$183,'Activities costing'!$H$4:$H$183,'GCF Budget Template_TONGA'!$Q$5,'Activities costing'!$I$4:$I$183,'GCF Budget Template_TONGA'!P75,'Activities costing'!$F$4:$F$183,'GCF Budget Template_TONGA'!E76)</f>
        <v>122400</v>
      </c>
      <c r="H76" s="10">
        <f>SUMIFS('Activities costing'!$L$4:$L$183,'Activities costing'!$H$4:$H$183,'GCF Budget Template_TONGA'!$Q$5,'Activities costing'!$I$4:$I$183,'GCF Budget Template_TONGA'!P75,'Activities costing'!$F$4:$F$183,'GCF Budget Template_TONGA'!E76)</f>
        <v>163012.5</v>
      </c>
      <c r="I76" s="10">
        <f>SUMIFS('Activities costing'!$M$4:$M$183,'Activities costing'!$H$4:$H$183,'GCF Budget Template_TONGA'!$Q$5,'Activities costing'!$I$4:$I$183,'GCF Budget Template_TONGA'!P75,'Activities costing'!$F$4:$F$183,'GCF Budget Template_TONGA'!E76)</f>
        <v>171163.125</v>
      </c>
      <c r="J76" s="10">
        <f>SUMIFS('Activities costing'!$N$4:$N$183,'Activities costing'!$H$4:$H$183,'GCF Budget Template_TONGA'!$Q$5,'Activities costing'!$I$4:$I$183,'GCF Budget Template_TONGA'!P75,'Activities costing'!$F$4:$F$183,'GCF Budget Template_TONGA'!E76)</f>
        <v>179721.28125</v>
      </c>
      <c r="K76" s="10">
        <f>SUMIFS('Activities costing'!$O$4:$O$183,'Activities costing'!$H$4:$H$183,'GCF Budget Template_TONGA'!$Q$5,'Activities costing'!$I$4:$I$183,'GCF Budget Template_TONGA'!P75,'Activities costing'!$F$4:$F$183,'GCF Budget Template_TONGA'!E76)</f>
        <v>115594.644375</v>
      </c>
      <c r="L76" s="10">
        <f t="shared" si="20"/>
        <v>751891.55062500003</v>
      </c>
      <c r="M76" s="321" t="str">
        <f t="shared" si="11"/>
        <v>ok</v>
      </c>
      <c r="N76" s="191"/>
      <c r="O76" s="191" t="s">
        <v>41</v>
      </c>
      <c r="P76" s="191" t="s">
        <v>185</v>
      </c>
      <c r="Q76" s="191"/>
    </row>
    <row r="77" spans="1:19" x14ac:dyDescent="0.25">
      <c r="A77" s="374"/>
      <c r="B77" s="374"/>
      <c r="C77" s="370"/>
      <c r="D77" s="370"/>
      <c r="E77" s="12" t="s">
        <v>7</v>
      </c>
      <c r="F77" s="60" t="s">
        <v>106</v>
      </c>
      <c r="G77" s="10">
        <f>SUMIFS('Activities costing'!$K$4:$K$183,'Activities costing'!$H$4:$H$183,'GCF Budget Template_TONGA'!$Q$5,'Activities costing'!$I$4:$I$183,'GCF Budget Template_TONGA'!P76,'Activities costing'!$F$4:$F$183,'GCF Budget Template_TONGA'!E77)</f>
        <v>33000</v>
      </c>
      <c r="H77" s="10">
        <f>SUMIFS('Activities costing'!$L$4:$L$183,'Activities costing'!$H$4:$H$183,'GCF Budget Template_TONGA'!$Q$5,'Activities costing'!$I$4:$I$183,'GCF Budget Template_TONGA'!P76,'Activities costing'!$F$4:$F$183,'GCF Budget Template_TONGA'!E77)</f>
        <v>69300</v>
      </c>
      <c r="I77" s="10">
        <f>SUMIFS('Activities costing'!$M$4:$M$183,'Activities costing'!$H$4:$H$183,'GCF Budget Template_TONGA'!$Q$5,'Activities costing'!$I$4:$I$183,'GCF Budget Template_TONGA'!P76,'Activities costing'!$F$4:$F$183,'GCF Budget Template_TONGA'!E77)</f>
        <v>72765</v>
      </c>
      <c r="J77" s="10">
        <f>SUMIFS('Activities costing'!$N$4:$N$183,'Activities costing'!$H$4:$H$183,'GCF Budget Template_TONGA'!$Q$5,'Activities costing'!$I$4:$I$183,'GCF Budget Template_TONGA'!P76,'Activities costing'!$F$4:$F$183,'GCF Budget Template_TONGA'!E77)</f>
        <v>76403.25</v>
      </c>
      <c r="K77" s="10">
        <f>SUMIFS('Activities costing'!$O$4:$O$183,'Activities costing'!$H$4:$H$183,'GCF Budget Template_TONGA'!$Q$5,'Activities costing'!$I$4:$I$183,'GCF Budget Template_TONGA'!P76,'Activities costing'!$F$4:$F$183,'GCF Budget Template_TONGA'!E77)</f>
        <v>40111.706250000003</v>
      </c>
      <c r="L77" s="10">
        <f t="shared" si="20"/>
        <v>291579.95624999999</v>
      </c>
      <c r="M77" s="321" t="str">
        <f>IF(ROUND(SUM(G77:K77)-L77,0)=0,"ok","check")</f>
        <v>ok</v>
      </c>
      <c r="N77" s="191"/>
      <c r="O77" s="191" t="s">
        <v>41</v>
      </c>
      <c r="P77" s="191" t="s">
        <v>185</v>
      </c>
      <c r="Q77" s="191"/>
    </row>
    <row r="78" spans="1:19" ht="30" x14ac:dyDescent="0.25">
      <c r="A78" s="374"/>
      <c r="B78" s="374"/>
      <c r="C78" s="370"/>
      <c r="D78" s="370"/>
      <c r="E78" s="12" t="s">
        <v>85</v>
      </c>
      <c r="F78" s="60" t="s">
        <v>107</v>
      </c>
      <c r="G78" s="10">
        <f>SUMIFS('Activities costing'!$K$4:$K$183,'Activities costing'!$H$4:$H$183,'GCF Budget Template_TONGA'!$Q$5,'Activities costing'!$I$4:$I$183,'GCF Budget Template_TONGA'!P77,'Activities costing'!$F$4:$F$183,'GCF Budget Template_TONGA'!E78)</f>
        <v>0</v>
      </c>
      <c r="H78" s="10">
        <f>SUMIFS('Activities costing'!$L$4:$L$183,'Activities costing'!$H$4:$H$183,'GCF Budget Template_TONGA'!$Q$5,'Activities costing'!$I$4:$I$183,'GCF Budget Template_TONGA'!P77,'Activities costing'!$F$4:$F$183,'GCF Budget Template_TONGA'!E78)</f>
        <v>0</v>
      </c>
      <c r="I78" s="10">
        <f>SUMIFS('Activities costing'!$M$4:$M$183,'Activities costing'!$H$4:$H$183,'GCF Budget Template_TONGA'!$Q$5,'Activities costing'!$I$4:$I$183,'GCF Budget Template_TONGA'!P77,'Activities costing'!$F$4:$F$183,'GCF Budget Template_TONGA'!E78)</f>
        <v>0</v>
      </c>
      <c r="J78" s="10">
        <f>SUMIFS('Activities costing'!$N$4:$N$183,'Activities costing'!$H$4:$H$183,'GCF Budget Template_TONGA'!$Q$5,'Activities costing'!$I$4:$I$183,'GCF Budget Template_TONGA'!P77,'Activities costing'!$F$4:$F$183,'GCF Budget Template_TONGA'!E78)</f>
        <v>0</v>
      </c>
      <c r="K78" s="10">
        <f>SUMIFS('Activities costing'!$O$4:$O$183,'Activities costing'!$H$4:$H$183,'GCF Budget Template_TONGA'!$Q$5,'Activities costing'!$I$4:$I$183,'GCF Budget Template_TONGA'!P77,'Activities costing'!$F$4:$F$183,'GCF Budget Template_TONGA'!E78)</f>
        <v>0</v>
      </c>
      <c r="L78" s="10">
        <f t="shared" si="20"/>
        <v>0</v>
      </c>
      <c r="M78" s="321" t="str">
        <f t="shared" si="11"/>
        <v>ok</v>
      </c>
      <c r="N78" s="191"/>
      <c r="O78" s="191" t="s">
        <v>41</v>
      </c>
      <c r="P78" s="191" t="s">
        <v>185</v>
      </c>
      <c r="Q78" s="191"/>
    </row>
    <row r="79" spans="1:19" ht="14.45" customHeight="1" x14ac:dyDescent="0.25">
      <c r="A79" s="374"/>
      <c r="B79" s="374"/>
      <c r="C79" s="370"/>
      <c r="D79" s="311" t="s">
        <v>48</v>
      </c>
      <c r="E79" s="150" t="s">
        <v>1</v>
      </c>
      <c r="F79" s="60" t="s">
        <v>104</v>
      </c>
      <c r="G79" s="15"/>
      <c r="H79" s="15"/>
      <c r="I79" s="15"/>
      <c r="J79" s="15"/>
      <c r="K79" s="15"/>
      <c r="L79" s="10">
        <f t="shared" si="20"/>
        <v>0</v>
      </c>
      <c r="M79" s="321" t="str">
        <f t="shared" ref="M79" si="21">IF(SUM(G79:K79)-L79=0,"ok","check")</f>
        <v>ok</v>
      </c>
      <c r="N79" s="191"/>
      <c r="O79" s="191" t="s">
        <v>48</v>
      </c>
      <c r="P79" s="191" t="s">
        <v>185</v>
      </c>
      <c r="Q79" s="191"/>
    </row>
    <row r="80" spans="1:19" ht="28.9" customHeight="1" x14ac:dyDescent="0.25">
      <c r="A80" s="374"/>
      <c r="B80" s="374"/>
      <c r="C80" s="370"/>
      <c r="D80" s="311" t="s">
        <v>49</v>
      </c>
      <c r="E80" s="150" t="s">
        <v>1</v>
      </c>
      <c r="F80" s="60" t="s">
        <v>104</v>
      </c>
      <c r="G80" s="15"/>
      <c r="H80" s="15"/>
      <c r="I80" s="15"/>
      <c r="J80" s="15"/>
      <c r="K80" s="15"/>
      <c r="L80" s="10">
        <f t="shared" si="20"/>
        <v>0</v>
      </c>
      <c r="M80" s="321" t="str">
        <f t="shared" si="11"/>
        <v>ok</v>
      </c>
      <c r="N80" s="191"/>
      <c r="O80" s="191" t="s">
        <v>50</v>
      </c>
      <c r="P80" s="191" t="s">
        <v>185</v>
      </c>
      <c r="Q80" s="191"/>
    </row>
    <row r="81" spans="1:17" ht="28.9" customHeight="1" x14ac:dyDescent="0.25">
      <c r="A81" s="374"/>
      <c r="B81" s="374"/>
      <c r="C81" s="370"/>
      <c r="D81" s="311" t="s">
        <v>51</v>
      </c>
      <c r="E81" s="150" t="s">
        <v>1</v>
      </c>
      <c r="F81" s="60" t="s">
        <v>104</v>
      </c>
      <c r="G81" s="15"/>
      <c r="H81" s="15"/>
      <c r="I81" s="15"/>
      <c r="J81" s="15"/>
      <c r="K81" s="15"/>
      <c r="L81" s="10">
        <f t="shared" si="20"/>
        <v>0</v>
      </c>
      <c r="M81" s="321" t="str">
        <f t="shared" si="11"/>
        <v>ok</v>
      </c>
      <c r="N81" s="191"/>
      <c r="O81" s="191" t="s">
        <v>52</v>
      </c>
      <c r="P81" s="191" t="s">
        <v>185</v>
      </c>
      <c r="Q81" s="191"/>
    </row>
    <row r="82" spans="1:17" ht="28.9" customHeight="1" x14ac:dyDescent="0.25">
      <c r="A82" s="374"/>
      <c r="B82" s="374"/>
      <c r="C82" s="370"/>
      <c r="D82" s="311" t="s">
        <v>53</v>
      </c>
      <c r="E82" s="150" t="s">
        <v>1</v>
      </c>
      <c r="F82" s="60" t="s">
        <v>104</v>
      </c>
      <c r="G82" s="15">
        <f>'Staff Activity Breakdown'!O302</f>
        <v>2656.1714285714288</v>
      </c>
      <c r="H82" s="15">
        <f>'Staff Activity Breakdown'!P302</f>
        <v>2788.9800000000014</v>
      </c>
      <c r="I82" s="15">
        <f>'Staff Activity Breakdown'!Q302</f>
        <v>2928.4290000000015</v>
      </c>
      <c r="J82" s="15">
        <f>'Staff Activity Breakdown'!R302</f>
        <v>3074.8504500000008</v>
      </c>
      <c r="K82" s="15">
        <f>'Staff Activity Breakdown'!S302</f>
        <v>3228.5929725000005</v>
      </c>
      <c r="L82" s="10">
        <f t="shared" si="20"/>
        <v>14677.023851071432</v>
      </c>
      <c r="M82" s="321" t="str">
        <f t="shared" si="11"/>
        <v>ok</v>
      </c>
      <c r="N82" s="191"/>
      <c r="O82" s="191" t="s">
        <v>54</v>
      </c>
      <c r="P82" s="191" t="s">
        <v>185</v>
      </c>
      <c r="Q82" s="191"/>
    </row>
    <row r="83" spans="1:17" ht="30" x14ac:dyDescent="0.25">
      <c r="A83" s="374"/>
      <c r="B83" s="374"/>
      <c r="C83" s="370"/>
      <c r="D83" s="300" t="s">
        <v>108</v>
      </c>
      <c r="E83" s="9"/>
      <c r="F83" s="58"/>
      <c r="G83" s="8">
        <f>SUM(G75:G82)</f>
        <v>167701.05389071428</v>
      </c>
      <c r="H83" s="8">
        <f>SUM(H75:H82)</f>
        <v>245228.60658525</v>
      </c>
      <c r="I83" s="8">
        <f>SUM(I75:I82)</f>
        <v>257490.03691451252</v>
      </c>
      <c r="J83" s="8">
        <f>SUM(J75:J82)</f>
        <v>270364.53876023815</v>
      </c>
      <c r="K83" s="8">
        <f>SUM(K75:K82)</f>
        <v>170658.35851075003</v>
      </c>
      <c r="L83" s="8">
        <f t="shared" ref="L83:L90" si="22">SUM(G83:K83)</f>
        <v>1111442.5946614651</v>
      </c>
      <c r="M83" s="321" t="str">
        <f t="shared" si="11"/>
        <v>ok</v>
      </c>
      <c r="N83" s="191"/>
      <c r="O83" s="191"/>
      <c r="P83" s="191"/>
      <c r="Q83" s="191"/>
    </row>
    <row r="84" spans="1:17" ht="14.45" customHeight="1" x14ac:dyDescent="0.25">
      <c r="A84" s="374"/>
      <c r="B84" s="374"/>
      <c r="C84" s="370" t="s">
        <v>109</v>
      </c>
      <c r="D84" s="370" t="s">
        <v>41</v>
      </c>
      <c r="E84" s="150" t="s">
        <v>1</v>
      </c>
      <c r="F84" s="60" t="s">
        <v>110</v>
      </c>
      <c r="G84" s="15">
        <f>'Staff Activity Breakdown'!T291</f>
        <v>9644.8824621428594</v>
      </c>
      <c r="H84" s="15">
        <f>'Staff Activity Breakdown'!U291</f>
        <v>10127.12658525</v>
      </c>
      <c r="I84" s="15">
        <f>'Staff Activity Breakdown'!V291</f>
        <v>10633.482914512502</v>
      </c>
      <c r="J84" s="15">
        <f>'Staff Activity Breakdown'!W291</f>
        <v>11165.157060238127</v>
      </c>
      <c r="K84" s="15">
        <f>'Staff Activity Breakdown'!X291</f>
        <v>11723.414913250032</v>
      </c>
      <c r="L84" s="10">
        <f t="shared" si="22"/>
        <v>53294.063935393518</v>
      </c>
      <c r="M84" s="321" t="str">
        <f t="shared" si="11"/>
        <v>ok</v>
      </c>
      <c r="N84" s="191"/>
      <c r="O84" s="191" t="s">
        <v>41</v>
      </c>
      <c r="P84" s="191" t="s">
        <v>186</v>
      </c>
      <c r="Q84" s="191"/>
    </row>
    <row r="85" spans="1:17" x14ac:dyDescent="0.25">
      <c r="A85" s="374"/>
      <c r="B85" s="374"/>
      <c r="C85" s="370"/>
      <c r="D85" s="370"/>
      <c r="E85" s="12" t="s">
        <v>4</v>
      </c>
      <c r="F85" s="60" t="s">
        <v>111</v>
      </c>
      <c r="G85" s="10">
        <f>SUMIFS('Activities costing'!$K$4:$K$183,'Activities costing'!$H$4:$H$183,'GCF Budget Template_TONGA'!$Q$5,'Activities costing'!$I$4:$I$183,'GCF Budget Template_TONGA'!P84,'Activities costing'!$F$4:$F$183,'GCF Budget Template_TONGA'!E85)</f>
        <v>100000</v>
      </c>
      <c r="H85" s="10">
        <f>SUMIFS('Activities costing'!$L$4:$L$183,'Activities costing'!$H$4:$H$183,'GCF Budget Template_TONGA'!$Q$5,'Activities costing'!$I$4:$I$183,'GCF Budget Template_TONGA'!P84,'Activities costing'!$F$4:$F$183,'GCF Budget Template_TONGA'!E85)</f>
        <v>100000</v>
      </c>
      <c r="I85" s="10">
        <f>SUMIFS('Activities costing'!$M$4:$M$183,'Activities costing'!$H$4:$H$183,'GCF Budget Template_TONGA'!$Q$5,'Activities costing'!$I$4:$I$183,'GCF Budget Template_TONGA'!P84,'Activities costing'!$F$4:$F$183,'GCF Budget Template_TONGA'!E85)</f>
        <v>1044446.6666666666</v>
      </c>
      <c r="J85" s="10">
        <f>SUMIFS('Activities costing'!$N$4:$N$183,'Activities costing'!$H$4:$H$183,'GCF Budget Template_TONGA'!$Q$5,'Activities costing'!$I$4:$I$183,'GCF Budget Template_TONGA'!P84,'Activities costing'!$F$4:$F$183,'GCF Budget Template_TONGA'!E85)</f>
        <v>1044446.6666666666</v>
      </c>
      <c r="K85" s="10">
        <f>SUMIFS('Activities costing'!$O$4:$O$183,'Activities costing'!$H$4:$H$183,'GCF Budget Template_TONGA'!$Q$5,'Activities costing'!$I$4:$I$183,'GCF Budget Template_TONGA'!P84,'Activities costing'!$F$4:$F$183,'GCF Budget Template_TONGA'!E85)</f>
        <v>1044446.6666666666</v>
      </c>
      <c r="L85" s="10">
        <f t="shared" si="22"/>
        <v>3333339.9999999995</v>
      </c>
      <c r="M85" s="321" t="str">
        <f t="shared" si="11"/>
        <v>ok</v>
      </c>
      <c r="N85" s="191"/>
      <c r="O85" s="191" t="s">
        <v>41</v>
      </c>
      <c r="P85" s="191" t="s">
        <v>186</v>
      </c>
      <c r="Q85" s="191"/>
    </row>
    <row r="86" spans="1:17" ht="30" x14ac:dyDescent="0.25">
      <c r="A86" s="374"/>
      <c r="B86" s="374"/>
      <c r="C86" s="370"/>
      <c r="D86" s="370"/>
      <c r="E86" s="12" t="s">
        <v>85</v>
      </c>
      <c r="F86" s="60" t="s">
        <v>112</v>
      </c>
      <c r="G86" s="10">
        <f>SUMIFS('Activities costing'!$K$4:$K$183,'Activities costing'!$H$4:$H$183,'GCF Budget Template_TONGA'!$Q$5,'Activities costing'!$I$4:$I$183,'GCF Budget Template_TONGA'!P85,'Activities costing'!$F$4:$F$183,'GCF Budget Template_TONGA'!E86)</f>
        <v>0</v>
      </c>
      <c r="H86" s="10">
        <f>SUMIFS('Activities costing'!$L$4:$L$183,'Activities costing'!$H$4:$H$183,'GCF Budget Template_TONGA'!$Q$5,'Activities costing'!$I$4:$I$183,'GCF Budget Template_TONGA'!P85,'Activities costing'!$F$4:$F$183,'GCF Budget Template_TONGA'!E86)</f>
        <v>0</v>
      </c>
      <c r="I86" s="10">
        <f>SUMIFS('Activities costing'!$M$4:$M$183,'Activities costing'!$H$4:$H$183,'GCF Budget Template_TONGA'!$Q$5,'Activities costing'!$I$4:$I$183,'GCF Budget Template_TONGA'!P85,'Activities costing'!$F$4:$F$183,'GCF Budget Template_TONGA'!E86)</f>
        <v>0</v>
      </c>
      <c r="J86" s="10">
        <f>SUMIFS('Activities costing'!$N$4:$N$183,'Activities costing'!$H$4:$H$183,'GCF Budget Template_TONGA'!$Q$5,'Activities costing'!$I$4:$I$183,'GCF Budget Template_TONGA'!P85,'Activities costing'!$F$4:$F$183,'GCF Budget Template_TONGA'!E86)</f>
        <v>0</v>
      </c>
      <c r="K86" s="10">
        <f>SUMIFS('Activities costing'!$O$4:$O$183,'Activities costing'!$H$4:$H$183,'GCF Budget Template_TONGA'!$Q$5,'Activities costing'!$I$4:$I$183,'GCF Budget Template_TONGA'!P85,'Activities costing'!$F$4:$F$183,'GCF Budget Template_TONGA'!E86)</f>
        <v>0</v>
      </c>
      <c r="L86" s="10">
        <f t="shared" si="22"/>
        <v>0</v>
      </c>
      <c r="M86" s="321" t="str">
        <f t="shared" si="11"/>
        <v>ok</v>
      </c>
      <c r="N86" s="191"/>
      <c r="O86" s="191" t="s">
        <v>41</v>
      </c>
      <c r="P86" s="191" t="s">
        <v>186</v>
      </c>
      <c r="Q86" s="191"/>
    </row>
    <row r="87" spans="1:17" ht="14.45" customHeight="1" x14ac:dyDescent="0.25">
      <c r="A87" s="374"/>
      <c r="B87" s="374"/>
      <c r="C87" s="370"/>
      <c r="D87" s="311" t="s">
        <v>48</v>
      </c>
      <c r="E87" s="150" t="s">
        <v>1</v>
      </c>
      <c r="F87" s="60" t="s">
        <v>110</v>
      </c>
      <c r="G87" s="10"/>
      <c r="H87" s="10"/>
      <c r="I87" s="10"/>
      <c r="J87" s="10"/>
      <c r="K87" s="10"/>
      <c r="L87" s="10">
        <f t="shared" si="22"/>
        <v>0</v>
      </c>
      <c r="M87" s="321" t="str">
        <f t="shared" ref="M87" si="23">IF(SUM(G87:K87)-L87=0,"ok","check")</f>
        <v>ok</v>
      </c>
      <c r="N87" s="191"/>
      <c r="O87" s="191" t="s">
        <v>48</v>
      </c>
      <c r="P87" s="191" t="s">
        <v>186</v>
      </c>
      <c r="Q87" s="191"/>
    </row>
    <row r="88" spans="1:17" ht="28.9" customHeight="1" x14ac:dyDescent="0.25">
      <c r="A88" s="374"/>
      <c r="B88" s="374"/>
      <c r="C88" s="370"/>
      <c r="D88" s="311" t="s">
        <v>49</v>
      </c>
      <c r="E88" s="150" t="s">
        <v>1</v>
      </c>
      <c r="F88" s="60" t="s">
        <v>110</v>
      </c>
      <c r="G88" s="10"/>
      <c r="H88" s="10"/>
      <c r="I88" s="10"/>
      <c r="J88" s="10"/>
      <c r="K88" s="10"/>
      <c r="L88" s="10">
        <f t="shared" si="22"/>
        <v>0</v>
      </c>
      <c r="M88" s="321" t="str">
        <f t="shared" si="11"/>
        <v>ok</v>
      </c>
      <c r="N88" s="191"/>
      <c r="O88" s="191" t="s">
        <v>50</v>
      </c>
      <c r="P88" s="191" t="s">
        <v>186</v>
      </c>
      <c r="Q88" s="191"/>
    </row>
    <row r="89" spans="1:17" ht="28.9" customHeight="1" x14ac:dyDescent="0.25">
      <c r="A89" s="374"/>
      <c r="B89" s="374"/>
      <c r="C89" s="370"/>
      <c r="D89" s="311" t="s">
        <v>51</v>
      </c>
      <c r="E89" s="150" t="s">
        <v>1</v>
      </c>
      <c r="F89" s="60" t="s">
        <v>110</v>
      </c>
      <c r="G89" s="10"/>
      <c r="H89" s="10"/>
      <c r="I89" s="10"/>
      <c r="J89" s="10"/>
      <c r="K89" s="10"/>
      <c r="L89" s="10">
        <f t="shared" si="22"/>
        <v>0</v>
      </c>
      <c r="M89" s="321" t="str">
        <f t="shared" si="11"/>
        <v>ok</v>
      </c>
      <c r="N89" s="191"/>
      <c r="O89" s="191" t="s">
        <v>52</v>
      </c>
      <c r="P89" s="191" t="s">
        <v>186</v>
      </c>
      <c r="Q89" s="191"/>
    </row>
    <row r="90" spans="1:17" ht="28.9" customHeight="1" x14ac:dyDescent="0.25">
      <c r="A90" s="374"/>
      <c r="B90" s="374"/>
      <c r="C90" s="370"/>
      <c r="D90" s="311" t="s">
        <v>53</v>
      </c>
      <c r="E90" s="150" t="s">
        <v>1</v>
      </c>
      <c r="F90" s="60" t="s">
        <v>110</v>
      </c>
      <c r="G90" s="10">
        <f>'Staff Activity Breakdown'!T302</f>
        <v>2656.1714285714288</v>
      </c>
      <c r="H90" s="10">
        <f>'Staff Activity Breakdown'!U302</f>
        <v>2788.9800000000014</v>
      </c>
      <c r="I90" s="10">
        <f>'Staff Activity Breakdown'!V302</f>
        <v>2928.4290000000015</v>
      </c>
      <c r="J90" s="10">
        <f>'Staff Activity Breakdown'!W302</f>
        <v>3074.8504500000008</v>
      </c>
      <c r="K90" s="10">
        <f>'Staff Activity Breakdown'!X302</f>
        <v>3228.5929725000005</v>
      </c>
      <c r="L90" s="10">
        <f t="shared" si="22"/>
        <v>14677.023851071432</v>
      </c>
      <c r="M90" s="321" t="str">
        <f t="shared" si="11"/>
        <v>ok</v>
      </c>
      <c r="N90" s="191"/>
      <c r="O90" s="191" t="s">
        <v>54</v>
      </c>
      <c r="P90" s="191" t="s">
        <v>186</v>
      </c>
      <c r="Q90" s="191"/>
    </row>
    <row r="91" spans="1:17" ht="30" x14ac:dyDescent="0.25">
      <c r="A91" s="374"/>
      <c r="B91" s="374"/>
      <c r="C91" s="370"/>
      <c r="D91" s="300" t="s">
        <v>113</v>
      </c>
      <c r="E91" s="9"/>
      <c r="F91" s="58"/>
      <c r="G91" s="8">
        <f>SUM(G84:G90)</f>
        <v>112301.05389071429</v>
      </c>
      <c r="H91" s="8">
        <f>SUM(H84:H90)</f>
        <v>112916.10658524999</v>
      </c>
      <c r="I91" s="8">
        <f>SUM(I84:I90)</f>
        <v>1058008.578581179</v>
      </c>
      <c r="J91" s="8">
        <f>SUM(J84:J90)</f>
        <v>1058686.6741769048</v>
      </c>
      <c r="K91" s="8">
        <f>SUM(K84:K90)</f>
        <v>1059398.6745524167</v>
      </c>
      <c r="L91" s="8">
        <f t="shared" ref="L91:L100" si="24">SUM(G91:K91)</f>
        <v>3401311.087786465</v>
      </c>
      <c r="M91" s="321" t="str">
        <f t="shared" si="11"/>
        <v>ok</v>
      </c>
      <c r="N91" s="191"/>
      <c r="O91" s="191"/>
      <c r="P91" s="191"/>
      <c r="Q91" s="191"/>
    </row>
    <row r="92" spans="1:17" ht="14.45" customHeight="1" x14ac:dyDescent="0.25">
      <c r="A92" s="374"/>
      <c r="B92" s="374"/>
      <c r="C92" s="370" t="s">
        <v>114</v>
      </c>
      <c r="D92" s="374" t="s">
        <v>41</v>
      </c>
      <c r="E92" s="150" t="s">
        <v>1</v>
      </c>
      <c r="F92" s="60" t="s">
        <v>115</v>
      </c>
      <c r="G92" s="15">
        <f>'Staff Activity Breakdown'!Y291</f>
        <v>9644.8824621428594</v>
      </c>
      <c r="H92" s="15">
        <f>'Staff Activity Breakdown'!Z291</f>
        <v>10127.12658525</v>
      </c>
      <c r="I92" s="15">
        <f>'Staff Activity Breakdown'!AA291</f>
        <v>10633.482914512502</v>
      </c>
      <c r="J92" s="15">
        <f>'Staff Activity Breakdown'!AB291</f>
        <v>11165.157060238127</v>
      </c>
      <c r="K92" s="15">
        <f>'Staff Activity Breakdown'!AC291</f>
        <v>11723.414913250032</v>
      </c>
      <c r="L92" s="10">
        <f t="shared" si="24"/>
        <v>53294.063935393518</v>
      </c>
      <c r="M92" s="321" t="str">
        <f t="shared" si="11"/>
        <v>ok</v>
      </c>
      <c r="N92" s="191"/>
      <c r="O92" s="191" t="s">
        <v>41</v>
      </c>
      <c r="P92" s="191" t="s">
        <v>187</v>
      </c>
      <c r="Q92" s="191"/>
    </row>
    <row r="93" spans="1:17" ht="30" x14ac:dyDescent="0.25">
      <c r="A93" s="374"/>
      <c r="B93" s="374"/>
      <c r="C93" s="370"/>
      <c r="D93" s="374"/>
      <c r="E93" s="12" t="s">
        <v>45</v>
      </c>
      <c r="F93" s="60" t="s">
        <v>116</v>
      </c>
      <c r="G93" s="10">
        <f>SUMIFS('Activities costing'!$K$4:$K$183,'Activities costing'!$H$4:$H$183,'GCF Budget Template_TONGA'!$Q$5,'Activities costing'!$I$4:$I$183,'GCF Budget Template_TONGA'!P92,'Activities costing'!$F$4:$F$183,'GCF Budget Template_TONGA'!E93)</f>
        <v>0</v>
      </c>
      <c r="H93" s="10">
        <f>SUMIFS('Activities costing'!$L$4:$L$183,'Activities costing'!$H$4:$H$183,'GCF Budget Template_TONGA'!$Q$5,'Activities costing'!$I$4:$I$183,'GCF Budget Template_TONGA'!P92,'Activities costing'!$F$4:$F$183,'GCF Budget Template_TONGA'!E93)</f>
        <v>253500</v>
      </c>
      <c r="I93" s="10">
        <f>SUMIFS('Activities costing'!$M$4:$M$183,'Activities costing'!$H$4:$H$183,'GCF Budget Template_TONGA'!$Q$5,'Activities costing'!$I$4:$I$183,'GCF Budget Template_TONGA'!P92,'Activities costing'!$F$4:$F$183,'GCF Budget Template_TONGA'!E93)</f>
        <v>286175</v>
      </c>
      <c r="J93" s="10">
        <f>SUMIFS('Activities costing'!$N$4:$N$183,'Activities costing'!$H$4:$H$183,'GCF Budget Template_TONGA'!$Q$5,'Activities costing'!$I$4:$I$183,'GCF Budget Template_TONGA'!P92,'Activities costing'!$F$4:$F$183,'GCF Budget Template_TONGA'!E93)</f>
        <v>300483.75</v>
      </c>
      <c r="K93" s="10">
        <f>SUMIFS('Activities costing'!$O$4:$O$183,'Activities costing'!$H$4:$H$183,'GCF Budget Template_TONGA'!$Q$5,'Activities costing'!$I$4:$I$183,'GCF Budget Template_TONGA'!P92,'Activities costing'!$F$4:$F$183,'GCF Budget Template_TONGA'!E93)</f>
        <v>293457.9375</v>
      </c>
      <c r="L93" s="10">
        <f t="shared" si="24"/>
        <v>1133616.6875</v>
      </c>
      <c r="M93" s="321" t="str">
        <f t="shared" si="11"/>
        <v>ok</v>
      </c>
      <c r="N93" s="191"/>
      <c r="O93" s="191" t="s">
        <v>41</v>
      </c>
      <c r="P93" s="191" t="s">
        <v>187</v>
      </c>
      <c r="Q93" s="191"/>
    </row>
    <row r="94" spans="1:17" x14ac:dyDescent="0.25">
      <c r="A94" s="374"/>
      <c r="B94" s="374"/>
      <c r="C94" s="370"/>
      <c r="D94" s="374"/>
      <c r="E94" s="12" t="s">
        <v>7</v>
      </c>
      <c r="F94" s="60" t="s">
        <v>117</v>
      </c>
      <c r="G94" s="10">
        <f>SUMIFS('Activities costing'!$K$4:$K$183,'Activities costing'!$H$4:$H$183,'GCF Budget Template_TONGA'!$Q$5,'Activities costing'!$I$4:$I$183,'GCF Budget Template_TONGA'!P93,'Activities costing'!$F$4:$F$183,'GCF Budget Template_TONGA'!E94)</f>
        <v>0</v>
      </c>
      <c r="H94" s="10">
        <f>SUMIFS('Activities costing'!$L$4:$L$183,'Activities costing'!$H$4:$H$183,'GCF Budget Template_TONGA'!$Q$5,'Activities costing'!$I$4:$I$183,'GCF Budget Template_TONGA'!P93,'Activities costing'!$F$4:$F$183,'GCF Budget Template_TONGA'!E94)</f>
        <v>240000</v>
      </c>
      <c r="I94" s="10">
        <f>SUMIFS('Activities costing'!$M$4:$M$183,'Activities costing'!$H$4:$H$183,'GCF Budget Template_TONGA'!$Q$5,'Activities costing'!$I$4:$I$183,'GCF Budget Template_TONGA'!P93,'Activities costing'!$F$4:$F$183,'GCF Budget Template_TONGA'!E94)</f>
        <v>252000</v>
      </c>
      <c r="J94" s="10">
        <f>SUMIFS('Activities costing'!$N$4:$N$183,'Activities costing'!$H$4:$H$183,'GCF Budget Template_TONGA'!$Q$5,'Activities costing'!$I$4:$I$183,'GCF Budget Template_TONGA'!P93,'Activities costing'!$F$4:$F$183,'GCF Budget Template_TONGA'!E94)</f>
        <v>264600</v>
      </c>
      <c r="K94" s="10">
        <f>SUMIFS('Activities costing'!$O$4:$O$183,'Activities costing'!$H$4:$H$183,'GCF Budget Template_TONGA'!$Q$5,'Activities costing'!$I$4:$I$183,'GCF Budget Template_TONGA'!P93,'Activities costing'!$F$4:$F$183,'GCF Budget Template_TONGA'!E94)</f>
        <v>277830</v>
      </c>
      <c r="L94" s="10">
        <f t="shared" si="24"/>
        <v>1034430</v>
      </c>
      <c r="M94" s="321" t="str">
        <f t="shared" si="11"/>
        <v>ok</v>
      </c>
      <c r="N94" s="191"/>
      <c r="O94" s="191" t="s">
        <v>41</v>
      </c>
      <c r="P94" s="191" t="s">
        <v>187</v>
      </c>
      <c r="Q94" s="191"/>
    </row>
    <row r="95" spans="1:17" ht="30" x14ac:dyDescent="0.25">
      <c r="A95" s="374"/>
      <c r="B95" s="374"/>
      <c r="C95" s="370"/>
      <c r="D95" s="374"/>
      <c r="E95" s="12" t="s">
        <v>85</v>
      </c>
      <c r="F95" s="60" t="s">
        <v>118</v>
      </c>
      <c r="G95" s="10">
        <f>SUMIFS('Activities costing'!$K$4:$K$183,'Activities costing'!$H$4:$H$183,'GCF Budget Template_TONGA'!$Q$5,'Activities costing'!$I$4:$I$183,'GCF Budget Template_TONGA'!P94,'Activities costing'!$F$4:$F$183,'GCF Budget Template_TONGA'!E95)</f>
        <v>0</v>
      </c>
      <c r="H95" s="10">
        <f>SUMIFS('Activities costing'!$L$4:$L$183,'Activities costing'!$H$4:$H$183,'GCF Budget Template_TONGA'!$Q$5,'Activities costing'!$I$4:$I$183,'GCF Budget Template_TONGA'!P94,'Activities costing'!$F$4:$F$183,'GCF Budget Template_TONGA'!E95)</f>
        <v>0</v>
      </c>
      <c r="I95" s="10">
        <f>SUMIFS('Activities costing'!$M$4:$M$183,'Activities costing'!$H$4:$H$183,'GCF Budget Template_TONGA'!$Q$5,'Activities costing'!$I$4:$I$183,'GCF Budget Template_TONGA'!P94,'Activities costing'!$F$4:$F$183,'GCF Budget Template_TONGA'!E95)</f>
        <v>0</v>
      </c>
      <c r="J95" s="10">
        <f>SUMIFS('Activities costing'!$N$4:$N$183,'Activities costing'!$H$4:$H$183,'GCF Budget Template_TONGA'!$Q$5,'Activities costing'!$I$4:$I$183,'GCF Budget Template_TONGA'!P94,'Activities costing'!$F$4:$F$183,'GCF Budget Template_TONGA'!E95)</f>
        <v>0</v>
      </c>
      <c r="K95" s="10">
        <f>SUMIFS('Activities costing'!$O$4:$O$183,'Activities costing'!$H$4:$H$183,'GCF Budget Template_TONGA'!$Q$5,'Activities costing'!$I$4:$I$183,'GCF Budget Template_TONGA'!P94,'Activities costing'!$F$4:$F$183,'GCF Budget Template_TONGA'!E95)</f>
        <v>0</v>
      </c>
      <c r="L95" s="10">
        <f t="shared" si="24"/>
        <v>0</v>
      </c>
      <c r="M95" s="321" t="str">
        <f t="shared" si="11"/>
        <v>ok</v>
      </c>
      <c r="N95" s="191"/>
      <c r="O95" s="191" t="s">
        <v>41</v>
      </c>
      <c r="P95" s="191" t="s">
        <v>187</v>
      </c>
      <c r="Q95" s="191"/>
    </row>
    <row r="96" spans="1:17" x14ac:dyDescent="0.25">
      <c r="A96" s="374"/>
      <c r="B96" s="374"/>
      <c r="C96" s="370"/>
      <c r="D96" s="374"/>
      <c r="E96" s="12" t="s">
        <v>9</v>
      </c>
      <c r="F96" s="60" t="s">
        <v>119</v>
      </c>
      <c r="G96" s="10">
        <f>SUMIFS('Activities costing'!$K$4:$K$183,'Activities costing'!$H$4:$H$183,'GCF Budget Template_TONGA'!$Q$5,'Activities costing'!$I$4:$I$183,'GCF Budget Template_TONGA'!P95,'Activities costing'!$F$4:$F$183,'GCF Budget Template_TONGA'!E96)</f>
        <v>0</v>
      </c>
      <c r="H96" s="10">
        <f>SUMIFS('Activities costing'!$L$4:$L$183,'Activities costing'!$H$4:$H$183,'GCF Budget Template_TONGA'!$Q$5,'Activities costing'!$I$4:$I$183,'GCF Budget Template_TONGA'!P95,'Activities costing'!$F$4:$F$183,'GCF Budget Template_TONGA'!E96)</f>
        <v>0</v>
      </c>
      <c r="I96" s="10">
        <f>SUMIFS('Activities costing'!$M$4:$M$183,'Activities costing'!$H$4:$H$183,'GCF Budget Template_TONGA'!$Q$5,'Activities costing'!$I$4:$I$183,'GCF Budget Template_TONGA'!P95,'Activities costing'!$F$4:$F$183,'GCF Budget Template_TONGA'!E96)</f>
        <v>0</v>
      </c>
      <c r="J96" s="10">
        <f>SUMIFS('Activities costing'!$N$4:$N$183,'Activities costing'!$H$4:$H$183,'GCF Budget Template_TONGA'!$Q$5,'Activities costing'!$I$4:$I$183,'GCF Budget Template_TONGA'!P95,'Activities costing'!$F$4:$F$183,'GCF Budget Template_TONGA'!E96)</f>
        <v>0</v>
      </c>
      <c r="K96" s="10">
        <f>SUMIFS('Activities costing'!$O$4:$O$183,'Activities costing'!$H$4:$H$183,'GCF Budget Template_TONGA'!$Q$5,'Activities costing'!$I$4:$I$183,'GCF Budget Template_TONGA'!P95,'Activities costing'!$F$4:$F$183,'GCF Budget Template_TONGA'!E96)</f>
        <v>0</v>
      </c>
      <c r="L96" s="10">
        <f t="shared" si="24"/>
        <v>0</v>
      </c>
      <c r="M96" s="321" t="str">
        <f t="shared" si="11"/>
        <v>ok</v>
      </c>
      <c r="N96" s="191"/>
      <c r="O96" s="191" t="s">
        <v>41</v>
      </c>
      <c r="P96" s="191" t="s">
        <v>187</v>
      </c>
      <c r="Q96" s="191"/>
    </row>
    <row r="97" spans="1:17" ht="14.45" customHeight="1" x14ac:dyDescent="0.25">
      <c r="A97" s="374"/>
      <c r="B97" s="374"/>
      <c r="C97" s="370"/>
      <c r="D97" s="311" t="s">
        <v>48</v>
      </c>
      <c r="E97" s="150" t="s">
        <v>1</v>
      </c>
      <c r="F97" s="60" t="s">
        <v>115</v>
      </c>
      <c r="G97" s="10"/>
      <c r="H97" s="10"/>
      <c r="I97" s="10"/>
      <c r="J97" s="10"/>
      <c r="K97" s="10"/>
      <c r="L97" s="10">
        <f t="shared" si="24"/>
        <v>0</v>
      </c>
      <c r="M97" s="321" t="str">
        <f t="shared" ref="M97" si="25">IF(SUM(G97:K97)-L97=0,"ok","check")</f>
        <v>ok</v>
      </c>
      <c r="N97" s="191"/>
      <c r="O97" s="191" t="s">
        <v>48</v>
      </c>
      <c r="P97" s="191" t="s">
        <v>187</v>
      </c>
      <c r="Q97" s="191"/>
    </row>
    <row r="98" spans="1:17" ht="28.9" customHeight="1" x14ac:dyDescent="0.25">
      <c r="A98" s="374"/>
      <c r="B98" s="374"/>
      <c r="C98" s="370"/>
      <c r="D98" s="311" t="s">
        <v>49</v>
      </c>
      <c r="E98" s="150" t="s">
        <v>1</v>
      </c>
      <c r="F98" s="60" t="s">
        <v>115</v>
      </c>
      <c r="G98" s="10"/>
      <c r="H98" s="10"/>
      <c r="I98" s="10"/>
      <c r="J98" s="10"/>
      <c r="K98" s="10"/>
      <c r="L98" s="10">
        <f t="shared" si="24"/>
        <v>0</v>
      </c>
      <c r="M98" s="321" t="str">
        <f t="shared" si="11"/>
        <v>ok</v>
      </c>
      <c r="N98" s="191"/>
      <c r="O98" s="191" t="s">
        <v>50</v>
      </c>
      <c r="P98" s="191" t="s">
        <v>187</v>
      </c>
      <c r="Q98" s="191"/>
    </row>
    <row r="99" spans="1:17" ht="28.9" customHeight="1" x14ac:dyDescent="0.25">
      <c r="A99" s="374"/>
      <c r="B99" s="374"/>
      <c r="C99" s="370"/>
      <c r="D99" s="311" t="s">
        <v>51</v>
      </c>
      <c r="E99" s="150" t="s">
        <v>1</v>
      </c>
      <c r="F99" s="60" t="s">
        <v>115</v>
      </c>
      <c r="G99" s="10"/>
      <c r="H99" s="10"/>
      <c r="I99" s="10"/>
      <c r="J99" s="10"/>
      <c r="K99" s="10"/>
      <c r="L99" s="10">
        <f t="shared" si="24"/>
        <v>0</v>
      </c>
      <c r="M99" s="321" t="str">
        <f t="shared" si="11"/>
        <v>ok</v>
      </c>
      <c r="N99" s="191"/>
      <c r="O99" s="191" t="s">
        <v>52</v>
      </c>
      <c r="P99" s="191" t="s">
        <v>187</v>
      </c>
      <c r="Q99" s="191"/>
    </row>
    <row r="100" spans="1:17" ht="28.9" customHeight="1" x14ac:dyDescent="0.25">
      <c r="A100" s="374"/>
      <c r="B100" s="374"/>
      <c r="C100" s="370"/>
      <c r="D100" s="311" t="s">
        <v>53</v>
      </c>
      <c r="E100" s="150" t="s">
        <v>1</v>
      </c>
      <c r="F100" s="60" t="s">
        <v>115</v>
      </c>
      <c r="G100" s="10">
        <f>'Staff Activity Breakdown'!Y302</f>
        <v>2656.1714285714288</v>
      </c>
      <c r="H100" s="10">
        <f>'Staff Activity Breakdown'!Z302</f>
        <v>2788.9800000000014</v>
      </c>
      <c r="I100" s="10">
        <f>'Staff Activity Breakdown'!AA302</f>
        <v>2928.4290000000015</v>
      </c>
      <c r="J100" s="10">
        <f>'Staff Activity Breakdown'!AB302</f>
        <v>3074.8504500000008</v>
      </c>
      <c r="K100" s="10">
        <f>'Staff Activity Breakdown'!AC302</f>
        <v>3228.5929725000005</v>
      </c>
      <c r="L100" s="10">
        <f t="shared" si="24"/>
        <v>14677.023851071432</v>
      </c>
      <c r="M100" s="321" t="str">
        <f t="shared" si="11"/>
        <v>ok</v>
      </c>
      <c r="N100" s="191"/>
      <c r="O100" s="191" t="s">
        <v>54</v>
      </c>
      <c r="P100" s="191" t="s">
        <v>187</v>
      </c>
      <c r="Q100" s="191"/>
    </row>
    <row r="101" spans="1:17" ht="30" x14ac:dyDescent="0.25">
      <c r="A101" s="374"/>
      <c r="B101" s="374"/>
      <c r="C101" s="370"/>
      <c r="D101" s="300" t="s">
        <v>120</v>
      </c>
      <c r="E101" s="9"/>
      <c r="F101" s="58"/>
      <c r="G101" s="8">
        <f>SUM(G92:G100)</f>
        <v>12301.053890714287</v>
      </c>
      <c r="H101" s="8">
        <f>SUM(H92:H100)</f>
        <v>506416.10658525</v>
      </c>
      <c r="I101" s="8">
        <f>SUM(I92:I100)</f>
        <v>551736.91191451252</v>
      </c>
      <c r="J101" s="8">
        <f>SUM(J92:J100)</f>
        <v>579323.75751023809</v>
      </c>
      <c r="K101" s="8">
        <f>SUM(K92:K100)</f>
        <v>586239.94538575003</v>
      </c>
      <c r="L101" s="8">
        <f t="shared" ref="L101:L108" si="26">SUM(G101:K101)</f>
        <v>2236017.775286465</v>
      </c>
      <c r="M101" s="321" t="str">
        <f t="shared" si="11"/>
        <v>ok</v>
      </c>
      <c r="N101" s="191"/>
      <c r="O101" s="191"/>
      <c r="P101" s="191"/>
      <c r="Q101" s="191"/>
    </row>
    <row r="102" spans="1:17" x14ac:dyDescent="0.25">
      <c r="A102" s="374"/>
      <c r="B102" s="375"/>
      <c r="C102" s="14" t="s">
        <v>121</v>
      </c>
      <c r="D102" s="13"/>
      <c r="E102" s="9"/>
      <c r="F102" s="47"/>
      <c r="G102" s="8">
        <f>G74+G83+G91+G101</f>
        <v>373004.21556285716</v>
      </c>
      <c r="H102" s="8">
        <f>H74+H83+H91+H101</f>
        <v>877476.92634100001</v>
      </c>
      <c r="I102" s="8">
        <f>I74+I83+I91+I101</f>
        <v>1956208.4393247166</v>
      </c>
      <c r="J102" s="8">
        <f>J74+J83+J91+J101</f>
        <v>1922614.9779576191</v>
      </c>
      <c r="K102" s="8">
        <f>K74+K83+K91+K101</f>
        <v>1914389.6138346666</v>
      </c>
      <c r="L102" s="8">
        <f t="shared" si="26"/>
        <v>7043694.1730208602</v>
      </c>
      <c r="M102" s="321" t="str">
        <f t="shared" si="11"/>
        <v>ok</v>
      </c>
      <c r="N102" s="191"/>
      <c r="O102" s="191"/>
      <c r="P102" s="191"/>
      <c r="Q102" s="191"/>
    </row>
    <row r="103" spans="1:17" ht="14.45" customHeight="1" x14ac:dyDescent="0.25">
      <c r="A103" s="374"/>
      <c r="B103" s="370" t="s">
        <v>122</v>
      </c>
      <c r="C103" s="370" t="s">
        <v>123</v>
      </c>
      <c r="D103" s="374" t="s">
        <v>41</v>
      </c>
      <c r="E103" s="150" t="s">
        <v>1</v>
      </c>
      <c r="F103" s="55" t="s">
        <v>124</v>
      </c>
      <c r="G103" s="15">
        <f>'Staff Activity Breakdown'!AK291</f>
        <v>9644.8824621428594</v>
      </c>
      <c r="H103" s="15">
        <f>'Staff Activity Breakdown'!AL291</f>
        <v>10127.12658525</v>
      </c>
      <c r="I103" s="15">
        <f>'Staff Activity Breakdown'!AM291</f>
        <v>10633.482914512502</v>
      </c>
      <c r="J103" s="15">
        <f>'Staff Activity Breakdown'!AN291</f>
        <v>11165.157060238127</v>
      </c>
      <c r="K103" s="15">
        <f>'Staff Activity Breakdown'!AO291</f>
        <v>11723.414913250032</v>
      </c>
      <c r="L103" s="10">
        <f t="shared" si="26"/>
        <v>53294.063935393518</v>
      </c>
      <c r="M103" s="321" t="str">
        <f t="shared" ref="M103:M104" si="27">IF(SUM(G103:K103)-L103=0,"ok","check")</f>
        <v>ok</v>
      </c>
      <c r="N103" s="191"/>
      <c r="O103" s="191" t="s">
        <v>41</v>
      </c>
      <c r="P103" s="191" t="s">
        <v>188</v>
      </c>
      <c r="Q103" s="191"/>
    </row>
    <row r="104" spans="1:17" ht="30" x14ac:dyDescent="0.25">
      <c r="A104" s="374"/>
      <c r="B104" s="374"/>
      <c r="C104" s="370"/>
      <c r="D104" s="374"/>
      <c r="E104" s="12" t="s">
        <v>85</v>
      </c>
      <c r="F104" s="55" t="s">
        <v>125</v>
      </c>
      <c r="G104" s="10">
        <f>SUMIFS('Activities costing'!$K$4:$K$183,'Activities costing'!$H$4:$H$183,'GCF Budget Template_TONGA'!$Q$5,'Activities costing'!$I$4:$I$183,'GCF Budget Template_TONGA'!P103,'Activities costing'!$F$4:$F$183,'GCF Budget Template_TONGA'!E104)</f>
        <v>0</v>
      </c>
      <c r="H104" s="10">
        <f>SUMIFS('Activities costing'!$L$4:$L$183,'Activities costing'!$H$4:$H$183,'GCF Budget Template_TONGA'!$Q$5,'Activities costing'!$I$4:$I$183,'GCF Budget Template_TONGA'!P103,'Activities costing'!$F$4:$F$183,'GCF Budget Template_TONGA'!E104)</f>
        <v>0</v>
      </c>
      <c r="I104" s="10">
        <f>SUMIFS('Activities costing'!$M$4:$M$183,'Activities costing'!$H$4:$H$183,'GCF Budget Template_TONGA'!$Q$5,'Activities costing'!$I$4:$I$183,'GCF Budget Template_TONGA'!P103,'Activities costing'!$F$4:$F$183,'GCF Budget Template_TONGA'!E104)</f>
        <v>0</v>
      </c>
      <c r="J104" s="10">
        <f>SUMIFS('Activities costing'!$N$4:$N$183,'Activities costing'!$H$4:$H$183,'GCF Budget Template_TONGA'!$Q$5,'Activities costing'!$I$4:$I$183,'GCF Budget Template_TONGA'!P103,'Activities costing'!$F$4:$F$183,'GCF Budget Template_TONGA'!E104)</f>
        <v>0</v>
      </c>
      <c r="K104" s="10">
        <f>SUMIFS('Activities costing'!$O$4:$O$183,'Activities costing'!$H$4:$H$183,'GCF Budget Template_TONGA'!$Q$5,'Activities costing'!$I$4:$I$183,'GCF Budget Template_TONGA'!P103,'Activities costing'!$F$4:$F$183,'GCF Budget Template_TONGA'!E104)</f>
        <v>0</v>
      </c>
      <c r="L104" s="10">
        <f t="shared" si="26"/>
        <v>0</v>
      </c>
      <c r="M104" s="321" t="str">
        <f t="shared" si="27"/>
        <v>ok</v>
      </c>
      <c r="N104" s="191"/>
      <c r="O104" s="191" t="s">
        <v>41</v>
      </c>
      <c r="P104" s="191" t="s">
        <v>188</v>
      </c>
      <c r="Q104" s="191"/>
    </row>
    <row r="105" spans="1:17" ht="14.45" customHeight="1" x14ac:dyDescent="0.25">
      <c r="A105" s="374"/>
      <c r="B105" s="374"/>
      <c r="C105" s="370"/>
      <c r="D105" s="311" t="s">
        <v>48</v>
      </c>
      <c r="E105" s="150" t="s">
        <v>1</v>
      </c>
      <c r="F105" s="55" t="s">
        <v>124</v>
      </c>
      <c r="G105" s="10"/>
      <c r="H105" s="10"/>
      <c r="I105" s="10"/>
      <c r="J105" s="10"/>
      <c r="K105" s="10"/>
      <c r="L105" s="10">
        <f t="shared" si="26"/>
        <v>0</v>
      </c>
      <c r="M105" s="321" t="str">
        <f t="shared" ref="M105" si="28">IF(SUM(G105:K105)-L105=0,"ok","check")</f>
        <v>ok</v>
      </c>
      <c r="N105" s="191"/>
      <c r="O105" s="191" t="s">
        <v>48</v>
      </c>
      <c r="P105" s="191" t="s">
        <v>188</v>
      </c>
      <c r="Q105" s="191"/>
    </row>
    <row r="106" spans="1:17" ht="28.9" customHeight="1" x14ac:dyDescent="0.25">
      <c r="A106" s="374"/>
      <c r="B106" s="374"/>
      <c r="C106" s="370"/>
      <c r="D106" s="311" t="s">
        <v>49</v>
      </c>
      <c r="E106" s="150" t="s">
        <v>1</v>
      </c>
      <c r="F106" s="55" t="s">
        <v>124</v>
      </c>
      <c r="G106" s="10"/>
      <c r="H106" s="10"/>
      <c r="I106" s="10"/>
      <c r="J106" s="10"/>
      <c r="K106" s="10"/>
      <c r="L106" s="10">
        <f t="shared" si="26"/>
        <v>0</v>
      </c>
      <c r="M106" s="321" t="str">
        <f t="shared" ref="M106:M169" si="29">IF(SUM(G106:K106)-L106=0,"ok","check")</f>
        <v>ok</v>
      </c>
      <c r="N106" s="191"/>
      <c r="O106" s="191" t="s">
        <v>50</v>
      </c>
      <c r="P106" s="191" t="s">
        <v>188</v>
      </c>
      <c r="Q106" s="191"/>
    </row>
    <row r="107" spans="1:17" ht="28.9" customHeight="1" x14ac:dyDescent="0.25">
      <c r="A107" s="374"/>
      <c r="B107" s="374"/>
      <c r="C107" s="370"/>
      <c r="D107" s="311" t="s">
        <v>51</v>
      </c>
      <c r="E107" s="150" t="s">
        <v>1</v>
      </c>
      <c r="F107" s="55" t="s">
        <v>124</v>
      </c>
      <c r="G107" s="10"/>
      <c r="H107" s="10"/>
      <c r="I107" s="10"/>
      <c r="J107" s="10"/>
      <c r="K107" s="10"/>
      <c r="L107" s="10">
        <f t="shared" si="26"/>
        <v>0</v>
      </c>
      <c r="M107" s="321" t="str">
        <f t="shared" si="29"/>
        <v>ok</v>
      </c>
      <c r="N107" s="191"/>
      <c r="O107" s="191" t="s">
        <v>52</v>
      </c>
      <c r="P107" s="191" t="s">
        <v>188</v>
      </c>
      <c r="Q107" s="191"/>
    </row>
    <row r="108" spans="1:17" ht="28.9" customHeight="1" x14ac:dyDescent="0.25">
      <c r="A108" s="374"/>
      <c r="B108" s="374"/>
      <c r="C108" s="370"/>
      <c r="D108" s="311" t="s">
        <v>53</v>
      </c>
      <c r="E108" s="150" t="s">
        <v>1</v>
      </c>
      <c r="F108" s="55" t="s">
        <v>124</v>
      </c>
      <c r="G108" s="10">
        <f>'Staff Activity Breakdown'!AK302</f>
        <v>2656.1714285714288</v>
      </c>
      <c r="H108" s="10">
        <f>'Staff Activity Breakdown'!AL302</f>
        <v>2788.9800000000014</v>
      </c>
      <c r="I108" s="10">
        <f>'Staff Activity Breakdown'!AM302</f>
        <v>2928.4290000000015</v>
      </c>
      <c r="J108" s="10">
        <f>'Staff Activity Breakdown'!AN302</f>
        <v>3074.8504500000008</v>
      </c>
      <c r="K108" s="10">
        <f>'Staff Activity Breakdown'!AO302</f>
        <v>3228.5929725000005</v>
      </c>
      <c r="L108" s="10">
        <f t="shared" si="26"/>
        <v>14677.023851071432</v>
      </c>
      <c r="M108" s="321" t="str">
        <f t="shared" si="29"/>
        <v>ok</v>
      </c>
      <c r="N108" s="191"/>
      <c r="O108" s="191" t="s">
        <v>54</v>
      </c>
      <c r="P108" s="191" t="s">
        <v>188</v>
      </c>
      <c r="Q108" s="191"/>
    </row>
    <row r="109" spans="1:17" ht="30" x14ac:dyDescent="0.25">
      <c r="A109" s="374"/>
      <c r="B109" s="374"/>
      <c r="C109" s="370"/>
      <c r="D109" s="300" t="s">
        <v>126</v>
      </c>
      <c r="E109" s="9"/>
      <c r="F109" s="58"/>
      <c r="G109" s="8">
        <f>SUM(G103:G108)</f>
        <v>12301.053890714287</v>
      </c>
      <c r="H109" s="8">
        <f>SUM(H103:H108)</f>
        <v>12916.106585250001</v>
      </c>
      <c r="I109" s="8">
        <f>SUM(I103:I108)</f>
        <v>13561.911914512504</v>
      </c>
      <c r="J109" s="8">
        <f>SUM(J103:J108)</f>
        <v>14240.007510238127</v>
      </c>
      <c r="K109" s="8">
        <f>SUM(K103:K108)</f>
        <v>14952.007885750032</v>
      </c>
      <c r="L109" s="8">
        <f t="shared" ref="L109:L115" si="30">SUM(G109:K109)</f>
        <v>67971.087786464952</v>
      </c>
      <c r="M109" s="321" t="str">
        <f t="shared" si="29"/>
        <v>ok</v>
      </c>
      <c r="N109" s="191"/>
      <c r="O109" s="191"/>
      <c r="P109" s="191"/>
      <c r="Q109" s="191"/>
    </row>
    <row r="110" spans="1:17" ht="14.45" customHeight="1" x14ac:dyDescent="0.25">
      <c r="A110" s="374"/>
      <c r="B110" s="374"/>
      <c r="C110" s="370" t="s">
        <v>127</v>
      </c>
      <c r="D110" s="370" t="s">
        <v>41</v>
      </c>
      <c r="E110" s="150" t="s">
        <v>1</v>
      </c>
      <c r="F110" s="55" t="s">
        <v>128</v>
      </c>
      <c r="G110" s="10">
        <f>'Staff Activity Breakdown'!AP291</f>
        <v>9644.8824621428594</v>
      </c>
      <c r="H110" s="10">
        <f>'Staff Activity Breakdown'!AQ291</f>
        <v>10127.12658525</v>
      </c>
      <c r="I110" s="10">
        <f>'Staff Activity Breakdown'!AR291</f>
        <v>10633.482914512502</v>
      </c>
      <c r="J110" s="10">
        <f>'Staff Activity Breakdown'!AS291</f>
        <v>11165.157060238127</v>
      </c>
      <c r="K110" s="10">
        <f>'Staff Activity Breakdown'!AT291</f>
        <v>11723.414913250032</v>
      </c>
      <c r="L110" s="10">
        <f t="shared" si="30"/>
        <v>53294.063935393518</v>
      </c>
      <c r="M110" s="321" t="str">
        <f t="shared" si="29"/>
        <v>ok</v>
      </c>
      <c r="N110" s="191"/>
      <c r="O110" s="191" t="s">
        <v>41</v>
      </c>
      <c r="P110" s="191" t="s">
        <v>189</v>
      </c>
      <c r="Q110" s="191"/>
    </row>
    <row r="111" spans="1:17" ht="30" x14ac:dyDescent="0.25">
      <c r="A111" s="374"/>
      <c r="B111" s="374"/>
      <c r="C111" s="370"/>
      <c r="D111" s="370"/>
      <c r="E111" s="12" t="s">
        <v>85</v>
      </c>
      <c r="F111" s="55" t="s">
        <v>129</v>
      </c>
      <c r="G111" s="10">
        <f>SUMIFS('Activities costing'!$K$4:$K$183,'Activities costing'!$H$4:$H$183,'GCF Budget Template_TONGA'!$Q$5,'Activities costing'!$I$4:$I$183,'GCF Budget Template_TONGA'!P110,'Activities costing'!$F$4:$F$183,'GCF Budget Template_TONGA'!E111)</f>
        <v>0</v>
      </c>
      <c r="H111" s="10">
        <f>SUMIFS('Activities costing'!$L$4:$L$183,'Activities costing'!$H$4:$H$183,'GCF Budget Template_TONGA'!$Q$5,'Activities costing'!$I$4:$I$183,'GCF Budget Template_TONGA'!P110,'Activities costing'!$F$4:$F$183,'GCF Budget Template_TONGA'!E111)</f>
        <v>0</v>
      </c>
      <c r="I111" s="10">
        <f>SUMIFS('Activities costing'!$M$4:$M$183,'Activities costing'!$H$4:$H$183,'GCF Budget Template_TONGA'!$Q$5,'Activities costing'!$I$4:$I$183,'GCF Budget Template_TONGA'!P110,'Activities costing'!$F$4:$F$183,'GCF Budget Template_TONGA'!E111)</f>
        <v>0</v>
      </c>
      <c r="J111" s="10">
        <f>SUMIFS('Activities costing'!$N$4:$N$183,'Activities costing'!$H$4:$H$183,'GCF Budget Template_TONGA'!$Q$5,'Activities costing'!$I$4:$I$183,'GCF Budget Template_TONGA'!P110,'Activities costing'!$F$4:$F$183,'GCF Budget Template_TONGA'!E111)</f>
        <v>0</v>
      </c>
      <c r="K111" s="10">
        <f>SUMIFS('Activities costing'!$O$4:$O$183,'Activities costing'!$H$4:$H$183,'GCF Budget Template_TONGA'!$Q$5,'Activities costing'!$I$4:$I$183,'GCF Budget Template_TONGA'!P110,'Activities costing'!$F$4:$F$183,'GCF Budget Template_TONGA'!E111)</f>
        <v>0</v>
      </c>
      <c r="L111" s="10">
        <f t="shared" si="30"/>
        <v>0</v>
      </c>
      <c r="M111" s="321" t="str">
        <f t="shared" si="29"/>
        <v>ok</v>
      </c>
      <c r="N111" s="191"/>
      <c r="O111" s="191" t="s">
        <v>41</v>
      </c>
      <c r="P111" s="191" t="s">
        <v>189</v>
      </c>
      <c r="Q111" s="191"/>
    </row>
    <row r="112" spans="1:17" ht="14.45" customHeight="1" x14ac:dyDescent="0.25">
      <c r="A112" s="374"/>
      <c r="B112" s="374"/>
      <c r="C112" s="370"/>
      <c r="D112" s="311" t="s">
        <v>48</v>
      </c>
      <c r="E112" s="150" t="s">
        <v>1</v>
      </c>
      <c r="F112" s="55" t="s">
        <v>128</v>
      </c>
      <c r="G112" s="10"/>
      <c r="H112" s="10"/>
      <c r="I112" s="10"/>
      <c r="J112" s="10"/>
      <c r="K112" s="10"/>
      <c r="L112" s="10">
        <f t="shared" si="30"/>
        <v>0</v>
      </c>
      <c r="M112" s="321" t="str">
        <f t="shared" ref="M112" si="31">IF(SUM(G112:K112)-L112=0,"ok","check")</f>
        <v>ok</v>
      </c>
      <c r="N112" s="191"/>
      <c r="O112" s="191" t="s">
        <v>48</v>
      </c>
      <c r="P112" s="191" t="s">
        <v>189</v>
      </c>
      <c r="Q112" s="191"/>
    </row>
    <row r="113" spans="1:17" ht="28.9" customHeight="1" x14ac:dyDescent="0.25">
      <c r="A113" s="374"/>
      <c r="B113" s="374"/>
      <c r="C113" s="370"/>
      <c r="D113" s="311" t="s">
        <v>49</v>
      </c>
      <c r="E113" s="150" t="s">
        <v>1</v>
      </c>
      <c r="F113" s="55" t="s">
        <v>128</v>
      </c>
      <c r="G113" s="10"/>
      <c r="H113" s="10"/>
      <c r="I113" s="10"/>
      <c r="J113" s="10"/>
      <c r="K113" s="10"/>
      <c r="L113" s="10">
        <f t="shared" si="30"/>
        <v>0</v>
      </c>
      <c r="M113" s="321" t="str">
        <f t="shared" si="29"/>
        <v>ok</v>
      </c>
      <c r="N113" s="191"/>
      <c r="O113" s="191" t="s">
        <v>50</v>
      </c>
      <c r="P113" s="191" t="s">
        <v>189</v>
      </c>
      <c r="Q113" s="191"/>
    </row>
    <row r="114" spans="1:17" ht="28.9" customHeight="1" x14ac:dyDescent="0.25">
      <c r="A114" s="374"/>
      <c r="B114" s="374"/>
      <c r="C114" s="370"/>
      <c r="D114" s="311" t="s">
        <v>51</v>
      </c>
      <c r="E114" s="150" t="s">
        <v>1</v>
      </c>
      <c r="F114" s="55" t="s">
        <v>128</v>
      </c>
      <c r="G114" s="10"/>
      <c r="H114" s="10"/>
      <c r="I114" s="10"/>
      <c r="J114" s="10"/>
      <c r="K114" s="10"/>
      <c r="L114" s="10">
        <f t="shared" si="30"/>
        <v>0</v>
      </c>
      <c r="M114" s="321" t="str">
        <f t="shared" si="29"/>
        <v>ok</v>
      </c>
      <c r="N114" s="191"/>
      <c r="O114" s="191" t="s">
        <v>52</v>
      </c>
      <c r="P114" s="191" t="s">
        <v>189</v>
      </c>
      <c r="Q114" s="191"/>
    </row>
    <row r="115" spans="1:17" ht="28.9" customHeight="1" x14ac:dyDescent="0.25">
      <c r="A115" s="374"/>
      <c r="B115" s="374"/>
      <c r="C115" s="370"/>
      <c r="D115" s="311" t="s">
        <v>53</v>
      </c>
      <c r="E115" s="150" t="s">
        <v>1</v>
      </c>
      <c r="F115" s="55" t="s">
        <v>128</v>
      </c>
      <c r="G115" s="10">
        <f>'Staff Activity Breakdown'!AP302</f>
        <v>2656.1714285714288</v>
      </c>
      <c r="H115" s="10">
        <f>'Staff Activity Breakdown'!AQ302</f>
        <v>2788.9800000000014</v>
      </c>
      <c r="I115" s="10">
        <f>'Staff Activity Breakdown'!AR302</f>
        <v>2928.4290000000015</v>
      </c>
      <c r="J115" s="10">
        <f>'Staff Activity Breakdown'!AS302</f>
        <v>3074.8504500000008</v>
      </c>
      <c r="K115" s="10">
        <f>'Staff Activity Breakdown'!AT302</f>
        <v>3228.5929725000005</v>
      </c>
      <c r="L115" s="10">
        <f t="shared" si="30"/>
        <v>14677.023851071432</v>
      </c>
      <c r="M115" s="321" t="str">
        <f t="shared" si="29"/>
        <v>ok</v>
      </c>
      <c r="N115" s="191"/>
      <c r="O115" s="191" t="s">
        <v>54</v>
      </c>
      <c r="P115" s="191" t="s">
        <v>189</v>
      </c>
      <c r="Q115" s="191"/>
    </row>
    <row r="116" spans="1:17" ht="30" x14ac:dyDescent="0.25">
      <c r="A116" s="374"/>
      <c r="B116" s="374"/>
      <c r="C116" s="370"/>
      <c r="D116" s="300" t="s">
        <v>130</v>
      </c>
      <c r="E116" s="9"/>
      <c r="F116" s="58"/>
      <c r="G116" s="8">
        <f>SUM(G110:G115)</f>
        <v>12301.053890714287</v>
      </c>
      <c r="H116" s="8">
        <f>SUM(H110:H115)</f>
        <v>12916.106585250001</v>
      </c>
      <c r="I116" s="8">
        <f>SUM(I110:I115)</f>
        <v>13561.911914512504</v>
      </c>
      <c r="J116" s="8">
        <f>SUM(J110:J115)</f>
        <v>14240.007510238127</v>
      </c>
      <c r="K116" s="8">
        <f>SUM(K110:K115)</f>
        <v>14952.007885750032</v>
      </c>
      <c r="L116" s="8">
        <f t="shared" ref="L116:L125" si="32">SUM(G116:K116)</f>
        <v>67971.087786464952</v>
      </c>
      <c r="M116" s="321" t="str">
        <f t="shared" si="29"/>
        <v>ok</v>
      </c>
      <c r="N116" s="191"/>
      <c r="O116" s="191"/>
      <c r="P116" s="191"/>
      <c r="Q116" s="191"/>
    </row>
    <row r="117" spans="1:17" ht="14.45" customHeight="1" x14ac:dyDescent="0.25">
      <c r="A117" s="374"/>
      <c r="B117" s="374"/>
      <c r="C117" s="370" t="s">
        <v>131</v>
      </c>
      <c r="D117" s="374" t="s">
        <v>41</v>
      </c>
      <c r="E117" s="150" t="s">
        <v>1</v>
      </c>
      <c r="F117" s="60" t="s">
        <v>132</v>
      </c>
      <c r="G117" s="15">
        <f>'Staff Activity Breakdown'!AU291</f>
        <v>9644.8824621428594</v>
      </c>
      <c r="H117" s="15">
        <f>'Staff Activity Breakdown'!AV291</f>
        <v>10127.12658525</v>
      </c>
      <c r="I117" s="15">
        <f>'Staff Activity Breakdown'!AW291</f>
        <v>10633.482914512502</v>
      </c>
      <c r="J117" s="15">
        <f>'Staff Activity Breakdown'!AX291</f>
        <v>11165.157060238127</v>
      </c>
      <c r="K117" s="15">
        <f>'Staff Activity Breakdown'!AY291</f>
        <v>11723.414913250032</v>
      </c>
      <c r="L117" s="10">
        <f t="shared" si="32"/>
        <v>53294.063935393518</v>
      </c>
      <c r="M117" s="321" t="str">
        <f t="shared" si="29"/>
        <v>ok</v>
      </c>
      <c r="N117" s="191"/>
      <c r="O117" s="191" t="s">
        <v>41</v>
      </c>
      <c r="P117" s="191" t="s">
        <v>190</v>
      </c>
      <c r="Q117" s="191"/>
    </row>
    <row r="118" spans="1:17" x14ac:dyDescent="0.25">
      <c r="A118" s="374"/>
      <c r="B118" s="374"/>
      <c r="C118" s="370"/>
      <c r="D118" s="374"/>
      <c r="E118" s="12" t="s">
        <v>4</v>
      </c>
      <c r="F118" s="60" t="s">
        <v>133</v>
      </c>
      <c r="G118" s="10">
        <f>SUMIFS('Activities costing'!$K$4:$K$183,'Activities costing'!$H$4:$H$183,'GCF Budget Template_TONGA'!$Q$5,'Activities costing'!$I$4:$I$183,'GCF Budget Template_TONGA'!P117,'Activities costing'!$F$4:$F$183,'GCF Budget Template_TONGA'!E118)</f>
        <v>0</v>
      </c>
      <c r="H118" s="10">
        <f>SUMIFS('Activities costing'!$L$4:$L$183,'Activities costing'!$H$4:$H$183,'GCF Budget Template_TONGA'!$Q$5,'Activities costing'!$I$4:$I$183,'GCF Budget Template_TONGA'!P117,'Activities costing'!$F$4:$F$183,'GCF Budget Template_TONGA'!E118)</f>
        <v>0</v>
      </c>
      <c r="I118" s="10">
        <f>SUMIFS('Activities costing'!$M$4:$M$183,'Activities costing'!$H$4:$H$183,'GCF Budget Template_TONGA'!$Q$5,'Activities costing'!$I$4:$I$183,'GCF Budget Template_TONGA'!P117,'Activities costing'!$F$4:$F$183,'GCF Budget Template_TONGA'!E118)</f>
        <v>0</v>
      </c>
      <c r="J118" s="10">
        <f>SUMIFS('Activities costing'!$N$4:$N$183,'Activities costing'!$H$4:$H$183,'GCF Budget Template_TONGA'!$Q$5,'Activities costing'!$I$4:$I$183,'GCF Budget Template_TONGA'!P117,'Activities costing'!$F$4:$F$183,'GCF Budget Template_TONGA'!E118)</f>
        <v>0</v>
      </c>
      <c r="K118" s="10">
        <f>SUMIFS('Activities costing'!$O$4:$O$183,'Activities costing'!$H$4:$H$183,'GCF Budget Template_TONGA'!$Q$5,'Activities costing'!$I$4:$I$183,'GCF Budget Template_TONGA'!P117,'Activities costing'!$F$4:$F$183,'GCF Budget Template_TONGA'!E118)</f>
        <v>0</v>
      </c>
      <c r="L118" s="10">
        <f t="shared" si="32"/>
        <v>0</v>
      </c>
      <c r="M118" s="321" t="str">
        <f t="shared" si="29"/>
        <v>ok</v>
      </c>
      <c r="N118" s="191"/>
      <c r="O118" s="191" t="s">
        <v>41</v>
      </c>
      <c r="P118" s="191" t="s">
        <v>190</v>
      </c>
      <c r="Q118" s="191"/>
    </row>
    <row r="119" spans="1:17" ht="30" x14ac:dyDescent="0.25">
      <c r="A119" s="374"/>
      <c r="B119" s="374"/>
      <c r="C119" s="370"/>
      <c r="D119" s="374"/>
      <c r="E119" s="12" t="s">
        <v>45</v>
      </c>
      <c r="F119" s="60" t="s">
        <v>134</v>
      </c>
      <c r="G119" s="10">
        <f>SUMIFS('Activities costing'!$K$4:$K$183,'Activities costing'!$H$4:$H$183,'GCF Budget Template_TONGA'!$Q$5,'Activities costing'!$I$4:$I$183,'GCF Budget Template_TONGA'!P118,'Activities costing'!$F$4:$F$183,'GCF Budget Template_TONGA'!E119)</f>
        <v>0</v>
      </c>
      <c r="H119" s="10">
        <f>SUMIFS('Activities costing'!$L$4:$L$183,'Activities costing'!$H$4:$H$183,'GCF Budget Template_TONGA'!$Q$5,'Activities costing'!$I$4:$I$183,'GCF Budget Template_TONGA'!P118,'Activities costing'!$F$4:$F$183,'GCF Budget Template_TONGA'!E119)</f>
        <v>30425</v>
      </c>
      <c r="I119" s="10">
        <f>SUMIFS('Activities costing'!$M$4:$M$183,'Activities costing'!$H$4:$H$183,'GCF Budget Template_TONGA'!$Q$5,'Activities costing'!$I$4:$I$183,'GCF Budget Template_TONGA'!P118,'Activities costing'!$F$4:$F$183,'GCF Budget Template_TONGA'!E119)</f>
        <v>31946.25</v>
      </c>
      <c r="J119" s="10">
        <f>SUMIFS('Activities costing'!$N$4:$N$183,'Activities costing'!$H$4:$H$183,'GCF Budget Template_TONGA'!$Q$5,'Activities costing'!$I$4:$I$183,'GCF Budget Template_TONGA'!P118,'Activities costing'!$F$4:$F$183,'GCF Budget Template_TONGA'!E119)</f>
        <v>33543.5625</v>
      </c>
      <c r="K119" s="10">
        <f>SUMIFS('Activities costing'!$O$4:$O$183,'Activities costing'!$H$4:$H$183,'GCF Budget Template_TONGA'!$Q$5,'Activities costing'!$I$4:$I$183,'GCF Budget Template_TONGA'!P118,'Activities costing'!$F$4:$F$183,'GCF Budget Template_TONGA'!E119)</f>
        <v>27142.682291666668</v>
      </c>
      <c r="L119" s="10">
        <f t="shared" si="32"/>
        <v>123057.49479166667</v>
      </c>
      <c r="M119" s="321" t="str">
        <f t="shared" si="29"/>
        <v>ok</v>
      </c>
      <c r="N119" s="191"/>
      <c r="O119" s="191" t="s">
        <v>41</v>
      </c>
      <c r="P119" s="191" t="s">
        <v>190</v>
      </c>
      <c r="Q119" s="191"/>
    </row>
    <row r="120" spans="1:17" x14ac:dyDescent="0.25">
      <c r="A120" s="374"/>
      <c r="B120" s="374"/>
      <c r="C120" s="370"/>
      <c r="D120" s="374"/>
      <c r="E120" s="12" t="s">
        <v>7</v>
      </c>
      <c r="F120" s="60" t="s">
        <v>135</v>
      </c>
      <c r="G120" s="10">
        <f>SUMIFS('Activities costing'!$K$4:$K$183,'Activities costing'!$H$4:$H$183,'GCF Budget Template_TONGA'!$Q$5,'Activities costing'!$I$4:$I$183,'GCF Budget Template_TONGA'!P119,'Activities costing'!$F$4:$F$183,'GCF Budget Template_TONGA'!E120)</f>
        <v>0</v>
      </c>
      <c r="H120" s="10">
        <f>SUMIFS('Activities costing'!$L$4:$L$183,'Activities costing'!$H$4:$H$183,'GCF Budget Template_TONGA'!$Q$5,'Activities costing'!$I$4:$I$183,'GCF Budget Template_TONGA'!P119,'Activities costing'!$F$4:$F$183,'GCF Budget Template_TONGA'!E120)</f>
        <v>0</v>
      </c>
      <c r="I120" s="10">
        <f>SUMIFS('Activities costing'!$M$4:$M$183,'Activities costing'!$H$4:$H$183,'GCF Budget Template_TONGA'!$Q$5,'Activities costing'!$I$4:$I$183,'GCF Budget Template_TONGA'!P119,'Activities costing'!$F$4:$F$183,'GCF Budget Template_TONGA'!E120)</f>
        <v>0</v>
      </c>
      <c r="J120" s="10">
        <f>SUMIFS('Activities costing'!$N$4:$N$183,'Activities costing'!$H$4:$H$183,'GCF Budget Template_TONGA'!$Q$5,'Activities costing'!$I$4:$I$183,'GCF Budget Template_TONGA'!P119,'Activities costing'!$F$4:$F$183,'GCF Budget Template_TONGA'!E120)</f>
        <v>0</v>
      </c>
      <c r="K120" s="10">
        <f>SUMIFS('Activities costing'!$O$4:$O$183,'Activities costing'!$H$4:$H$183,'GCF Budget Template_TONGA'!$Q$5,'Activities costing'!$I$4:$I$183,'GCF Budget Template_TONGA'!P119,'Activities costing'!$F$4:$F$183,'GCF Budget Template_TONGA'!E120)</f>
        <v>0</v>
      </c>
      <c r="L120" s="10">
        <f t="shared" si="32"/>
        <v>0</v>
      </c>
      <c r="M120" s="321" t="str">
        <f t="shared" si="29"/>
        <v>ok</v>
      </c>
      <c r="N120" s="191"/>
      <c r="O120" s="191" t="s">
        <v>41</v>
      </c>
      <c r="P120" s="191" t="s">
        <v>190</v>
      </c>
      <c r="Q120" s="191"/>
    </row>
    <row r="121" spans="1:17" ht="30" x14ac:dyDescent="0.25">
      <c r="A121" s="374"/>
      <c r="B121" s="374"/>
      <c r="C121" s="370"/>
      <c r="D121" s="374"/>
      <c r="E121" s="12" t="s">
        <v>85</v>
      </c>
      <c r="F121" s="60" t="s">
        <v>136</v>
      </c>
      <c r="G121" s="10">
        <f>SUMIFS('Activities costing'!$K$4:$K$183,'Activities costing'!$H$4:$H$183,'GCF Budget Template_TONGA'!$Q$5,'Activities costing'!$I$4:$I$183,'GCF Budget Template_TONGA'!P120,'Activities costing'!$F$4:$F$183,'GCF Budget Template_TONGA'!E121)</f>
        <v>0</v>
      </c>
      <c r="H121" s="10">
        <f>SUMIFS('Activities costing'!$L$4:$L$183,'Activities costing'!$H$4:$H$183,'GCF Budget Template_TONGA'!$Q$5,'Activities costing'!$I$4:$I$183,'GCF Budget Template_TONGA'!P120,'Activities costing'!$F$4:$F$183,'GCF Budget Template_TONGA'!E121)</f>
        <v>0</v>
      </c>
      <c r="I121" s="10">
        <f>SUMIFS('Activities costing'!$M$4:$M$183,'Activities costing'!$H$4:$H$183,'GCF Budget Template_TONGA'!$Q$5,'Activities costing'!$I$4:$I$183,'GCF Budget Template_TONGA'!P120,'Activities costing'!$F$4:$F$183,'GCF Budget Template_TONGA'!E121)</f>
        <v>0</v>
      </c>
      <c r="J121" s="10">
        <f>SUMIFS('Activities costing'!$N$4:$N$183,'Activities costing'!$H$4:$H$183,'GCF Budget Template_TONGA'!$Q$5,'Activities costing'!$I$4:$I$183,'GCF Budget Template_TONGA'!P120,'Activities costing'!$F$4:$F$183,'GCF Budget Template_TONGA'!E121)</f>
        <v>0</v>
      </c>
      <c r="K121" s="10">
        <f>SUMIFS('Activities costing'!$O$4:$O$183,'Activities costing'!$H$4:$H$183,'GCF Budget Template_TONGA'!$Q$5,'Activities costing'!$I$4:$I$183,'GCF Budget Template_TONGA'!P120,'Activities costing'!$F$4:$F$183,'GCF Budget Template_TONGA'!E121)</f>
        <v>0</v>
      </c>
      <c r="L121" s="10">
        <f t="shared" si="32"/>
        <v>0</v>
      </c>
      <c r="M121" s="321" t="str">
        <f t="shared" si="29"/>
        <v>ok</v>
      </c>
      <c r="N121" s="191"/>
      <c r="O121" s="191" t="s">
        <v>41</v>
      </c>
      <c r="P121" s="191" t="s">
        <v>190</v>
      </c>
      <c r="Q121" s="191"/>
    </row>
    <row r="122" spans="1:17" ht="14.45" customHeight="1" x14ac:dyDescent="0.25">
      <c r="A122" s="374"/>
      <c r="B122" s="374"/>
      <c r="C122" s="370"/>
      <c r="D122" s="311" t="s">
        <v>48</v>
      </c>
      <c r="E122" s="150" t="s">
        <v>1</v>
      </c>
      <c r="F122" s="60" t="s">
        <v>132</v>
      </c>
      <c r="G122" s="10"/>
      <c r="H122" s="10"/>
      <c r="I122" s="10"/>
      <c r="J122" s="10"/>
      <c r="K122" s="10"/>
      <c r="L122" s="10">
        <f t="shared" si="32"/>
        <v>0</v>
      </c>
      <c r="M122" s="321" t="str">
        <f t="shared" ref="M122" si="33">IF(SUM(G122:K122)-L122=0,"ok","check")</f>
        <v>ok</v>
      </c>
      <c r="N122" s="191"/>
      <c r="O122" s="191" t="s">
        <v>48</v>
      </c>
      <c r="P122" s="191" t="s">
        <v>190</v>
      </c>
      <c r="Q122" s="191"/>
    </row>
    <row r="123" spans="1:17" ht="28.9" customHeight="1" x14ac:dyDescent="0.25">
      <c r="A123" s="374"/>
      <c r="B123" s="374"/>
      <c r="C123" s="370"/>
      <c r="D123" s="311" t="s">
        <v>49</v>
      </c>
      <c r="E123" s="150" t="s">
        <v>1</v>
      </c>
      <c r="F123" s="60" t="s">
        <v>132</v>
      </c>
      <c r="G123" s="10"/>
      <c r="H123" s="10"/>
      <c r="I123" s="10"/>
      <c r="J123" s="10"/>
      <c r="K123" s="10"/>
      <c r="L123" s="10">
        <f t="shared" si="32"/>
        <v>0</v>
      </c>
      <c r="M123" s="321" t="str">
        <f t="shared" si="29"/>
        <v>ok</v>
      </c>
      <c r="N123" s="191"/>
      <c r="O123" s="191" t="s">
        <v>50</v>
      </c>
      <c r="P123" s="191" t="s">
        <v>190</v>
      </c>
      <c r="Q123" s="191"/>
    </row>
    <row r="124" spans="1:17" ht="28.9" customHeight="1" x14ac:dyDescent="0.25">
      <c r="A124" s="374"/>
      <c r="B124" s="374"/>
      <c r="C124" s="370"/>
      <c r="D124" s="311" t="s">
        <v>51</v>
      </c>
      <c r="E124" s="150" t="s">
        <v>1</v>
      </c>
      <c r="F124" s="60" t="s">
        <v>132</v>
      </c>
      <c r="G124" s="10"/>
      <c r="H124" s="10"/>
      <c r="I124" s="10"/>
      <c r="J124" s="10"/>
      <c r="K124" s="10"/>
      <c r="L124" s="10">
        <f t="shared" si="32"/>
        <v>0</v>
      </c>
      <c r="M124" s="321" t="str">
        <f t="shared" si="29"/>
        <v>ok</v>
      </c>
      <c r="N124" s="191"/>
      <c r="O124" s="191" t="s">
        <v>52</v>
      </c>
      <c r="P124" s="191" t="s">
        <v>190</v>
      </c>
      <c r="Q124" s="191"/>
    </row>
    <row r="125" spans="1:17" ht="28.9" customHeight="1" x14ac:dyDescent="0.25">
      <c r="A125" s="374"/>
      <c r="B125" s="374"/>
      <c r="C125" s="370"/>
      <c r="D125" s="311" t="s">
        <v>53</v>
      </c>
      <c r="E125" s="150" t="s">
        <v>1</v>
      </c>
      <c r="F125" s="60" t="s">
        <v>132</v>
      </c>
      <c r="G125" s="10">
        <f>'Staff Activity Breakdown'!AU302</f>
        <v>2656.1714285714288</v>
      </c>
      <c r="H125" s="10">
        <f>'Staff Activity Breakdown'!AV302</f>
        <v>2788.9800000000014</v>
      </c>
      <c r="I125" s="10">
        <f>'Staff Activity Breakdown'!AW302</f>
        <v>2928.4290000000015</v>
      </c>
      <c r="J125" s="10">
        <f>'Staff Activity Breakdown'!AX302</f>
        <v>3074.8504500000008</v>
      </c>
      <c r="K125" s="10">
        <f>'Staff Activity Breakdown'!AY302</f>
        <v>3228.5929725000005</v>
      </c>
      <c r="L125" s="10">
        <f t="shared" si="32"/>
        <v>14677.023851071432</v>
      </c>
      <c r="M125" s="321" t="str">
        <f t="shared" si="29"/>
        <v>ok</v>
      </c>
      <c r="N125" s="191"/>
      <c r="O125" s="191" t="s">
        <v>54</v>
      </c>
      <c r="P125" s="191" t="s">
        <v>190</v>
      </c>
      <c r="Q125" s="191"/>
    </row>
    <row r="126" spans="1:17" ht="30" x14ac:dyDescent="0.25">
      <c r="A126" s="374"/>
      <c r="B126" s="374"/>
      <c r="C126" s="370"/>
      <c r="D126" s="300" t="s">
        <v>137</v>
      </c>
      <c r="E126" s="9"/>
      <c r="F126" s="58"/>
      <c r="G126" s="8">
        <f>SUM(G117:G125)</f>
        <v>12301.053890714287</v>
      </c>
      <c r="H126" s="8">
        <f>SUM(H117:H125)</f>
        <v>43341.106585250003</v>
      </c>
      <c r="I126" s="8">
        <f>SUM(I117:I125)</f>
        <v>45508.161914512508</v>
      </c>
      <c r="J126" s="8">
        <f>SUM(J117:J125)</f>
        <v>47783.570010238123</v>
      </c>
      <c r="K126" s="8">
        <f>SUM(K117:K125)</f>
        <v>42094.690177416705</v>
      </c>
      <c r="L126" s="8">
        <f t="shared" ref="L126:L135" si="34">SUM(G126:K126)</f>
        <v>191028.58257813164</v>
      </c>
      <c r="M126" s="321" t="str">
        <f t="shared" si="29"/>
        <v>ok</v>
      </c>
      <c r="N126" s="191"/>
      <c r="O126" s="191"/>
      <c r="P126" s="191"/>
      <c r="Q126" s="191"/>
    </row>
    <row r="127" spans="1:17" ht="14.45" customHeight="1" x14ac:dyDescent="0.25">
      <c r="A127" s="374"/>
      <c r="B127" s="374"/>
      <c r="C127" s="370" t="s">
        <v>138</v>
      </c>
      <c r="D127" s="374" t="s">
        <v>41</v>
      </c>
      <c r="E127" s="150" t="s">
        <v>1</v>
      </c>
      <c r="F127" s="60" t="s">
        <v>139</v>
      </c>
      <c r="G127" s="15">
        <f>'Staff Activity Breakdown'!AZ291</f>
        <v>9644.8824621428594</v>
      </c>
      <c r="H127" s="15">
        <f>'Staff Activity Breakdown'!BA291</f>
        <v>10127.12658525</v>
      </c>
      <c r="I127" s="15">
        <f>'Staff Activity Breakdown'!BB291</f>
        <v>10633.482914512502</v>
      </c>
      <c r="J127" s="15">
        <f>'Staff Activity Breakdown'!BC291</f>
        <v>11165.157060238127</v>
      </c>
      <c r="K127" s="15">
        <f>'Staff Activity Breakdown'!BD291</f>
        <v>11723.414913250032</v>
      </c>
      <c r="L127" s="10">
        <f t="shared" si="34"/>
        <v>53294.063935393518</v>
      </c>
      <c r="M127" s="321" t="str">
        <f t="shared" si="29"/>
        <v>ok</v>
      </c>
      <c r="N127" s="191"/>
      <c r="O127" s="191" t="s">
        <v>41</v>
      </c>
      <c r="P127" s="191" t="s">
        <v>191</v>
      </c>
      <c r="Q127" s="191"/>
    </row>
    <row r="128" spans="1:17" x14ac:dyDescent="0.25">
      <c r="A128" s="374"/>
      <c r="B128" s="374"/>
      <c r="C128" s="370"/>
      <c r="D128" s="374"/>
      <c r="E128" s="12" t="s">
        <v>4</v>
      </c>
      <c r="F128" s="60" t="s">
        <v>140</v>
      </c>
      <c r="G128" s="10">
        <f>SUMIFS('Activities costing'!$K$4:$K$183,'Activities costing'!$H$4:$H$183,'GCF Budget Template_TONGA'!$Q$5,'Activities costing'!$I$4:$I$183,'GCF Budget Template_TONGA'!P127,'Activities costing'!$F$4:$F$183,'GCF Budget Template_TONGA'!E128)</f>
        <v>0</v>
      </c>
      <c r="H128" s="10">
        <f>SUMIFS('Activities costing'!$L$4:$L$183,'Activities costing'!$H$4:$H$183,'GCF Budget Template_TONGA'!$Q$5,'Activities costing'!$I$4:$I$183,'GCF Budget Template_TONGA'!P127,'Activities costing'!$F$4:$F$183,'GCF Budget Template_TONGA'!E128)</f>
        <v>0</v>
      </c>
      <c r="I128" s="10">
        <f>SUMIFS('Activities costing'!$M$4:$M$183,'Activities costing'!$H$4:$H$183,'GCF Budget Template_TONGA'!$Q$5,'Activities costing'!$I$4:$I$183,'GCF Budget Template_TONGA'!P127,'Activities costing'!$F$4:$F$183,'GCF Budget Template_TONGA'!E128)</f>
        <v>0</v>
      </c>
      <c r="J128" s="10">
        <f>SUMIFS('Activities costing'!$N$4:$N$183,'Activities costing'!$H$4:$H$183,'GCF Budget Template_TONGA'!$Q$5,'Activities costing'!$I$4:$I$183,'GCF Budget Template_TONGA'!P127,'Activities costing'!$F$4:$F$183,'GCF Budget Template_TONGA'!E128)</f>
        <v>0</v>
      </c>
      <c r="K128" s="10">
        <f>SUMIFS('Activities costing'!$O$4:$O$183,'Activities costing'!$H$4:$H$183,'GCF Budget Template_TONGA'!$Q$5,'Activities costing'!$I$4:$I$183,'GCF Budget Template_TONGA'!P127,'Activities costing'!$F$4:$F$183,'GCF Budget Template_TONGA'!E128)</f>
        <v>0</v>
      </c>
      <c r="L128" s="10">
        <f t="shared" si="34"/>
        <v>0</v>
      </c>
      <c r="M128" s="321" t="str">
        <f t="shared" si="29"/>
        <v>ok</v>
      </c>
      <c r="N128" s="191"/>
      <c r="O128" s="191" t="s">
        <v>41</v>
      </c>
      <c r="P128" s="191" t="s">
        <v>191</v>
      </c>
      <c r="Q128" s="191"/>
    </row>
    <row r="129" spans="1:19" ht="30" x14ac:dyDescent="0.25">
      <c r="A129" s="374"/>
      <c r="B129" s="374"/>
      <c r="C129" s="370"/>
      <c r="D129" s="374"/>
      <c r="E129" s="12" t="s">
        <v>45</v>
      </c>
      <c r="F129" s="60" t="s">
        <v>141</v>
      </c>
      <c r="G129" s="10">
        <f>SUMIFS('Activities costing'!$K$4:$K$183,'Activities costing'!$H$4:$H$183,'GCF Budget Template_TONGA'!$Q$5,'Activities costing'!$I$4:$I$183,'GCF Budget Template_TONGA'!P128,'Activities costing'!$F$4:$F$183,'GCF Budget Template_TONGA'!E129)</f>
        <v>0</v>
      </c>
      <c r="H129" s="10">
        <f>SUMIFS('Activities costing'!$L$4:$L$183,'Activities costing'!$H$4:$H$183,'GCF Budget Template_TONGA'!$Q$5,'Activities costing'!$I$4:$I$183,'GCF Budget Template_TONGA'!P128,'Activities costing'!$F$4:$F$183,'GCF Budget Template_TONGA'!E129)</f>
        <v>70000</v>
      </c>
      <c r="I129" s="10">
        <f>SUMIFS('Activities costing'!$M$4:$M$183,'Activities costing'!$H$4:$H$183,'GCF Budget Template_TONGA'!$Q$5,'Activities costing'!$I$4:$I$183,'GCF Budget Template_TONGA'!P128,'Activities costing'!$F$4:$F$183,'GCF Budget Template_TONGA'!E129)</f>
        <v>21000</v>
      </c>
      <c r="J129" s="10">
        <f>SUMIFS('Activities costing'!$N$4:$N$183,'Activities costing'!$H$4:$H$183,'GCF Budget Template_TONGA'!$Q$5,'Activities costing'!$I$4:$I$183,'GCF Budget Template_TONGA'!P128,'Activities costing'!$F$4:$F$183,'GCF Budget Template_TONGA'!E129)</f>
        <v>77175</v>
      </c>
      <c r="K129" s="10">
        <f>SUMIFS('Activities costing'!$O$4:$O$183,'Activities costing'!$H$4:$H$183,'GCF Budget Template_TONGA'!$Q$5,'Activities costing'!$I$4:$I$183,'GCF Budget Template_TONGA'!P128,'Activities costing'!$F$4:$F$183,'GCF Budget Template_TONGA'!E129)</f>
        <v>23152.5</v>
      </c>
      <c r="L129" s="10">
        <f t="shared" si="34"/>
        <v>191327.5</v>
      </c>
      <c r="M129" s="321" t="str">
        <f t="shared" si="29"/>
        <v>ok</v>
      </c>
      <c r="N129" s="191"/>
      <c r="O129" s="191" t="s">
        <v>41</v>
      </c>
      <c r="P129" s="191" t="s">
        <v>191</v>
      </c>
      <c r="Q129" s="191"/>
    </row>
    <row r="130" spans="1:19" x14ac:dyDescent="0.25">
      <c r="A130" s="374"/>
      <c r="B130" s="374"/>
      <c r="C130" s="370"/>
      <c r="D130" s="374"/>
      <c r="E130" s="12" t="s">
        <v>7</v>
      </c>
      <c r="F130" s="60" t="s">
        <v>142</v>
      </c>
      <c r="G130" s="10">
        <f>SUMIFS('Activities costing'!$K$4:$K$183,'Activities costing'!$H$4:$H$183,'GCF Budget Template_TONGA'!$Q$5,'Activities costing'!$I$4:$I$183,'GCF Budget Template_TONGA'!P129,'Activities costing'!$F$4:$F$183,'GCF Budget Template_TONGA'!E130)</f>
        <v>0</v>
      </c>
      <c r="H130" s="10">
        <f>SUMIFS('Activities costing'!$L$4:$L$183,'Activities costing'!$H$4:$H$183,'GCF Budget Template_TONGA'!$Q$5,'Activities costing'!$I$4:$I$183,'GCF Budget Template_TONGA'!P129,'Activities costing'!$F$4:$F$183,'GCF Budget Template_TONGA'!E130)</f>
        <v>42200</v>
      </c>
      <c r="I130" s="10">
        <f>SUMIFS('Activities costing'!$M$4:$M$183,'Activities costing'!$H$4:$H$183,'GCF Budget Template_TONGA'!$Q$5,'Activities costing'!$I$4:$I$183,'GCF Budget Template_TONGA'!P129,'Activities costing'!$F$4:$F$183,'GCF Budget Template_TONGA'!E130)</f>
        <v>44310</v>
      </c>
      <c r="J130" s="10">
        <f>SUMIFS('Activities costing'!$N$4:$N$183,'Activities costing'!$H$4:$H$183,'GCF Budget Template_TONGA'!$Q$5,'Activities costing'!$I$4:$I$183,'GCF Budget Template_TONGA'!P129,'Activities costing'!$F$4:$F$183,'GCF Budget Template_TONGA'!E130)</f>
        <v>46525.5</v>
      </c>
      <c r="K130" s="10">
        <f>SUMIFS('Activities costing'!$O$4:$O$183,'Activities costing'!$H$4:$H$183,'GCF Budget Template_TONGA'!$Q$5,'Activities costing'!$I$4:$I$183,'GCF Budget Template_TONGA'!P129,'Activities costing'!$F$4:$F$183,'GCF Budget Template_TONGA'!E130)</f>
        <v>48851.775000000001</v>
      </c>
      <c r="L130" s="10">
        <f t="shared" si="34"/>
        <v>181887.27499999999</v>
      </c>
      <c r="M130" s="321" t="str">
        <f t="shared" si="29"/>
        <v>ok</v>
      </c>
      <c r="N130" s="191"/>
      <c r="O130" s="191" t="s">
        <v>41</v>
      </c>
      <c r="P130" s="191" t="s">
        <v>191</v>
      </c>
      <c r="Q130" s="191"/>
    </row>
    <row r="131" spans="1:19" ht="30" x14ac:dyDescent="0.25">
      <c r="A131" s="374"/>
      <c r="B131" s="374"/>
      <c r="C131" s="370"/>
      <c r="D131" s="374"/>
      <c r="E131" s="12" t="s">
        <v>85</v>
      </c>
      <c r="F131" s="60" t="s">
        <v>143</v>
      </c>
      <c r="G131" s="10">
        <f>SUMIFS('Activities costing'!$K$4:$K$183,'Activities costing'!$H$4:$H$183,'GCF Budget Template_TONGA'!$Q$5,'Activities costing'!$I$4:$I$183,'GCF Budget Template_TONGA'!P130,'Activities costing'!$F$4:$F$183,'GCF Budget Template_TONGA'!E131)</f>
        <v>0</v>
      </c>
      <c r="H131" s="10">
        <f>SUMIFS('Activities costing'!$L$4:$L$183,'Activities costing'!$H$4:$H$183,'GCF Budget Template_TONGA'!$Q$5,'Activities costing'!$I$4:$I$183,'GCF Budget Template_TONGA'!P130,'Activities costing'!$F$4:$F$183,'GCF Budget Template_TONGA'!E131)</f>
        <v>0</v>
      </c>
      <c r="I131" s="10">
        <f>SUMIFS('Activities costing'!$M$4:$M$183,'Activities costing'!$H$4:$H$183,'GCF Budget Template_TONGA'!$Q$5,'Activities costing'!$I$4:$I$183,'GCF Budget Template_TONGA'!P130,'Activities costing'!$F$4:$F$183,'GCF Budget Template_TONGA'!E131)</f>
        <v>61500</v>
      </c>
      <c r="J131" s="10">
        <f>SUMIFS('Activities costing'!$N$4:$N$183,'Activities costing'!$H$4:$H$183,'GCF Budget Template_TONGA'!$Q$5,'Activities costing'!$I$4:$I$183,'GCF Budget Template_TONGA'!P130,'Activities costing'!$F$4:$F$183,'GCF Budget Template_TONGA'!E131)</f>
        <v>64575</v>
      </c>
      <c r="K131" s="10">
        <f>SUMIFS('Activities costing'!$O$4:$O$183,'Activities costing'!$H$4:$H$183,'GCF Budget Template_TONGA'!$Q$5,'Activities costing'!$I$4:$I$183,'GCF Budget Template_TONGA'!P130,'Activities costing'!$F$4:$F$183,'GCF Budget Template_TONGA'!E131)</f>
        <v>67803.75</v>
      </c>
      <c r="L131" s="10">
        <f t="shared" si="34"/>
        <v>193878.75</v>
      </c>
      <c r="M131" s="321" t="str">
        <f t="shared" si="29"/>
        <v>ok</v>
      </c>
      <c r="N131" s="191"/>
      <c r="O131" s="191" t="s">
        <v>41</v>
      </c>
      <c r="P131" s="191" t="s">
        <v>191</v>
      </c>
      <c r="Q131" s="191"/>
    </row>
    <row r="132" spans="1:19" ht="14.45" customHeight="1" x14ac:dyDescent="0.25">
      <c r="A132" s="374"/>
      <c r="B132" s="374"/>
      <c r="C132" s="370"/>
      <c r="D132" s="311" t="s">
        <v>48</v>
      </c>
      <c r="E132" s="150" t="s">
        <v>1</v>
      </c>
      <c r="F132" s="60" t="s">
        <v>139</v>
      </c>
      <c r="G132" s="10"/>
      <c r="H132" s="10"/>
      <c r="I132" s="10"/>
      <c r="J132" s="10"/>
      <c r="K132" s="10"/>
      <c r="L132" s="10">
        <f t="shared" si="34"/>
        <v>0</v>
      </c>
      <c r="M132" s="321" t="str">
        <f t="shared" ref="M132" si="35">IF(SUM(G132:K132)-L132=0,"ok","check")</f>
        <v>ok</v>
      </c>
      <c r="N132" s="191"/>
      <c r="O132" s="191" t="s">
        <v>48</v>
      </c>
      <c r="P132" s="191" t="s">
        <v>191</v>
      </c>
      <c r="Q132" s="191"/>
    </row>
    <row r="133" spans="1:19" ht="28.9" customHeight="1" x14ac:dyDescent="0.25">
      <c r="A133" s="374"/>
      <c r="B133" s="374"/>
      <c r="C133" s="370"/>
      <c r="D133" s="311" t="s">
        <v>49</v>
      </c>
      <c r="E133" s="150" t="s">
        <v>1</v>
      </c>
      <c r="F133" s="60" t="s">
        <v>139</v>
      </c>
      <c r="G133" s="10"/>
      <c r="H133" s="10"/>
      <c r="I133" s="10"/>
      <c r="J133" s="10"/>
      <c r="K133" s="10"/>
      <c r="L133" s="10">
        <f t="shared" si="34"/>
        <v>0</v>
      </c>
      <c r="M133" s="321" t="str">
        <f t="shared" si="29"/>
        <v>ok</v>
      </c>
      <c r="N133" s="191"/>
      <c r="O133" s="191" t="s">
        <v>50</v>
      </c>
      <c r="P133" s="191" t="s">
        <v>191</v>
      </c>
      <c r="Q133" s="191"/>
    </row>
    <row r="134" spans="1:19" ht="28.9" customHeight="1" x14ac:dyDescent="0.25">
      <c r="A134" s="374"/>
      <c r="B134" s="374"/>
      <c r="C134" s="370"/>
      <c r="D134" s="311" t="s">
        <v>51</v>
      </c>
      <c r="E134" s="150" t="s">
        <v>1</v>
      </c>
      <c r="F134" s="60" t="s">
        <v>139</v>
      </c>
      <c r="G134" s="10"/>
      <c r="H134" s="10"/>
      <c r="I134" s="10"/>
      <c r="J134" s="10"/>
      <c r="K134" s="10"/>
      <c r="L134" s="10">
        <f t="shared" si="34"/>
        <v>0</v>
      </c>
      <c r="M134" s="321" t="str">
        <f t="shared" si="29"/>
        <v>ok</v>
      </c>
      <c r="N134" s="191"/>
      <c r="O134" s="191" t="s">
        <v>52</v>
      </c>
      <c r="P134" s="191" t="s">
        <v>191</v>
      </c>
      <c r="Q134" s="191"/>
    </row>
    <row r="135" spans="1:19" ht="28.9" customHeight="1" x14ac:dyDescent="0.25">
      <c r="A135" s="374"/>
      <c r="B135" s="374"/>
      <c r="C135" s="370"/>
      <c r="D135" s="311" t="s">
        <v>53</v>
      </c>
      <c r="E135" s="150" t="s">
        <v>1</v>
      </c>
      <c r="F135" s="60" t="s">
        <v>139</v>
      </c>
      <c r="G135" s="10">
        <f>'Staff Activity Breakdown'!AZ302</f>
        <v>2656.1714285714288</v>
      </c>
      <c r="H135" s="10">
        <f>'Staff Activity Breakdown'!BA302</f>
        <v>2788.9800000000014</v>
      </c>
      <c r="I135" s="10">
        <f>'Staff Activity Breakdown'!BB302</f>
        <v>2928.4290000000015</v>
      </c>
      <c r="J135" s="10">
        <f>'Staff Activity Breakdown'!BC302</f>
        <v>3074.8504500000008</v>
      </c>
      <c r="K135" s="10">
        <f>'Staff Activity Breakdown'!BD302</f>
        <v>3228.5929725000005</v>
      </c>
      <c r="L135" s="10">
        <f t="shared" si="34"/>
        <v>14677.023851071432</v>
      </c>
      <c r="M135" s="321" t="str">
        <f t="shared" si="29"/>
        <v>ok</v>
      </c>
      <c r="N135" s="191"/>
      <c r="O135" s="191" t="s">
        <v>54</v>
      </c>
      <c r="P135" s="191" t="s">
        <v>191</v>
      </c>
      <c r="Q135" s="191"/>
    </row>
    <row r="136" spans="1:19" ht="30" x14ac:dyDescent="0.25">
      <c r="A136" s="374"/>
      <c r="B136" s="374"/>
      <c r="C136" s="370"/>
      <c r="D136" s="300" t="s">
        <v>144</v>
      </c>
      <c r="E136" s="9"/>
      <c r="F136" s="58"/>
      <c r="G136" s="8">
        <f>SUM(G127:G135)</f>
        <v>12301.053890714287</v>
      </c>
      <c r="H136" s="8">
        <f>SUM(H127:H135)</f>
        <v>125116.10658524999</v>
      </c>
      <c r="I136" s="8">
        <f>SUM(I127:I135)</f>
        <v>140371.91191451252</v>
      </c>
      <c r="J136" s="8">
        <f>SUM(J127:J135)</f>
        <v>202515.50751023812</v>
      </c>
      <c r="K136" s="8">
        <f>SUM(K127:K135)</f>
        <v>154760.03288575003</v>
      </c>
      <c r="L136" s="8">
        <f t="shared" ref="L136:L146" si="36">SUM(G136:K136)</f>
        <v>635064.61278646498</v>
      </c>
      <c r="M136" s="321" t="str">
        <f t="shared" si="29"/>
        <v>ok</v>
      </c>
      <c r="N136" s="191"/>
      <c r="O136" s="191"/>
      <c r="P136" s="191"/>
      <c r="Q136" s="191"/>
    </row>
    <row r="137" spans="1:19" x14ac:dyDescent="0.25">
      <c r="A137" s="374"/>
      <c r="B137" s="375"/>
      <c r="C137" s="14" t="s">
        <v>145</v>
      </c>
      <c r="D137" s="13"/>
      <c r="E137" s="9"/>
      <c r="F137" s="47"/>
      <c r="G137" s="8">
        <f>G109+G116+G126+G136</f>
        <v>49204.215562857149</v>
      </c>
      <c r="H137" s="8">
        <f>H109+H116+H126+H136</f>
        <v>194289.42634100001</v>
      </c>
      <c r="I137" s="8">
        <f>I109+I116+I126+I136</f>
        <v>213003.89765805003</v>
      </c>
      <c r="J137" s="8">
        <f>J109+J116+J126+J136</f>
        <v>278779.09254095249</v>
      </c>
      <c r="K137" s="8">
        <f>K109+K116+K126+K136</f>
        <v>226758.73883466679</v>
      </c>
      <c r="L137" s="8">
        <f t="shared" si="36"/>
        <v>962035.37093752646</v>
      </c>
      <c r="M137" s="321" t="str">
        <f t="shared" si="29"/>
        <v>ok</v>
      </c>
      <c r="N137" s="191"/>
      <c r="O137" s="191"/>
      <c r="P137" s="191"/>
      <c r="Q137" s="191"/>
    </row>
    <row r="138" spans="1:19" x14ac:dyDescent="0.25">
      <c r="A138" s="374"/>
      <c r="B138" s="38" t="s">
        <v>146</v>
      </c>
      <c r="C138" s="49"/>
      <c r="D138" s="35"/>
      <c r="E138" s="36"/>
      <c r="F138" s="42"/>
      <c r="G138" s="37">
        <f>SUM(G102,G137)</f>
        <v>422208.43112571433</v>
      </c>
      <c r="H138" s="37">
        <f>SUM(H102,H137)</f>
        <v>1071766.352682</v>
      </c>
      <c r="I138" s="37">
        <f>SUM(I102,I137)</f>
        <v>2169212.3369827666</v>
      </c>
      <c r="J138" s="37">
        <f>SUM(J102,J137)</f>
        <v>2201394.0704985717</v>
      </c>
      <c r="K138" s="37">
        <f>SUM(K102,K137)</f>
        <v>2141148.3526693331</v>
      </c>
      <c r="L138" s="37">
        <f t="shared" si="36"/>
        <v>8005729.5439583855</v>
      </c>
      <c r="M138" s="321" t="str">
        <f t="shared" si="29"/>
        <v>ok</v>
      </c>
      <c r="N138" s="191"/>
      <c r="O138" s="191"/>
      <c r="P138" s="191"/>
      <c r="Q138" s="191"/>
      <c r="R138" s="30"/>
      <c r="S138" s="119"/>
    </row>
    <row r="139" spans="1:19" x14ac:dyDescent="0.25">
      <c r="A139" s="374"/>
      <c r="B139" s="44" t="s">
        <v>146</v>
      </c>
      <c r="C139" s="301" t="s">
        <v>91</v>
      </c>
      <c r="D139" s="45"/>
      <c r="E139" s="46"/>
      <c r="F139" s="47"/>
      <c r="G139" s="48">
        <f>SUM(G67:G69,G75:G78,G84:G86,G92:G96,G117:G121,G127:G131,G103:G104,G110:G111)</f>
        <v>400959.0596971428</v>
      </c>
      <c r="H139" s="48">
        <f>SUM(H67:H69,H75:H78,H84:H86,H92:H96,H117:H121,H127:H131,H103:H104,H110:H111)</f>
        <v>1049454.5126820002</v>
      </c>
      <c r="I139" s="48">
        <f>SUM(I67:I69,I75:I78,I84:I86,I92:I96,I117:I121,I127:I131,I103:I104,I110:I111)</f>
        <v>2145784.9049827666</v>
      </c>
      <c r="J139" s="48">
        <f>SUM(J67:J69,J75:J78,J84:J86,J92:J96,J117:J121,J127:J131,J103:J104,J110:J111)</f>
        <v>2176795.2668985715</v>
      </c>
      <c r="K139" s="48">
        <f>SUM(K67:K69,K75:K78,K84:K86,K92:K96,K117:K121,K127:K131,K103:K104,K110:K111)</f>
        <v>2115319.6088893339</v>
      </c>
      <c r="L139" s="48">
        <f t="shared" si="36"/>
        <v>7888313.3531498145</v>
      </c>
      <c r="M139" s="321" t="str">
        <f t="shared" si="29"/>
        <v>ok</v>
      </c>
      <c r="N139" s="191"/>
      <c r="O139" s="191"/>
      <c r="P139" s="191"/>
      <c r="Q139" s="191"/>
      <c r="R139" s="30"/>
      <c r="S139" s="119"/>
    </row>
    <row r="140" spans="1:19" x14ac:dyDescent="0.25">
      <c r="A140" s="374"/>
      <c r="B140" s="44" t="s">
        <v>146</v>
      </c>
      <c r="C140" s="301" t="s">
        <v>92</v>
      </c>
      <c r="D140" s="45"/>
      <c r="E140" s="50"/>
      <c r="F140" s="47"/>
      <c r="G140" s="48">
        <f t="shared" ref="G140:K143" si="37">SUM(G70:G70,G79:G79,G87:G87,G97:G97,G122:G122,G132:G132,G105:G105,G112:G112)</f>
        <v>0</v>
      </c>
      <c r="H140" s="48">
        <f t="shared" si="37"/>
        <v>0</v>
      </c>
      <c r="I140" s="48">
        <f t="shared" si="37"/>
        <v>0</v>
      </c>
      <c r="J140" s="48">
        <f t="shared" si="37"/>
        <v>0</v>
      </c>
      <c r="K140" s="48">
        <f t="shared" si="37"/>
        <v>0</v>
      </c>
      <c r="L140" s="48">
        <f t="shared" si="36"/>
        <v>0</v>
      </c>
      <c r="M140" s="321" t="str">
        <f t="shared" si="29"/>
        <v>ok</v>
      </c>
      <c r="N140" s="191"/>
      <c r="O140" s="191"/>
      <c r="P140" s="191"/>
      <c r="Q140" s="191"/>
      <c r="R140" s="30"/>
      <c r="S140" s="119"/>
    </row>
    <row r="141" spans="1:19" x14ac:dyDescent="0.25">
      <c r="A141" s="374"/>
      <c r="B141" s="44" t="s">
        <v>146</v>
      </c>
      <c r="C141" s="304" t="s">
        <v>93</v>
      </c>
      <c r="D141" s="45"/>
      <c r="E141" s="50"/>
      <c r="F141" s="47"/>
      <c r="G141" s="48">
        <f t="shared" si="37"/>
        <v>0</v>
      </c>
      <c r="H141" s="48">
        <f t="shared" si="37"/>
        <v>0</v>
      </c>
      <c r="I141" s="48">
        <f t="shared" si="37"/>
        <v>0</v>
      </c>
      <c r="J141" s="48">
        <f t="shared" si="37"/>
        <v>0</v>
      </c>
      <c r="K141" s="48">
        <f t="shared" si="37"/>
        <v>0</v>
      </c>
      <c r="L141" s="48">
        <f t="shared" si="36"/>
        <v>0</v>
      </c>
      <c r="M141" s="321" t="str">
        <f t="shared" si="29"/>
        <v>ok</v>
      </c>
      <c r="N141" s="191"/>
      <c r="O141" s="191"/>
      <c r="P141" s="191"/>
      <c r="Q141" s="191"/>
      <c r="R141" s="30"/>
      <c r="S141" s="119"/>
    </row>
    <row r="142" spans="1:19" x14ac:dyDescent="0.25">
      <c r="A142" s="374"/>
      <c r="B142" s="44" t="s">
        <v>146</v>
      </c>
      <c r="C142" s="304" t="s">
        <v>94</v>
      </c>
      <c r="D142" s="45"/>
      <c r="E142" s="50"/>
      <c r="F142" s="47"/>
      <c r="G142" s="48">
        <f t="shared" si="37"/>
        <v>0</v>
      </c>
      <c r="H142" s="48">
        <f t="shared" si="37"/>
        <v>0</v>
      </c>
      <c r="I142" s="48">
        <f t="shared" si="37"/>
        <v>0</v>
      </c>
      <c r="J142" s="48">
        <f t="shared" si="37"/>
        <v>0</v>
      </c>
      <c r="K142" s="48">
        <f t="shared" si="37"/>
        <v>0</v>
      </c>
      <c r="L142" s="48">
        <f t="shared" si="36"/>
        <v>0</v>
      </c>
      <c r="M142" s="321" t="str">
        <f t="shared" si="29"/>
        <v>ok</v>
      </c>
      <c r="N142" s="191"/>
      <c r="O142" s="191"/>
      <c r="P142" s="191"/>
      <c r="Q142" s="191"/>
      <c r="R142" s="30"/>
      <c r="S142" s="119"/>
    </row>
    <row r="143" spans="1:19" x14ac:dyDescent="0.25">
      <c r="A143" s="375"/>
      <c r="B143" s="44" t="s">
        <v>146</v>
      </c>
      <c r="C143" s="304" t="s">
        <v>95</v>
      </c>
      <c r="D143" s="45"/>
      <c r="E143" s="50"/>
      <c r="F143" s="47"/>
      <c r="G143" s="48">
        <f t="shared" si="37"/>
        <v>21249.371428571434</v>
      </c>
      <c r="H143" s="48">
        <f t="shared" si="37"/>
        <v>22311.840000000011</v>
      </c>
      <c r="I143" s="48">
        <f t="shared" si="37"/>
        <v>23427.432000000008</v>
      </c>
      <c r="J143" s="48">
        <f t="shared" si="37"/>
        <v>24598.80360000001</v>
      </c>
      <c r="K143" s="48">
        <f t="shared" si="37"/>
        <v>25828.743780000004</v>
      </c>
      <c r="L143" s="48">
        <f t="shared" si="36"/>
        <v>117416.19080857148</v>
      </c>
      <c r="M143" s="321" t="str">
        <f t="shared" si="29"/>
        <v>ok</v>
      </c>
      <c r="N143" s="191"/>
      <c r="O143" s="191"/>
      <c r="P143" s="191"/>
      <c r="Q143" s="321"/>
      <c r="R143" s="30"/>
      <c r="S143" s="119"/>
    </row>
    <row r="144" spans="1:19" ht="14.45" customHeight="1" x14ac:dyDescent="0.25">
      <c r="A144" s="370" t="s">
        <v>192</v>
      </c>
      <c r="B144" s="371" t="s">
        <v>193</v>
      </c>
      <c r="C144" s="371" t="s">
        <v>194</v>
      </c>
      <c r="D144" s="370" t="s">
        <v>41</v>
      </c>
      <c r="E144" s="150" t="s">
        <v>1</v>
      </c>
      <c r="F144" s="60"/>
      <c r="G144" s="10">
        <f>'Staff Activity Breakdown'!AZ324</f>
        <v>0</v>
      </c>
      <c r="H144" s="10">
        <f>'Staff Activity Breakdown'!BA324</f>
        <v>0</v>
      </c>
      <c r="I144" s="10">
        <f>'Staff Activity Breakdown'!BB324</f>
        <v>0</v>
      </c>
      <c r="J144" s="10">
        <f>'Staff Activity Breakdown'!BC324</f>
        <v>0</v>
      </c>
      <c r="K144" s="10">
        <f>'Staff Activity Breakdown'!BD324</f>
        <v>0</v>
      </c>
      <c r="L144" s="10">
        <f t="shared" si="36"/>
        <v>0</v>
      </c>
      <c r="M144" s="321" t="str">
        <f t="shared" si="29"/>
        <v>ok</v>
      </c>
      <c r="N144" s="191"/>
      <c r="O144" s="191" t="s">
        <v>41</v>
      </c>
      <c r="P144" s="191" t="s">
        <v>195</v>
      </c>
      <c r="Q144" s="191"/>
    </row>
    <row r="145" spans="1:19" x14ac:dyDescent="0.25">
      <c r="A145" s="374"/>
      <c r="B145" s="372"/>
      <c r="C145" s="372"/>
      <c r="D145" s="370"/>
      <c r="E145" s="12" t="s">
        <v>7</v>
      </c>
      <c r="F145" s="60" t="s">
        <v>150</v>
      </c>
      <c r="G145" s="10">
        <f>SUMIFS('Activities costing'!$K$4:$K$183,'Activities costing'!$H$4:$H$183,'GCF Budget Template_TONGA'!$Q$5,'Activities costing'!$I$4:$I$183,'GCF Budget Template_TONGA'!P144,'Activities costing'!$F$4:$F$183,'GCF Budget Template_TONGA'!E145)</f>
        <v>0</v>
      </c>
      <c r="H145" s="10">
        <f>SUMIFS('Activities costing'!$L$4:$L$183,'Activities costing'!$H$4:$H$183,'GCF Budget Template_TONGA'!$Q$5,'Activities costing'!$I$4:$I$183,'GCF Budget Template_TONGA'!P144,'Activities costing'!$F$4:$F$183,'GCF Budget Template_TONGA'!E145)</f>
        <v>11800</v>
      </c>
      <c r="I145" s="10">
        <f>SUMIFS('Activities costing'!$M$4:$M$183,'Activities costing'!$H$4:$H$183,'GCF Budget Template_TONGA'!$Q$5,'Activities costing'!$I$4:$I$183,'GCF Budget Template_TONGA'!P144,'Activities costing'!$F$4:$F$183,'GCF Budget Template_TONGA'!E145)</f>
        <v>12390</v>
      </c>
      <c r="J145" s="10">
        <f>SUMIFS('Activities costing'!$N$4:$N$183,'Activities costing'!$H$4:$H$183,'GCF Budget Template_TONGA'!$Q$5,'Activities costing'!$I$4:$I$183,'GCF Budget Template_TONGA'!P144,'Activities costing'!$F$4:$F$183,'GCF Budget Template_TONGA'!E145)</f>
        <v>13009.5</v>
      </c>
      <c r="K145" s="10">
        <f>SUMIFS('Activities costing'!$O$4:$O$183,'Activities costing'!$H$4:$H$183,'GCF Budget Template_TONGA'!$Q$5,'Activities costing'!$I$4:$I$183,'GCF Budget Template_TONGA'!P144,'Activities costing'!$F$4:$F$183,'GCF Budget Template_TONGA'!E145)</f>
        <v>13659.975</v>
      </c>
      <c r="L145" s="10">
        <f t="shared" si="36"/>
        <v>50859.474999999999</v>
      </c>
      <c r="M145" s="321" t="str">
        <f>IF(ROUND(SUM(G145:K145)-L145,0)=0,"ok","check")</f>
        <v>ok</v>
      </c>
      <c r="N145" s="191"/>
      <c r="O145" s="191" t="s">
        <v>41</v>
      </c>
      <c r="P145" s="191" t="s">
        <v>195</v>
      </c>
      <c r="Q145" s="191"/>
    </row>
    <row r="146" spans="1:19" ht="30" x14ac:dyDescent="0.25">
      <c r="A146" s="374"/>
      <c r="B146" s="372"/>
      <c r="C146" s="372"/>
      <c r="D146" s="370"/>
      <c r="E146" s="12" t="s">
        <v>85</v>
      </c>
      <c r="F146" s="60" t="s">
        <v>151</v>
      </c>
      <c r="G146" s="10">
        <f>SUMIFS('Activities costing'!$K$4:$K$183,'Activities costing'!$H$4:$H$183,'GCF Budget Template_TONGA'!$Q$5,'Activities costing'!$I$4:$I$183,'GCF Budget Template_TONGA'!P145,'Activities costing'!$F$4:$F$183,'GCF Budget Template_TONGA'!E146)</f>
        <v>0</v>
      </c>
      <c r="H146" s="10">
        <f>SUMIFS('Activities costing'!$L$4:$L$183,'Activities costing'!$H$4:$H$183,'GCF Budget Template_TONGA'!$Q$5,'Activities costing'!$I$4:$I$183,'GCF Budget Template_TONGA'!P145,'Activities costing'!$F$4:$F$183,'GCF Budget Template_TONGA'!E146)</f>
        <v>0</v>
      </c>
      <c r="I146" s="10">
        <f>SUMIFS('Activities costing'!$M$4:$M$183,'Activities costing'!$H$4:$H$183,'GCF Budget Template_TONGA'!$Q$5,'Activities costing'!$I$4:$I$183,'GCF Budget Template_TONGA'!P145,'Activities costing'!$F$4:$F$183,'GCF Budget Template_TONGA'!E146)</f>
        <v>0</v>
      </c>
      <c r="J146" s="10">
        <f>SUMIFS('Activities costing'!$N$4:$N$183,'Activities costing'!$H$4:$H$183,'GCF Budget Template_TONGA'!$Q$5,'Activities costing'!$I$4:$I$183,'GCF Budget Template_TONGA'!P145,'Activities costing'!$F$4:$F$183,'GCF Budget Template_TONGA'!E146)</f>
        <v>0</v>
      </c>
      <c r="K146" s="10">
        <f>SUMIFS('Activities costing'!$O$4:$O$183,'Activities costing'!$H$4:$H$183,'GCF Budget Template_TONGA'!$Q$5,'Activities costing'!$I$4:$I$183,'GCF Budget Template_TONGA'!P145,'Activities costing'!$F$4:$F$183,'GCF Budget Template_TONGA'!E146)</f>
        <v>0</v>
      </c>
      <c r="L146" s="10">
        <f t="shared" si="36"/>
        <v>0</v>
      </c>
      <c r="M146" s="321" t="str">
        <f t="shared" ref="M146" si="38">IF(SUM(G146:K146)-L146=0,"ok","check")</f>
        <v>ok</v>
      </c>
      <c r="N146" s="191"/>
      <c r="O146" s="191" t="s">
        <v>41</v>
      </c>
      <c r="P146" s="191" t="s">
        <v>195</v>
      </c>
      <c r="Q146" s="191"/>
    </row>
    <row r="147" spans="1:19" ht="30" x14ac:dyDescent="0.25">
      <c r="A147" s="374"/>
      <c r="B147" s="372"/>
      <c r="C147" s="373"/>
      <c r="D147" s="300" t="s">
        <v>196</v>
      </c>
      <c r="E147" s="9"/>
      <c r="F147" s="58"/>
      <c r="G147" s="8">
        <f>SUM(G144:G146)</f>
        <v>0</v>
      </c>
      <c r="H147" s="8">
        <f>SUM(H144:H146)</f>
        <v>11800</v>
      </c>
      <c r="I147" s="8">
        <f>SUM(I144:I146)</f>
        <v>12390</v>
      </c>
      <c r="J147" s="8">
        <f>SUM(J144:J146)</f>
        <v>13009.5</v>
      </c>
      <c r="K147" s="8">
        <f>SUM(K144:K146)</f>
        <v>13659.975</v>
      </c>
      <c r="L147" s="8">
        <f>SUM(G147:K147)</f>
        <v>50859.474999999999</v>
      </c>
      <c r="M147" s="321" t="str">
        <f t="shared" ref="M147:M151" si="39">IF(SUM(G147:K147)-L147=0,"ok","check")</f>
        <v>ok</v>
      </c>
      <c r="N147" s="191"/>
      <c r="O147" s="191"/>
      <c r="P147" s="191"/>
      <c r="Q147" s="191"/>
    </row>
    <row r="148" spans="1:19" x14ac:dyDescent="0.25">
      <c r="A148" s="374"/>
      <c r="B148" s="373"/>
      <c r="C148" s="14" t="s">
        <v>197</v>
      </c>
      <c r="D148" s="13"/>
      <c r="E148" s="9"/>
      <c r="F148" s="47"/>
      <c r="G148" s="8">
        <f>G147</f>
        <v>0</v>
      </c>
      <c r="H148" s="8">
        <f t="shared" ref="H148:K148" si="40">H147</f>
        <v>11800</v>
      </c>
      <c r="I148" s="8">
        <f t="shared" si="40"/>
        <v>12390</v>
      </c>
      <c r="J148" s="8">
        <f t="shared" si="40"/>
        <v>13009.5</v>
      </c>
      <c r="K148" s="8">
        <f t="shared" si="40"/>
        <v>13659.975</v>
      </c>
      <c r="L148" s="8">
        <f>SUM(G148:K148)</f>
        <v>50859.474999999999</v>
      </c>
      <c r="M148" s="321" t="str">
        <f t="shared" si="39"/>
        <v>ok</v>
      </c>
      <c r="N148" s="191"/>
      <c r="O148" s="191"/>
      <c r="P148" s="191"/>
      <c r="Q148" s="191"/>
    </row>
    <row r="149" spans="1:19" x14ac:dyDescent="0.25">
      <c r="A149" s="374"/>
      <c r="B149" s="38" t="s">
        <v>198</v>
      </c>
      <c r="C149" s="49"/>
      <c r="D149" s="35"/>
      <c r="E149" s="36"/>
      <c r="F149" s="42"/>
      <c r="G149" s="37">
        <f>SUM(G148)</f>
        <v>0</v>
      </c>
      <c r="H149" s="37">
        <f t="shared" ref="H149:K149" si="41">SUM(H148)</f>
        <v>11800</v>
      </c>
      <c r="I149" s="37">
        <f t="shared" si="41"/>
        <v>12390</v>
      </c>
      <c r="J149" s="37">
        <f t="shared" si="41"/>
        <v>13009.5</v>
      </c>
      <c r="K149" s="37">
        <f t="shared" si="41"/>
        <v>13659.975</v>
      </c>
      <c r="L149" s="37">
        <f>SUM(G149:K149)</f>
        <v>50859.474999999999</v>
      </c>
      <c r="M149" s="321" t="str">
        <f t="shared" si="39"/>
        <v>ok</v>
      </c>
      <c r="N149" s="191"/>
      <c r="O149" s="191"/>
      <c r="P149" s="191"/>
      <c r="Q149" s="191"/>
      <c r="R149" s="30"/>
      <c r="S149" s="119"/>
    </row>
    <row r="150" spans="1:19" x14ac:dyDescent="0.25">
      <c r="A150" s="374"/>
      <c r="B150" s="44" t="s">
        <v>198</v>
      </c>
      <c r="C150" s="301" t="s">
        <v>91</v>
      </c>
      <c r="D150" s="45"/>
      <c r="E150" s="46"/>
      <c r="F150" s="47"/>
      <c r="G150" s="48">
        <f>SUM(G144:G146)</f>
        <v>0</v>
      </c>
      <c r="H150" s="48">
        <f>SUM(H144:H146)</f>
        <v>11800</v>
      </c>
      <c r="I150" s="48">
        <f>SUM(I144:I146)</f>
        <v>12390</v>
      </c>
      <c r="J150" s="48">
        <f>SUM(J144:J146)</f>
        <v>13009.5</v>
      </c>
      <c r="K150" s="48">
        <f>SUM(K144:K146)</f>
        <v>13659.975</v>
      </c>
      <c r="L150" s="48">
        <f t="shared" ref="L150" si="42">SUM(G150:K150)</f>
        <v>50859.474999999999</v>
      </c>
      <c r="M150" s="321" t="str">
        <f t="shared" si="39"/>
        <v>ok</v>
      </c>
      <c r="N150" s="191"/>
      <c r="O150" s="191"/>
      <c r="P150" s="191"/>
      <c r="Q150" s="191"/>
      <c r="R150" s="30"/>
      <c r="S150" s="119"/>
    </row>
    <row r="151" spans="1:19" x14ac:dyDescent="0.25">
      <c r="A151" s="375"/>
      <c r="B151" s="44" t="s">
        <v>198</v>
      </c>
      <c r="C151" s="301" t="s">
        <v>154</v>
      </c>
      <c r="D151" s="45"/>
      <c r="E151" s="50"/>
      <c r="F151" s="47"/>
      <c r="G151" s="48">
        <v>0</v>
      </c>
      <c r="H151" s="48">
        <v>0</v>
      </c>
      <c r="I151" s="48">
        <v>0</v>
      </c>
      <c r="J151" s="48">
        <v>0</v>
      </c>
      <c r="K151" s="48">
        <v>0</v>
      </c>
      <c r="L151" s="48">
        <f>SUM(G151:K151)</f>
        <v>0</v>
      </c>
      <c r="M151" s="321" t="str">
        <f t="shared" si="39"/>
        <v>ok</v>
      </c>
      <c r="N151" s="191"/>
      <c r="O151" s="191"/>
      <c r="P151" s="191"/>
      <c r="Q151" s="321"/>
      <c r="R151" s="30"/>
      <c r="S151" s="119"/>
    </row>
    <row r="152" spans="1:19" ht="15" customHeight="1" x14ac:dyDescent="0.25">
      <c r="A152" s="370" t="s">
        <v>155</v>
      </c>
      <c r="B152" s="370"/>
      <c r="C152" s="370"/>
      <c r="D152" s="370" t="s">
        <v>41</v>
      </c>
      <c r="E152" t="s">
        <v>1</v>
      </c>
      <c r="F152" s="55" t="s">
        <v>156</v>
      </c>
      <c r="G152" s="10">
        <f>'Staff Activity Breakdown'!J357</f>
        <v>25545.96933</v>
      </c>
      <c r="H152" s="10">
        <f>'Staff Activity Breakdown'!K357</f>
        <v>26823.267796500004</v>
      </c>
      <c r="I152" s="10">
        <f>'Staff Activity Breakdown'!L357</f>
        <v>28164.431186324997</v>
      </c>
      <c r="J152" s="10">
        <f>'Staff Activity Breakdown'!M357</f>
        <v>29572.652745641251</v>
      </c>
      <c r="K152" s="10">
        <f>'Staff Activity Breakdown'!N357</f>
        <v>31051.28538292331</v>
      </c>
      <c r="L152" s="10">
        <f t="shared" ref="L152:L171" si="43">SUM(G152:K152)</f>
        <v>141157.60644138957</v>
      </c>
      <c r="M152" s="321" t="str">
        <f t="shared" si="29"/>
        <v>ok</v>
      </c>
      <c r="N152" s="191"/>
      <c r="O152" s="191" t="s">
        <v>41</v>
      </c>
      <c r="P152" s="191" t="s">
        <v>199</v>
      </c>
      <c r="Q152" s="191"/>
      <c r="R152" s="30"/>
    </row>
    <row r="153" spans="1:19" x14ac:dyDescent="0.25">
      <c r="A153" s="374"/>
      <c r="B153" s="374"/>
      <c r="C153" s="374"/>
      <c r="D153" s="370"/>
      <c r="E153" s="12" t="s">
        <v>4</v>
      </c>
      <c r="F153" s="55" t="s">
        <v>157</v>
      </c>
      <c r="G153" s="10">
        <f>SUMIFS('Activities costing'!$K$4:$K$183,'Activities costing'!$H$4:$H$183,'GCF Budget Template_TONGA'!$Q$5,'Activities costing'!$I$4:$I$183,P153,'Activities costing'!$F$4:$F$183,'GCF Budget Template_TONGA'!E153,'Activities costing'!$Q$4:$Q$183,'GCF Budget Template_TONGA'!O153)-2500</f>
        <v>44800</v>
      </c>
      <c r="H153" s="10">
        <f>SUMIFS('Activities costing'!$L$4:$L$183,'Activities costing'!$H$4:$H$183,'GCF Budget Template_TONGA'!$Q$5,'Activities costing'!$I$4:$I$183,P153,'Activities costing'!$F$4:$F$183,'GCF Budget Template_TONGA'!E153,'Activities costing'!$Q$4:$Q$183,'GCF Budget Template_TONGA'!O153,'Activities costing'!$Q$4:$Q$183,'GCF Budget Template_TONGA'!O153)-2500</f>
        <v>8015</v>
      </c>
      <c r="I153" s="10">
        <f>SUMIFS('Activities costing'!$M$4:$M$183,'Activities costing'!$H$4:$H$183,'GCF Budget Template_TONGA'!$Q$5,'Activities costing'!$I$4:$I$183,P153,'Activities costing'!$F$4:$F$183,'GCF Budget Template_TONGA'!E153,'Activities costing'!$Q$4:$Q$183,'GCF Budget Template_TONGA'!O153)-2500</f>
        <v>8540.75</v>
      </c>
      <c r="J153" s="10">
        <f>SUMIFS('Activities costing'!$N$4:$N$183,'Activities costing'!$H$4:$H$183,'GCF Budget Template_TONGA'!$Q$5,'Activities costing'!$I$4:$I$183,P153,'Activities costing'!$F$4:$F$183,'GCF Budget Template_TONGA'!E153,'Activities costing'!$Q$4:$Q$183,'GCF Budget Template_TONGA'!O153)-2500</f>
        <v>9092.7875000000004</v>
      </c>
      <c r="K153" s="10">
        <f>SUMIFS('Activities costing'!$O$4:$O$183,'Activities costing'!$H$4:$H$183,'GCF Budget Template_TONGA'!$Q$5,'Activities costing'!$I$4:$I$183,P153,'Activities costing'!$F$4:$F$183,'GCF Budget Template_TONGA'!E153,'Activities costing'!$Q$4:$Q$183,'GCF Budget Template_TONGA'!O153)-2500</f>
        <v>9672.426875000001</v>
      </c>
      <c r="L153" s="10">
        <f t="shared" si="43"/>
        <v>80120.96437500001</v>
      </c>
      <c r="M153" s="321" t="str">
        <f t="shared" si="29"/>
        <v>ok</v>
      </c>
      <c r="N153" s="191"/>
      <c r="O153" s="191" t="s">
        <v>41</v>
      </c>
      <c r="P153" s="191" t="s">
        <v>199</v>
      </c>
      <c r="Q153" s="191"/>
    </row>
    <row r="154" spans="1:19" ht="30" x14ac:dyDescent="0.25">
      <c r="A154" s="374"/>
      <c r="B154" s="374"/>
      <c r="C154" s="374"/>
      <c r="D154" s="370"/>
      <c r="E154" s="12" t="s">
        <v>9</v>
      </c>
      <c r="F154" s="55" t="s">
        <v>158</v>
      </c>
      <c r="G154" s="10">
        <f>SUMIFS('Activities costing'!$K$4:$K$183,'Activities costing'!$H$4:$H$183,'GCF Budget Template_TONGA'!$Q$5,'Activities costing'!$I$4:$I$183,'GCF Budget Template_TONGA'!P154,'Activities costing'!$F$4:$F$183,'GCF Budget Template_TONGA'!E154,'Activities costing'!$Q$4:$Q$183,'GCF Budget Template_TONGA'!O154)</f>
        <v>20000</v>
      </c>
      <c r="H154" s="10">
        <f>SUMIFS('Activities costing'!$L$4:$L$183,'Activities costing'!$H$4:$H$183,'GCF Budget Template_TONGA'!$Q$5,'Activities costing'!$I$4:$I$183,'GCF Budget Template_TONGA'!P154,'Activities costing'!$F$4:$F$183,'GCF Budget Template_TONGA'!E154,'Activities costing'!$Q$4:$Q$183,'GCF Budget Template_TONGA'!O154)</f>
        <v>10500</v>
      </c>
      <c r="I154" s="10">
        <f>SUMIFS('Activities costing'!$M$4:$M$183,'Activities costing'!$H$4:$H$183,'GCF Budget Template_TONGA'!$Q$5,'Activities costing'!$I$4:$I$183,P154,'Activities costing'!$F$4:$F$183,'GCF Budget Template_TONGA'!E154,'Activities costing'!$Q$4:$Q$183,O154)</f>
        <v>11025</v>
      </c>
      <c r="J154" s="10">
        <f>SUMIFS('Activities costing'!$N$4:$N$183,'Activities costing'!$H$4:$H$183,'GCF Budget Template_TONGA'!$Q$5,'Activities costing'!$I$4:$I$183,P154,'Activities costing'!$F$4:$F$183,'GCF Budget Template_TONGA'!E154,'Activities costing'!$Q$4:$Q$183,'GCF Budget Template_TONGA'!O154)</f>
        <v>11576.25</v>
      </c>
      <c r="K154" s="10">
        <f>SUMIFS('Activities costing'!$O$4:$O$183,'Activities costing'!$H$4:$H$183,'GCF Budget Template_TONGA'!$Q$5,'Activities costing'!$I$4:$I$183,'GCF Budget Template_TONGA'!P154,'Activities costing'!$F$4:$F$183,'GCF Budget Template_TONGA'!E154,'Activities costing'!$Q$4:$Q$183,'GCF Budget Template_TONGA'!O154)</f>
        <v>12155.0625</v>
      </c>
      <c r="L154" s="10">
        <f t="shared" si="43"/>
        <v>65256.3125</v>
      </c>
      <c r="M154" s="321" t="str">
        <f t="shared" si="29"/>
        <v>ok</v>
      </c>
      <c r="N154" s="191"/>
      <c r="O154" s="191" t="s">
        <v>41</v>
      </c>
      <c r="P154" s="191" t="s">
        <v>199</v>
      </c>
      <c r="Q154" s="191"/>
    </row>
    <row r="155" spans="1:19" x14ac:dyDescent="0.25">
      <c r="A155" s="374"/>
      <c r="B155" s="374"/>
      <c r="C155" s="374"/>
      <c r="D155" s="370"/>
      <c r="E155" s="12" t="s">
        <v>7</v>
      </c>
      <c r="F155" s="55"/>
      <c r="G155" s="10">
        <f>SUMIFS('Activities costing'!$K$4:$K$183,'Activities costing'!$H$4:$H$183,'GCF Budget Template_TONGA'!$Q$5,'Activities costing'!$I$4:$I$183,'GCF Budget Template_TONGA'!P154,'Activities costing'!$F$4:$F$183,'GCF Budget Template_TONGA'!E155)</f>
        <v>0</v>
      </c>
      <c r="H155" s="10">
        <f>SUMIFS('Activities costing'!$L$4:$L$183,'Activities costing'!$H$4:$H$183,'GCF Budget Template_TONGA'!$Q$5,'Activities costing'!$I$4:$I$183,'GCF Budget Template_TONGA'!P154,'Activities costing'!$F$4:$F$183,'GCF Budget Template_TONGA'!E155)</f>
        <v>0</v>
      </c>
      <c r="I155" s="10">
        <f>SUMIFS('Activities costing'!$M$4:$M$183,'Activities costing'!$H$4:$H$183,'GCF Budget Template_TONGA'!$Q$5,'Activities costing'!$I$4:$I$183,'GCF Budget Template_TONGA'!P154,'Activities costing'!$F$4:$F$183,'GCF Budget Template_TONGA'!E155)</f>
        <v>0</v>
      </c>
      <c r="J155" s="10">
        <f>SUMIFS('Activities costing'!$N$4:$N$183,'Activities costing'!$H$4:$H$183,'GCF Budget Template_TONGA'!$Q$5,'Activities costing'!$I$4:$I$183,'GCF Budget Template_TONGA'!P154,'Activities costing'!$F$4:$F$183,'GCF Budget Template_TONGA'!E155)</f>
        <v>0</v>
      </c>
      <c r="K155" s="10">
        <f>SUMIFS('Activities costing'!$O$4:$O$183,'Activities costing'!$H$4:$H$183,'GCF Budget Template_TONGA'!$Q$5,'Activities costing'!$I$4:$I$183,'GCF Budget Template_TONGA'!P154,'Activities costing'!$F$4:$F$183,'GCF Budget Template_TONGA'!E155)</f>
        <v>0</v>
      </c>
      <c r="L155" s="10">
        <f t="shared" si="43"/>
        <v>0</v>
      </c>
      <c r="M155" s="321" t="str">
        <f t="shared" si="29"/>
        <v>ok</v>
      </c>
      <c r="N155" s="191"/>
      <c r="O155" s="191" t="s">
        <v>41</v>
      </c>
      <c r="P155" s="191" t="s">
        <v>199</v>
      </c>
      <c r="Q155" s="191"/>
    </row>
    <row r="156" spans="1:19" x14ac:dyDescent="0.25">
      <c r="A156" s="374"/>
      <c r="B156" s="374"/>
      <c r="C156" s="374"/>
      <c r="D156" s="370" t="s">
        <v>48</v>
      </c>
      <c r="E156" t="s">
        <v>1</v>
      </c>
      <c r="F156" s="55"/>
      <c r="G156" s="10"/>
      <c r="H156" s="10"/>
      <c r="I156" s="10"/>
      <c r="J156" s="10"/>
      <c r="K156" s="10"/>
      <c r="L156" s="10">
        <f t="shared" si="43"/>
        <v>0</v>
      </c>
      <c r="M156" s="321" t="str">
        <f t="shared" ref="M156:M159" si="44">IF(SUM(G156:K156)-L156=0,"ok","check")</f>
        <v>ok</v>
      </c>
      <c r="N156" s="191"/>
      <c r="O156" s="191" t="s">
        <v>48</v>
      </c>
      <c r="P156" s="191" t="s">
        <v>199</v>
      </c>
      <c r="Q156" s="191"/>
      <c r="S156" s="119"/>
    </row>
    <row r="157" spans="1:19" x14ac:dyDescent="0.25">
      <c r="A157" s="374"/>
      <c r="B157" s="374"/>
      <c r="C157" s="374"/>
      <c r="D157" s="370"/>
      <c r="E157" s="12" t="s">
        <v>4</v>
      </c>
      <c r="F157" s="55" t="s">
        <v>159</v>
      </c>
      <c r="G157" s="10"/>
      <c r="H157" s="10"/>
      <c r="I157" s="10"/>
      <c r="J157" s="10"/>
      <c r="K157" s="10"/>
      <c r="L157" s="10">
        <f t="shared" si="43"/>
        <v>0</v>
      </c>
      <c r="M157" s="321" t="str">
        <f t="shared" si="44"/>
        <v>ok</v>
      </c>
      <c r="N157" s="191"/>
      <c r="O157" s="191" t="s">
        <v>48</v>
      </c>
      <c r="P157" s="191" t="s">
        <v>199</v>
      </c>
      <c r="Q157" s="191"/>
      <c r="S157" s="119"/>
    </row>
    <row r="158" spans="1:19" ht="30" x14ac:dyDescent="0.25">
      <c r="A158" s="374"/>
      <c r="B158" s="374"/>
      <c r="C158" s="374"/>
      <c r="D158" s="370"/>
      <c r="E158" s="12" t="s">
        <v>9</v>
      </c>
      <c r="F158" s="55" t="s">
        <v>158</v>
      </c>
      <c r="G158" s="10"/>
      <c r="H158" s="10"/>
      <c r="I158" s="10"/>
      <c r="J158" s="10"/>
      <c r="K158" s="10"/>
      <c r="L158" s="10">
        <f t="shared" si="43"/>
        <v>0</v>
      </c>
      <c r="M158" s="321" t="str">
        <f t="shared" si="44"/>
        <v>ok</v>
      </c>
      <c r="N158" s="191"/>
      <c r="O158" s="191" t="s">
        <v>48</v>
      </c>
      <c r="P158" s="191" t="s">
        <v>199</v>
      </c>
      <c r="Q158" s="191"/>
      <c r="S158" s="119"/>
    </row>
    <row r="159" spans="1:19" x14ac:dyDescent="0.25">
      <c r="A159" s="374"/>
      <c r="B159" s="374"/>
      <c r="C159" s="374"/>
      <c r="D159" s="370"/>
      <c r="E159" s="12" t="s">
        <v>7</v>
      </c>
      <c r="F159" s="55"/>
      <c r="G159" s="10"/>
      <c r="H159" s="10"/>
      <c r="I159" s="10"/>
      <c r="J159" s="10"/>
      <c r="K159" s="10"/>
      <c r="L159" s="10">
        <f t="shared" si="43"/>
        <v>0</v>
      </c>
      <c r="M159" s="321" t="str">
        <f t="shared" si="44"/>
        <v>ok</v>
      </c>
      <c r="N159" s="191"/>
      <c r="O159" s="191" t="s">
        <v>48</v>
      </c>
      <c r="P159" s="191" t="s">
        <v>199</v>
      </c>
      <c r="Q159" s="191"/>
      <c r="S159" s="119"/>
    </row>
    <row r="160" spans="1:19" ht="14.45" customHeight="1" x14ac:dyDescent="0.25">
      <c r="A160" s="374"/>
      <c r="B160" s="374"/>
      <c r="C160" s="374"/>
      <c r="D160" s="370" t="s">
        <v>49</v>
      </c>
      <c r="E160" t="s">
        <v>1</v>
      </c>
      <c r="F160" s="55" t="s">
        <v>156</v>
      </c>
      <c r="G160" s="10"/>
      <c r="H160" s="10"/>
      <c r="I160" s="10"/>
      <c r="J160" s="10"/>
      <c r="K160" s="10"/>
      <c r="L160" s="10">
        <f t="shared" si="43"/>
        <v>0</v>
      </c>
      <c r="M160" s="321" t="str">
        <f t="shared" si="29"/>
        <v>ok</v>
      </c>
      <c r="N160" s="191"/>
      <c r="O160" s="191" t="s">
        <v>50</v>
      </c>
      <c r="P160" s="191" t="s">
        <v>199</v>
      </c>
      <c r="Q160" s="191"/>
      <c r="S160" s="119"/>
    </row>
    <row r="161" spans="1:19" x14ac:dyDescent="0.25">
      <c r="A161" s="374"/>
      <c r="B161" s="374"/>
      <c r="C161" s="374"/>
      <c r="D161" s="370"/>
      <c r="E161" s="12" t="s">
        <v>4</v>
      </c>
      <c r="F161" s="55" t="s">
        <v>157</v>
      </c>
      <c r="G161" s="10"/>
      <c r="H161" s="10"/>
      <c r="I161" s="10"/>
      <c r="J161" s="10"/>
      <c r="K161" s="10"/>
      <c r="L161" s="10">
        <f t="shared" si="43"/>
        <v>0</v>
      </c>
      <c r="M161" s="321" t="str">
        <f t="shared" si="29"/>
        <v>ok</v>
      </c>
      <c r="N161" s="191"/>
      <c r="O161" s="191" t="s">
        <v>50</v>
      </c>
      <c r="P161" s="191" t="s">
        <v>199</v>
      </c>
      <c r="Q161" s="191"/>
      <c r="S161" s="119"/>
    </row>
    <row r="162" spans="1:19" x14ac:dyDescent="0.25">
      <c r="A162" s="374"/>
      <c r="B162" s="374"/>
      <c r="C162" s="374"/>
      <c r="D162" s="370"/>
      <c r="E162" s="12" t="s">
        <v>9</v>
      </c>
      <c r="F162" s="55" t="s">
        <v>160</v>
      </c>
      <c r="G162" s="10"/>
      <c r="H162" s="10"/>
      <c r="I162" s="10"/>
      <c r="J162" s="10"/>
      <c r="K162" s="10"/>
      <c r="L162" s="10">
        <f t="shared" si="43"/>
        <v>0</v>
      </c>
      <c r="M162" s="321" t="str">
        <f t="shared" si="29"/>
        <v>ok</v>
      </c>
      <c r="N162" s="191"/>
      <c r="O162" s="191" t="s">
        <v>50</v>
      </c>
      <c r="P162" s="191" t="s">
        <v>199</v>
      </c>
      <c r="Q162" s="191"/>
      <c r="S162" s="119"/>
    </row>
    <row r="163" spans="1:19" x14ac:dyDescent="0.25">
      <c r="A163" s="374"/>
      <c r="B163" s="374"/>
      <c r="C163" s="374"/>
      <c r="D163" s="370"/>
      <c r="E163" s="12" t="s">
        <v>7</v>
      </c>
      <c r="F163" s="55"/>
      <c r="G163" s="10"/>
      <c r="H163" s="10"/>
      <c r="I163" s="10"/>
      <c r="J163" s="10"/>
      <c r="K163" s="10"/>
      <c r="L163" s="10">
        <f t="shared" si="43"/>
        <v>0</v>
      </c>
      <c r="M163" s="321" t="str">
        <f t="shared" si="29"/>
        <v>ok</v>
      </c>
      <c r="N163" s="191"/>
      <c r="O163" s="191" t="s">
        <v>50</v>
      </c>
      <c r="P163" s="191" t="s">
        <v>199</v>
      </c>
      <c r="Q163" s="191"/>
      <c r="S163" s="119"/>
    </row>
    <row r="164" spans="1:19" ht="14.45" customHeight="1" x14ac:dyDescent="0.25">
      <c r="A164" s="374"/>
      <c r="B164" s="374"/>
      <c r="C164" s="374"/>
      <c r="D164" s="370" t="s">
        <v>51</v>
      </c>
      <c r="E164" t="s">
        <v>1</v>
      </c>
      <c r="F164" s="55" t="s">
        <v>156</v>
      </c>
      <c r="G164" s="10"/>
      <c r="H164" s="10"/>
      <c r="I164" s="10"/>
      <c r="J164" s="10"/>
      <c r="K164" s="10"/>
      <c r="L164" s="10">
        <f t="shared" si="43"/>
        <v>0</v>
      </c>
      <c r="M164" s="321" t="str">
        <f>IF(SUM(G164:K164)-L164=0,"ok","check")</f>
        <v>ok</v>
      </c>
      <c r="N164" s="191"/>
      <c r="O164" s="191" t="s">
        <v>52</v>
      </c>
      <c r="P164" s="191" t="s">
        <v>199</v>
      </c>
      <c r="Q164" s="191"/>
      <c r="S164" s="119"/>
    </row>
    <row r="165" spans="1:19" x14ac:dyDescent="0.25">
      <c r="A165" s="374"/>
      <c r="B165" s="374"/>
      <c r="C165" s="374"/>
      <c r="D165" s="370"/>
      <c r="E165" s="12" t="s">
        <v>4</v>
      </c>
      <c r="F165" s="55" t="s">
        <v>157</v>
      </c>
      <c r="G165" s="10"/>
      <c r="H165" s="10"/>
      <c r="I165" s="10"/>
      <c r="J165" s="10"/>
      <c r="K165" s="10"/>
      <c r="L165" s="10">
        <f t="shared" si="43"/>
        <v>0</v>
      </c>
      <c r="M165" s="321" t="str">
        <f>IF(ROUND(SUM(G165:K165)-L165,0)=0,"ok","check")</f>
        <v>ok</v>
      </c>
      <c r="N165" s="191"/>
      <c r="O165" s="191" t="s">
        <v>52</v>
      </c>
      <c r="P165" s="191" t="s">
        <v>199</v>
      </c>
      <c r="Q165" s="191"/>
      <c r="S165" s="119"/>
    </row>
    <row r="166" spans="1:19" x14ac:dyDescent="0.25">
      <c r="A166" s="374"/>
      <c r="B166" s="374"/>
      <c r="C166" s="374"/>
      <c r="D166" s="370"/>
      <c r="E166" s="12" t="s">
        <v>9</v>
      </c>
      <c r="F166" s="55" t="s">
        <v>160</v>
      </c>
      <c r="G166" s="10"/>
      <c r="H166" s="10"/>
      <c r="I166" s="10"/>
      <c r="J166" s="10"/>
      <c r="K166" s="10"/>
      <c r="L166" s="10">
        <f t="shared" si="43"/>
        <v>0</v>
      </c>
      <c r="M166" s="321" t="str">
        <f>IF(SUM(G166:K166)-L166=0,"ok","check")</f>
        <v>ok</v>
      </c>
      <c r="N166" s="191"/>
      <c r="O166" s="191" t="s">
        <v>52</v>
      </c>
      <c r="P166" s="191" t="s">
        <v>199</v>
      </c>
      <c r="Q166" s="191"/>
      <c r="S166" s="119"/>
    </row>
    <row r="167" spans="1:19" x14ac:dyDescent="0.25">
      <c r="A167" s="374"/>
      <c r="B167" s="374"/>
      <c r="C167" s="374"/>
      <c r="D167" s="370"/>
      <c r="E167" s="12" t="s">
        <v>7</v>
      </c>
      <c r="F167" s="55"/>
      <c r="G167" s="10"/>
      <c r="H167" s="10"/>
      <c r="I167" s="10"/>
      <c r="J167" s="10"/>
      <c r="K167" s="10"/>
      <c r="L167" s="10">
        <f t="shared" si="43"/>
        <v>0</v>
      </c>
      <c r="M167" s="321" t="str">
        <f>IF(SUM(G167:K167)-L167=0,"ok","check")</f>
        <v>ok</v>
      </c>
      <c r="N167" s="191"/>
      <c r="O167" s="191" t="s">
        <v>52</v>
      </c>
      <c r="P167" s="191" t="s">
        <v>199</v>
      </c>
      <c r="Q167" s="191"/>
      <c r="S167" s="119"/>
    </row>
    <row r="168" spans="1:19" ht="14.45" customHeight="1" x14ac:dyDescent="0.25">
      <c r="A168" s="374"/>
      <c r="B168" s="374"/>
      <c r="C168" s="374"/>
      <c r="D168" s="370" t="s">
        <v>53</v>
      </c>
      <c r="E168" t="s">
        <v>1</v>
      </c>
      <c r="F168" s="55" t="s">
        <v>156</v>
      </c>
      <c r="G168" s="10">
        <f>'Staff Activity Breakdown'!J368</f>
        <v>3794.8</v>
      </c>
      <c r="H168" s="10">
        <f>'Staff Activity Breakdown'!K368</f>
        <v>3984.5400000000004</v>
      </c>
      <c r="I168" s="10">
        <f>'Staff Activity Breakdown'!L368</f>
        <v>4183.7670000000007</v>
      </c>
      <c r="J168" s="10">
        <f>'Staff Activity Breakdown'!M368</f>
        <v>4392.9553500000011</v>
      </c>
      <c r="K168" s="10">
        <f>'Staff Activity Breakdown'!N368</f>
        <v>4612.6031174999998</v>
      </c>
      <c r="L168" s="10">
        <f t="shared" si="43"/>
        <v>20968.665467499999</v>
      </c>
      <c r="M168" s="321" t="str">
        <f t="shared" si="29"/>
        <v>ok</v>
      </c>
      <c r="N168" s="191"/>
      <c r="O168" s="191" t="s">
        <v>54</v>
      </c>
      <c r="P168" s="191" t="s">
        <v>199</v>
      </c>
      <c r="Q168" s="191"/>
      <c r="S168" s="119"/>
    </row>
    <row r="169" spans="1:19" x14ac:dyDescent="0.25">
      <c r="A169" s="374"/>
      <c r="B169" s="374"/>
      <c r="C169" s="374"/>
      <c r="D169" s="370"/>
      <c r="E169" s="12" t="s">
        <v>4</v>
      </c>
      <c r="F169" s="55" t="s">
        <v>157</v>
      </c>
      <c r="G169" s="10">
        <f>SUMIFS('Activities costing'!K$158:K$182,'Activities costing'!$F$158:$F$182,$E169,'Activities costing'!$Q$158:$Q$182,"GoT")+2500</f>
        <v>6800</v>
      </c>
      <c r="H169" s="10">
        <f>SUMIFS('Activities costing'!L$158:L$182,'Activities costing'!$F$158:$F$182,$E169,'Activities costing'!$Q$158:$Q$182,"GoT")+2500</f>
        <v>2500</v>
      </c>
      <c r="I169" s="10">
        <f>SUMIFS('Activities costing'!M$158:M$182,'Activities costing'!$F$158:$F$182,$E169,'Activities costing'!$Q$158:$Q$182,"GoT")+2500</f>
        <v>2500</v>
      </c>
      <c r="J169" s="10">
        <f>SUMIFS('Activities costing'!N$158:N$182,'Activities costing'!$F$158:$F$182,$E169,'Activities costing'!$Q$158:$Q$182,"GoT")+2500</f>
        <v>2500</v>
      </c>
      <c r="K169" s="10">
        <f>SUMIFS('Activities costing'!O$158:O$182,'Activities costing'!$F$158:$F$182,$E169,'Activities costing'!$Q$158:$Q$182,"GoT")+2500</f>
        <v>2500</v>
      </c>
      <c r="L169" s="10">
        <f t="shared" si="43"/>
        <v>16800</v>
      </c>
      <c r="M169" s="321" t="str">
        <f t="shared" si="29"/>
        <v>ok</v>
      </c>
      <c r="N169" s="191"/>
      <c r="O169" s="191" t="s">
        <v>54</v>
      </c>
      <c r="P169" s="191" t="s">
        <v>199</v>
      </c>
      <c r="Q169" s="191"/>
      <c r="S169" s="119"/>
    </row>
    <row r="170" spans="1:19" x14ac:dyDescent="0.25">
      <c r="A170" s="374"/>
      <c r="B170" s="374"/>
      <c r="C170" s="374"/>
      <c r="D170" s="370"/>
      <c r="E170" s="12" t="s">
        <v>9</v>
      </c>
      <c r="F170" s="55" t="s">
        <v>160</v>
      </c>
      <c r="G170" s="10">
        <f>SUMIFS('Activities costing'!K$158:K$182,'Activities costing'!$F$158:$F$182,$E170,'Activities costing'!$Q$158:$Q$182,"GoT")</f>
        <v>12000</v>
      </c>
      <c r="H170" s="10">
        <f>SUMIFS('Activities costing'!L$158:L$182,'Activities costing'!$F$158:$F$182,$E170,'Activities costing'!$Q$158:$Q$182,"GoT")</f>
        <v>12600</v>
      </c>
      <c r="I170" s="10">
        <f>SUMIFS('Activities costing'!M$158:M$182,'Activities costing'!$F$158:$F$182,$E170,'Activities costing'!$Q$158:$Q$182,"GoT")</f>
        <v>13230</v>
      </c>
      <c r="J170" s="10">
        <f>SUMIFS('Activities costing'!N$158:N$182,'Activities costing'!$F$158:$F$182,$E170,'Activities costing'!$Q$158:$Q$182,"GoT")</f>
        <v>13891.5</v>
      </c>
      <c r="K170" s="10">
        <f>SUMIFS('Activities costing'!O$158:O$182,'Activities costing'!$F$158:$F$182,$E170,'Activities costing'!$Q$158:$Q$182,"GoT")</f>
        <v>14586.075000000001</v>
      </c>
      <c r="L170" s="10">
        <f t="shared" si="43"/>
        <v>66307.574999999997</v>
      </c>
      <c r="M170" s="321" t="str">
        <f t="shared" ref="M170:M183" si="45">IF(SUM(G170:K170)-L170=0,"ok","check")</f>
        <v>ok</v>
      </c>
      <c r="N170" s="191"/>
      <c r="O170" s="191" t="s">
        <v>54</v>
      </c>
      <c r="P170" s="191" t="s">
        <v>199</v>
      </c>
      <c r="Q170" s="191"/>
      <c r="S170" s="119"/>
    </row>
    <row r="171" spans="1:19" x14ac:dyDescent="0.25">
      <c r="A171" s="374"/>
      <c r="B171" s="375"/>
      <c r="C171" s="375"/>
      <c r="D171" s="370"/>
      <c r="E171" s="12" t="s">
        <v>7</v>
      </c>
      <c r="F171" s="55"/>
      <c r="G171" s="10">
        <f>SUMIFS('Activities costing'!K$158:K$182,'Activities costing'!$F$158:$F$182,$E171,'Activities costing'!$Q$158:$Q$182,"GoT")</f>
        <v>0</v>
      </c>
      <c r="H171" s="10">
        <f>SUMIFS('Activities costing'!L$158:L$182,'Activities costing'!$F$158:$F$182,$E171,'Activities costing'!$Q$158:$Q$182,"GoT")</f>
        <v>0</v>
      </c>
      <c r="I171" s="10">
        <f>SUMIFS('Activities costing'!M$158:M$182,'Activities costing'!$F$158:$F$182,$E171,'Activities costing'!$Q$158:$Q$182,"GoT")</f>
        <v>0</v>
      </c>
      <c r="J171" s="10">
        <f>SUMIFS('Activities costing'!N$158:N$182,'Activities costing'!$F$158:$F$182,$E171,'Activities costing'!$Q$158:$Q$182,"GoT")</f>
        <v>0</v>
      </c>
      <c r="K171" s="10">
        <f>SUMIFS('Activities costing'!O$158:O$182,'Activities costing'!$F$158:$F$182,$E171,'Activities costing'!$Q$158:$Q$182,"GoT")</f>
        <v>0</v>
      </c>
      <c r="L171" s="10">
        <f t="shared" si="43"/>
        <v>0</v>
      </c>
      <c r="M171" s="321" t="str">
        <f t="shared" si="45"/>
        <v>ok</v>
      </c>
      <c r="N171" s="191"/>
      <c r="O171" s="191" t="s">
        <v>54</v>
      </c>
      <c r="P171" s="191" t="s">
        <v>199</v>
      </c>
      <c r="Q171" s="191"/>
      <c r="S171" s="119"/>
    </row>
    <row r="172" spans="1:19" ht="30" x14ac:dyDescent="0.25">
      <c r="A172" s="374"/>
      <c r="B172" s="306" t="s">
        <v>161</v>
      </c>
      <c r="C172" s="307"/>
      <c r="D172" s="40"/>
      <c r="E172" s="36"/>
      <c r="F172" s="308"/>
      <c r="G172" s="37">
        <f>SUM(G152:G171)</f>
        <v>112940.76933</v>
      </c>
      <c r="H172" s="37">
        <f t="shared" ref="H172:K172" si="46">SUM(H152:H171)</f>
        <v>64422.807796500005</v>
      </c>
      <c r="I172" s="37">
        <f t="shared" si="46"/>
        <v>67643.948186324997</v>
      </c>
      <c r="J172" s="37">
        <f t="shared" si="46"/>
        <v>71026.145595641254</v>
      </c>
      <c r="K172" s="37">
        <f t="shared" si="46"/>
        <v>74577.452875423318</v>
      </c>
      <c r="L172" s="37">
        <f>SUM(G172:K172)</f>
        <v>390611.12378388952</v>
      </c>
      <c r="M172" s="321" t="str">
        <f t="shared" si="45"/>
        <v>ok</v>
      </c>
      <c r="N172" s="191"/>
      <c r="O172" s="191"/>
      <c r="P172" s="191"/>
      <c r="Q172" s="191"/>
      <c r="S172" s="119"/>
    </row>
    <row r="173" spans="1:19" ht="14.45" customHeight="1" x14ac:dyDescent="0.25">
      <c r="A173" s="374"/>
      <c r="B173" s="305" t="s">
        <v>161</v>
      </c>
      <c r="C173" s="301" t="s">
        <v>91</v>
      </c>
      <c r="D173" s="45"/>
      <c r="E173" s="46"/>
      <c r="F173" s="58"/>
      <c r="G173" s="48">
        <f>SUM(G152:G155)</f>
        <v>90345.969329999993</v>
      </c>
      <c r="H173" s="48">
        <f>SUM(H152:H155)</f>
        <v>45338.267796500004</v>
      </c>
      <c r="I173" s="48">
        <f>SUM(I152:I155)</f>
        <v>47730.181186324997</v>
      </c>
      <c r="J173" s="48">
        <f>SUM(J152:J155)</f>
        <v>50241.69024564125</v>
      </c>
      <c r="K173" s="48">
        <f>SUM(K152:K155)</f>
        <v>52878.774757923311</v>
      </c>
      <c r="L173" s="48">
        <f>SUM(G173:K173)</f>
        <v>286534.88331638958</v>
      </c>
      <c r="M173" s="321" t="str">
        <f t="shared" si="45"/>
        <v>ok</v>
      </c>
      <c r="N173" s="191"/>
      <c r="O173" s="191"/>
      <c r="P173" s="191"/>
      <c r="Q173" s="191"/>
      <c r="S173" s="119"/>
    </row>
    <row r="174" spans="1:19" ht="30" x14ac:dyDescent="0.25">
      <c r="A174" s="374"/>
      <c r="B174" s="305" t="s">
        <v>161</v>
      </c>
      <c r="C174" s="301" t="s">
        <v>92</v>
      </c>
      <c r="D174" s="301"/>
      <c r="E174" s="46"/>
      <c r="F174" s="58"/>
      <c r="G174" s="48">
        <f>SUM(G156:G159)</f>
        <v>0</v>
      </c>
      <c r="H174" s="48">
        <f>SUM(H156:H159)</f>
        <v>0</v>
      </c>
      <c r="I174" s="48">
        <f>SUM(I156:I159)</f>
        <v>0</v>
      </c>
      <c r="J174" s="48">
        <f>SUM(J156:J159)</f>
        <v>0</v>
      </c>
      <c r="K174" s="48">
        <f>SUM(K156:K159)</f>
        <v>0</v>
      </c>
      <c r="L174" s="48">
        <f t="shared" ref="L174:L177" si="47">SUM(G174:K174)</f>
        <v>0</v>
      </c>
      <c r="M174" s="321" t="str">
        <f t="shared" si="45"/>
        <v>ok</v>
      </c>
      <c r="N174" s="191"/>
      <c r="O174" s="191"/>
      <c r="P174" s="191"/>
      <c r="Q174" s="191"/>
      <c r="S174" s="119"/>
    </row>
    <row r="175" spans="1:19" ht="30" x14ac:dyDescent="0.25">
      <c r="A175" s="374"/>
      <c r="B175" s="305" t="s">
        <v>161</v>
      </c>
      <c r="C175" s="304" t="s">
        <v>93</v>
      </c>
      <c r="D175" s="301"/>
      <c r="E175" s="46"/>
      <c r="F175" s="58"/>
      <c r="G175" s="48">
        <f>SUM(G160:G163)</f>
        <v>0</v>
      </c>
      <c r="H175" s="48">
        <f>SUM(H160:H163)</f>
        <v>0</v>
      </c>
      <c r="I175" s="48">
        <f>SUM(I160:I163)</f>
        <v>0</v>
      </c>
      <c r="J175" s="48">
        <f>SUM(J160:J163)</f>
        <v>0</v>
      </c>
      <c r="K175" s="48">
        <f>SUM(K160:K163)</f>
        <v>0</v>
      </c>
      <c r="L175" s="48">
        <f t="shared" si="47"/>
        <v>0</v>
      </c>
      <c r="M175" s="321" t="str">
        <f t="shared" si="45"/>
        <v>ok</v>
      </c>
      <c r="N175" s="191"/>
      <c r="O175" s="191"/>
      <c r="P175" s="191"/>
      <c r="Q175" s="191"/>
      <c r="S175" s="119"/>
    </row>
    <row r="176" spans="1:19" ht="30" x14ac:dyDescent="0.25">
      <c r="A176" s="374"/>
      <c r="B176" s="305" t="s">
        <v>161</v>
      </c>
      <c r="C176" s="304" t="s">
        <v>94</v>
      </c>
      <c r="D176" s="301"/>
      <c r="E176" s="46"/>
      <c r="F176" s="58"/>
      <c r="G176" s="48">
        <f>SUM(G164:G167)</f>
        <v>0</v>
      </c>
      <c r="H176" s="48">
        <f>SUM(H164:H167)</f>
        <v>0</v>
      </c>
      <c r="I176" s="48">
        <f>SUM(I164:I167)</f>
        <v>0</v>
      </c>
      <c r="J176" s="48">
        <f>SUM(J164:J167)</f>
        <v>0</v>
      </c>
      <c r="K176" s="48">
        <f>SUM(K164:K167)</f>
        <v>0</v>
      </c>
      <c r="L176" s="48">
        <f t="shared" si="47"/>
        <v>0</v>
      </c>
      <c r="M176" s="321" t="str">
        <f t="shared" si="45"/>
        <v>ok</v>
      </c>
      <c r="N176" s="191"/>
      <c r="O176" s="191"/>
      <c r="P176" s="191"/>
      <c r="Q176" s="191"/>
      <c r="S176" s="119"/>
    </row>
    <row r="177" spans="1:17" ht="14.45" customHeight="1" x14ac:dyDescent="0.25">
      <c r="A177" s="375"/>
      <c r="B177" s="305" t="s">
        <v>161</v>
      </c>
      <c r="C177" s="304" t="s">
        <v>95</v>
      </c>
      <c r="D177" s="13"/>
      <c r="E177" s="9"/>
      <c r="F177" s="58"/>
      <c r="G177" s="48">
        <f>SUM(G168:G171)</f>
        <v>22594.799999999999</v>
      </c>
      <c r="H177" s="48">
        <f>SUM(H168:H171)</f>
        <v>19084.54</v>
      </c>
      <c r="I177" s="48">
        <f>SUM(I168:I171)</f>
        <v>19913.767</v>
      </c>
      <c r="J177" s="48">
        <f>SUM(J168:J171)</f>
        <v>20784.45535</v>
      </c>
      <c r="K177" s="48">
        <f>SUM(K168:K171)</f>
        <v>21698.6781175</v>
      </c>
      <c r="L177" s="48">
        <f t="shared" si="47"/>
        <v>104076.2404675</v>
      </c>
      <c r="M177" s="321" t="str">
        <f t="shared" si="45"/>
        <v>ok</v>
      </c>
      <c r="N177" s="191"/>
      <c r="O177" s="191"/>
      <c r="P177" s="191"/>
      <c r="Q177" s="191"/>
    </row>
    <row r="178" spans="1:17" x14ac:dyDescent="0.25">
      <c r="A178" s="54" t="s">
        <v>162</v>
      </c>
      <c r="B178" s="5"/>
      <c r="C178" s="7"/>
      <c r="D178" s="6"/>
      <c r="E178" s="5"/>
      <c r="F178" s="61"/>
      <c r="G178" s="4">
        <f t="shared" ref="G178:K179" si="48">G61+G138+G149+G172</f>
        <v>659230.52380000008</v>
      </c>
      <c r="H178" s="4">
        <f t="shared" si="48"/>
        <v>1884456.29999</v>
      </c>
      <c r="I178" s="4">
        <f t="shared" si="48"/>
        <v>3010146.7816561665</v>
      </c>
      <c r="J178" s="4">
        <f t="shared" si="48"/>
        <v>3084375.2374056419</v>
      </c>
      <c r="K178" s="4">
        <f t="shared" si="48"/>
        <v>2549478.0855717566</v>
      </c>
      <c r="L178" s="315">
        <f>SUM(G178:K178)</f>
        <v>11187686.928423565</v>
      </c>
      <c r="M178" s="321" t="str">
        <f t="shared" si="45"/>
        <v>ok</v>
      </c>
      <c r="N178" s="191"/>
      <c r="O178" s="191"/>
      <c r="P178" s="191"/>
      <c r="Q178" s="191"/>
    </row>
    <row r="179" spans="1:17" x14ac:dyDescent="0.25">
      <c r="A179" s="54" t="s">
        <v>163</v>
      </c>
      <c r="B179" s="5"/>
      <c r="C179" s="7"/>
      <c r="D179" s="6"/>
      <c r="E179" s="5"/>
      <c r="F179" s="61"/>
      <c r="G179" s="4">
        <f t="shared" si="48"/>
        <v>599449.3237999999</v>
      </c>
      <c r="H179" s="4">
        <f t="shared" si="48"/>
        <v>1826326.0399900004</v>
      </c>
      <c r="I179" s="4">
        <f t="shared" si="48"/>
        <v>2949235.0086561665</v>
      </c>
      <c r="J179" s="4">
        <f t="shared" si="48"/>
        <v>3020542.8757556416</v>
      </c>
      <c r="K179" s="4">
        <f t="shared" si="48"/>
        <v>2482579.1058392571</v>
      </c>
      <c r="L179" s="315">
        <f t="shared" ref="L179:L183" si="49">SUM(G179:K179)</f>
        <v>10878132.354041066</v>
      </c>
      <c r="M179" s="321" t="str">
        <f t="shared" si="45"/>
        <v>ok</v>
      </c>
      <c r="N179" s="191"/>
      <c r="O179" s="191"/>
      <c r="P179" s="191"/>
      <c r="Q179" s="191"/>
    </row>
    <row r="180" spans="1:17" x14ac:dyDescent="0.25">
      <c r="A180" s="54" t="s">
        <v>164</v>
      </c>
      <c r="B180" s="5"/>
      <c r="C180" s="7"/>
      <c r="D180" s="6"/>
      <c r="E180" s="5"/>
      <c r="F180" s="61"/>
      <c r="G180" s="4">
        <f t="shared" ref="G180:K183" si="50">G63+G140+G174</f>
        <v>0</v>
      </c>
      <c r="H180" s="4">
        <f t="shared" si="50"/>
        <v>0</v>
      </c>
      <c r="I180" s="4">
        <f t="shared" si="50"/>
        <v>0</v>
      </c>
      <c r="J180" s="4">
        <f t="shared" si="50"/>
        <v>0</v>
      </c>
      <c r="K180" s="4">
        <f t="shared" si="50"/>
        <v>0</v>
      </c>
      <c r="L180" s="315">
        <f t="shared" si="49"/>
        <v>0</v>
      </c>
      <c r="M180" s="321" t="str">
        <f t="shared" si="45"/>
        <v>ok</v>
      </c>
      <c r="N180" s="191"/>
      <c r="O180" s="191"/>
      <c r="P180" s="191"/>
      <c r="Q180" s="191"/>
    </row>
    <row r="181" spans="1:17" x14ac:dyDescent="0.25">
      <c r="A181" s="54" t="s">
        <v>165</v>
      </c>
      <c r="B181" s="5"/>
      <c r="C181" s="7"/>
      <c r="D181" s="6"/>
      <c r="E181" s="5"/>
      <c r="F181" s="61"/>
      <c r="G181" s="4">
        <f t="shared" si="50"/>
        <v>0</v>
      </c>
      <c r="H181" s="4">
        <f t="shared" si="50"/>
        <v>0</v>
      </c>
      <c r="I181" s="4">
        <f t="shared" si="50"/>
        <v>0</v>
      </c>
      <c r="J181" s="4">
        <f t="shared" si="50"/>
        <v>0</v>
      </c>
      <c r="K181" s="4">
        <f t="shared" si="50"/>
        <v>0</v>
      </c>
      <c r="L181" s="315">
        <f t="shared" si="49"/>
        <v>0</v>
      </c>
      <c r="M181" s="321" t="str">
        <f t="shared" si="45"/>
        <v>ok</v>
      </c>
      <c r="N181" s="191"/>
      <c r="O181" s="191"/>
      <c r="P181" s="191"/>
      <c r="Q181" s="191"/>
    </row>
    <row r="182" spans="1:17" x14ac:dyDescent="0.25">
      <c r="A182" s="54" t="s">
        <v>166</v>
      </c>
      <c r="B182" s="5"/>
      <c r="C182" s="7"/>
      <c r="D182" s="6"/>
      <c r="E182" s="5"/>
      <c r="F182" s="61"/>
      <c r="G182" s="4">
        <f t="shared" si="50"/>
        <v>0</v>
      </c>
      <c r="H182" s="4">
        <f t="shared" si="50"/>
        <v>0</v>
      </c>
      <c r="I182" s="4">
        <f t="shared" si="50"/>
        <v>0</v>
      </c>
      <c r="J182" s="4">
        <f t="shared" si="50"/>
        <v>0</v>
      </c>
      <c r="K182" s="4">
        <f t="shared" si="50"/>
        <v>0</v>
      </c>
      <c r="L182" s="315">
        <f t="shared" si="49"/>
        <v>0</v>
      </c>
      <c r="M182" s="321" t="str">
        <f t="shared" si="45"/>
        <v>ok</v>
      </c>
      <c r="N182" s="191"/>
      <c r="O182" s="191"/>
      <c r="P182" s="191"/>
      <c r="Q182" s="191"/>
    </row>
    <row r="183" spans="1:17" x14ac:dyDescent="0.25">
      <c r="A183" s="54" t="s">
        <v>167</v>
      </c>
      <c r="B183" s="5"/>
      <c r="C183" s="7"/>
      <c r="D183" s="6"/>
      <c r="E183" s="5"/>
      <c r="F183" s="61"/>
      <c r="G183" s="4">
        <f t="shared" si="50"/>
        <v>59781.200000000012</v>
      </c>
      <c r="H183" s="4">
        <f t="shared" si="50"/>
        <v>58130.260000000017</v>
      </c>
      <c r="I183" s="4">
        <f t="shared" si="50"/>
        <v>60911.773000000016</v>
      </c>
      <c r="J183" s="4">
        <f t="shared" si="50"/>
        <v>63832.361650000021</v>
      </c>
      <c r="K183" s="4">
        <f t="shared" si="50"/>
        <v>66898.979732500011</v>
      </c>
      <c r="L183" s="315">
        <f t="shared" si="49"/>
        <v>309554.57438250002</v>
      </c>
      <c r="M183" s="321" t="str">
        <f t="shared" si="45"/>
        <v>ok</v>
      </c>
      <c r="N183" s="191"/>
      <c r="O183" s="191"/>
      <c r="P183" s="191"/>
      <c r="Q183" s="191"/>
    </row>
    <row r="185" spans="1:17" x14ac:dyDescent="0.25">
      <c r="H185" s="116" t="s">
        <v>168</v>
      </c>
    </row>
    <row r="186" spans="1:17" ht="30.75" thickBot="1" x14ac:dyDescent="0.3">
      <c r="A186" s="52" t="s">
        <v>30</v>
      </c>
      <c r="B186" s="51" t="s">
        <v>169</v>
      </c>
      <c r="C186" s="51" t="s">
        <v>48</v>
      </c>
      <c r="D186" s="310" t="s">
        <v>49</v>
      </c>
      <c r="E186" s="310" t="s">
        <v>51</v>
      </c>
      <c r="F186" s="310" t="s">
        <v>53</v>
      </c>
      <c r="G186" s="51" t="s">
        <v>170</v>
      </c>
      <c r="H186" s="56"/>
      <c r="M186" s="313"/>
      <c r="N186" s="313"/>
    </row>
    <row r="187" spans="1:17" x14ac:dyDescent="0.25">
      <c r="A187" s="53" t="s">
        <v>1</v>
      </c>
      <c r="B187" s="99">
        <f t="shared" ref="B187:B194" si="51">SUMIFS($L:$L,$E:$E,$A187,$O:$O,"GCF")</f>
        <v>887274.50153689855</v>
      </c>
      <c r="C187" s="99">
        <f t="shared" ref="C187:C194" si="52">SUMIFS($L:$L,$E:$E,$A187,$O:$O,"AE")</f>
        <v>0</v>
      </c>
      <c r="D187" s="99">
        <f t="shared" ref="D187:D194" si="53">SUMIFS($L:$L,$E:$E,$A187,$O:$O,"GoS")</f>
        <v>0</v>
      </c>
      <c r="E187" s="99">
        <f>SUMIFS($L$5:$L$183,$E$5:$E$183,$A187,$O$5:$O$183,"GoV")</f>
        <v>0</v>
      </c>
      <c r="F187" s="99">
        <f t="shared" ref="F187:F194" si="54">SUMIFS($L:$L,$E:$E,$A187,$O:$O,"GoT")</f>
        <v>226446.99938249998</v>
      </c>
      <c r="G187" s="114">
        <f t="shared" ref="G187:G194" si="55">SUM(B187:F187)</f>
        <v>1113721.5009193986</v>
      </c>
      <c r="H187" s="125">
        <f t="shared" ref="H187:H194" si="56">G187/$G$195</f>
        <v>9.9548861891180118E-2</v>
      </c>
      <c r="I187" s="125"/>
      <c r="L187" s="124"/>
      <c r="M187" s="314"/>
      <c r="N187" s="314"/>
    </row>
    <row r="188" spans="1:17" x14ac:dyDescent="0.25">
      <c r="A188" s="53" t="s">
        <v>2</v>
      </c>
      <c r="B188" s="99">
        <f t="shared" si="51"/>
        <v>12000</v>
      </c>
      <c r="C188" s="99">
        <f t="shared" si="52"/>
        <v>0</v>
      </c>
      <c r="D188" s="99">
        <f t="shared" si="53"/>
        <v>0</v>
      </c>
      <c r="E188" s="99">
        <f t="shared" ref="E188:E194" si="57">SUMIFS($L$5:$L$183,$E$5:$E$183,$A188,$O$5:$O$183,"GoV")</f>
        <v>0</v>
      </c>
      <c r="F188" s="99">
        <f t="shared" si="54"/>
        <v>0</v>
      </c>
      <c r="G188" s="114">
        <f t="shared" si="55"/>
        <v>12000</v>
      </c>
      <c r="H188" s="125">
        <f t="shared" si="56"/>
        <v>1.0726077764575861E-3</v>
      </c>
      <c r="I188" s="125"/>
      <c r="L188" s="124"/>
      <c r="M188" s="314"/>
      <c r="N188" s="313"/>
    </row>
    <row r="189" spans="1:17" x14ac:dyDescent="0.25">
      <c r="A189" s="53" t="s">
        <v>43</v>
      </c>
      <c r="B189" s="99">
        <f t="shared" si="51"/>
        <v>0</v>
      </c>
      <c r="C189" s="99">
        <f t="shared" si="52"/>
        <v>0</v>
      </c>
      <c r="D189" s="99">
        <f t="shared" si="53"/>
        <v>0</v>
      </c>
      <c r="E189" s="99">
        <f t="shared" si="57"/>
        <v>0</v>
      </c>
      <c r="F189" s="99">
        <f t="shared" si="54"/>
        <v>0</v>
      </c>
      <c r="G189" s="114">
        <f t="shared" si="55"/>
        <v>0</v>
      </c>
      <c r="H189" s="125">
        <f t="shared" si="56"/>
        <v>0</v>
      </c>
      <c r="I189" s="125"/>
      <c r="L189" s="124"/>
      <c r="M189" s="314"/>
      <c r="N189" s="313"/>
    </row>
    <row r="190" spans="1:17" x14ac:dyDescent="0.25">
      <c r="A190" s="53" t="s">
        <v>85</v>
      </c>
      <c r="B190" s="99">
        <f t="shared" si="51"/>
        <v>301631.875</v>
      </c>
      <c r="C190" s="99">
        <f t="shared" si="52"/>
        <v>0</v>
      </c>
      <c r="D190" s="99">
        <f t="shared" si="53"/>
        <v>0</v>
      </c>
      <c r="E190" s="99">
        <f t="shared" si="57"/>
        <v>0</v>
      </c>
      <c r="F190" s="99">
        <f t="shared" si="54"/>
        <v>0</v>
      </c>
      <c r="G190" s="114">
        <f t="shared" si="55"/>
        <v>301631.875</v>
      </c>
      <c r="H190" s="119">
        <f t="shared" si="56"/>
        <v>2.6961057896040211E-2</v>
      </c>
      <c r="I190" s="119"/>
      <c r="L190" s="124"/>
      <c r="M190" s="314"/>
      <c r="N190" s="313"/>
    </row>
    <row r="191" spans="1:17" x14ac:dyDescent="0.25">
      <c r="A191" s="53" t="s">
        <v>4</v>
      </c>
      <c r="B191" s="99">
        <f t="shared" si="51"/>
        <v>3413460.9643749995</v>
      </c>
      <c r="C191" s="99">
        <f t="shared" si="52"/>
        <v>0</v>
      </c>
      <c r="D191" s="99">
        <f t="shared" si="53"/>
        <v>0</v>
      </c>
      <c r="E191" s="99">
        <f t="shared" si="57"/>
        <v>0</v>
      </c>
      <c r="F191" s="99">
        <f t="shared" si="54"/>
        <v>16800</v>
      </c>
      <c r="G191" s="114">
        <f t="shared" si="55"/>
        <v>3430260.9643749995</v>
      </c>
      <c r="H191" s="119">
        <f t="shared" si="56"/>
        <v>0.30661038213896025</v>
      </c>
      <c r="I191" s="119"/>
      <c r="L191" s="124"/>
      <c r="M191" s="314"/>
      <c r="N191" s="313"/>
    </row>
    <row r="192" spans="1:17" x14ac:dyDescent="0.25">
      <c r="A192" s="53" t="s">
        <v>45</v>
      </c>
      <c r="B192" s="99">
        <f t="shared" si="51"/>
        <v>4423940.6182291675</v>
      </c>
      <c r="C192" s="99">
        <f t="shared" si="52"/>
        <v>0</v>
      </c>
      <c r="D192" s="99">
        <f t="shared" si="53"/>
        <v>0</v>
      </c>
      <c r="E192" s="99">
        <f t="shared" si="57"/>
        <v>0</v>
      </c>
      <c r="F192" s="99">
        <f t="shared" si="54"/>
        <v>0</v>
      </c>
      <c r="G192" s="114">
        <f t="shared" si="55"/>
        <v>4423940.6182291675</v>
      </c>
      <c r="H192" s="119">
        <f t="shared" si="56"/>
        <v>0.39542942580826546</v>
      </c>
      <c r="I192" s="119"/>
      <c r="L192" s="124"/>
      <c r="M192" s="314"/>
      <c r="N192" s="313"/>
    </row>
    <row r="193" spans="1:14" x14ac:dyDescent="0.25">
      <c r="A193" s="53" t="s">
        <v>7</v>
      </c>
      <c r="B193" s="99">
        <f t="shared" si="51"/>
        <v>1730363.0323999999</v>
      </c>
      <c r="C193" s="99">
        <f t="shared" si="52"/>
        <v>0</v>
      </c>
      <c r="D193" s="99">
        <f t="shared" si="53"/>
        <v>0</v>
      </c>
      <c r="E193" s="99">
        <f t="shared" si="57"/>
        <v>0</v>
      </c>
      <c r="F193" s="99">
        <f t="shared" si="54"/>
        <v>0</v>
      </c>
      <c r="G193" s="114">
        <f t="shared" si="55"/>
        <v>1730363.0323999999</v>
      </c>
      <c r="H193" s="119">
        <f t="shared" si="56"/>
        <v>0.15466673705391415</v>
      </c>
      <c r="I193" s="119"/>
      <c r="L193" s="124"/>
      <c r="M193" s="314"/>
      <c r="N193" s="313"/>
    </row>
    <row r="194" spans="1:14" x14ac:dyDescent="0.25">
      <c r="A194" s="53" t="s">
        <v>9</v>
      </c>
      <c r="B194" s="99">
        <f t="shared" si="51"/>
        <v>109461.3625</v>
      </c>
      <c r="C194" s="99">
        <f t="shared" si="52"/>
        <v>0</v>
      </c>
      <c r="D194" s="99">
        <f t="shared" si="53"/>
        <v>0</v>
      </c>
      <c r="E194" s="99">
        <f t="shared" si="57"/>
        <v>0</v>
      </c>
      <c r="F194" s="99">
        <f t="shared" si="54"/>
        <v>66307.574999999997</v>
      </c>
      <c r="G194" s="114">
        <f t="shared" si="55"/>
        <v>175768.9375</v>
      </c>
      <c r="H194" s="119">
        <f t="shared" si="56"/>
        <v>1.5710927435182282E-2</v>
      </c>
      <c r="I194" s="119"/>
      <c r="L194" s="124"/>
      <c r="M194" s="314"/>
      <c r="N194" s="313"/>
    </row>
    <row r="195" spans="1:14" ht="15.75" thickBot="1" x14ac:dyDescent="0.3">
      <c r="A195" s="52" t="s">
        <v>171</v>
      </c>
      <c r="B195" s="115">
        <f t="shared" ref="B195:G195" si="58">SUM(B187:B194)</f>
        <v>10878132.354041066</v>
      </c>
      <c r="C195" s="115">
        <f t="shared" si="58"/>
        <v>0</v>
      </c>
      <c r="D195" s="115">
        <f t="shared" si="58"/>
        <v>0</v>
      </c>
      <c r="E195" s="115">
        <f t="shared" si="58"/>
        <v>0</v>
      </c>
      <c r="F195" s="115">
        <f t="shared" si="58"/>
        <v>309554.57438249997</v>
      </c>
      <c r="G195" s="115">
        <f t="shared" si="58"/>
        <v>11187686.928423565</v>
      </c>
      <c r="H195" s="56"/>
      <c r="M195" s="313">
        <f>J195-L195</f>
        <v>0</v>
      </c>
      <c r="N195" s="313"/>
    </row>
    <row r="196" spans="1:14" x14ac:dyDescent="0.25">
      <c r="B196" s="30"/>
      <c r="C196" s="30"/>
      <c r="D196" s="30"/>
      <c r="E196" s="30"/>
    </row>
    <row r="197" spans="1:14" x14ac:dyDescent="0.25">
      <c r="B197" s="30"/>
      <c r="C197" s="30"/>
      <c r="D197" s="30"/>
      <c r="E197" s="30"/>
      <c r="F197" s="30"/>
      <c r="G197" s="56"/>
      <c r="M197" s="313"/>
    </row>
  </sheetData>
  <mergeCells count="46">
    <mergeCell ref="A152:A177"/>
    <mergeCell ref="B152:B171"/>
    <mergeCell ref="C152:C171"/>
    <mergeCell ref="D152:D155"/>
    <mergeCell ref="D156:D159"/>
    <mergeCell ref="D160:D163"/>
    <mergeCell ref="D164:D167"/>
    <mergeCell ref="D168:D171"/>
    <mergeCell ref="A144:A151"/>
    <mergeCell ref="B144:B148"/>
    <mergeCell ref="C144:C147"/>
    <mergeCell ref="D144:D146"/>
    <mergeCell ref="B103:B137"/>
    <mergeCell ref="C103:C109"/>
    <mergeCell ref="D103:D104"/>
    <mergeCell ref="C110:C116"/>
    <mergeCell ref="D110:D111"/>
    <mergeCell ref="A67:A143"/>
    <mergeCell ref="B67:B102"/>
    <mergeCell ref="C67:C74"/>
    <mergeCell ref="D67:D69"/>
    <mergeCell ref="C75:C83"/>
    <mergeCell ref="C117:C126"/>
    <mergeCell ref="D117:D121"/>
    <mergeCell ref="C127:C136"/>
    <mergeCell ref="D127:D131"/>
    <mergeCell ref="D75:D78"/>
    <mergeCell ref="C84:C91"/>
    <mergeCell ref="D84:D86"/>
    <mergeCell ref="C92:C101"/>
    <mergeCell ref="D92:D96"/>
    <mergeCell ref="A5:A66"/>
    <mergeCell ref="B5:B34"/>
    <mergeCell ref="C5:C13"/>
    <mergeCell ref="D5:D8"/>
    <mergeCell ref="C14:C23"/>
    <mergeCell ref="D14:D18"/>
    <mergeCell ref="C24:C33"/>
    <mergeCell ref="D24:D28"/>
    <mergeCell ref="B35:B60"/>
    <mergeCell ref="C35:C42"/>
    <mergeCell ref="D35:D37"/>
    <mergeCell ref="C43:C50"/>
    <mergeCell ref="D43:D45"/>
    <mergeCell ref="C51:C59"/>
    <mergeCell ref="D51:D5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44493-94A9-441B-94E3-701071B38D1C}">
  <sheetPr>
    <tabColor rgb="FF00B050"/>
  </sheetPr>
  <dimension ref="A1:S197"/>
  <sheetViews>
    <sheetView topLeftCell="A171" workbookViewId="0"/>
  </sheetViews>
  <sheetFormatPr defaultColWidth="9.28515625" defaultRowHeight="15" x14ac:dyDescent="0.25"/>
  <cols>
    <col min="1" max="1" width="54.7109375" customWidth="1"/>
    <col min="2" max="2" width="20.28515625" customWidth="1"/>
    <col min="3" max="3" width="24.7109375" style="3" customWidth="1"/>
    <col min="4" max="4" width="18.28515625" style="2" customWidth="1"/>
    <col min="5" max="5" width="28.28515625" customWidth="1"/>
    <col min="6" max="6" width="17.42578125" style="56" bestFit="1" customWidth="1"/>
    <col min="7" max="7" width="15.7109375" style="1" bestFit="1" customWidth="1"/>
    <col min="8" max="11" width="13.42578125" style="1" customWidth="1"/>
    <col min="12" max="12" width="17.42578125" style="1" bestFit="1" customWidth="1"/>
    <col min="13" max="13" width="12.85546875" style="312" customWidth="1"/>
    <col min="14" max="14" width="12.42578125" style="312" customWidth="1"/>
    <col min="15" max="15" width="9.28515625" style="312"/>
  </cols>
  <sheetData>
    <row r="1" spans="1:17" ht="24" thickBot="1" x14ac:dyDescent="0.4">
      <c r="A1" s="21" t="s">
        <v>200</v>
      </c>
      <c r="E1" s="325" t="s">
        <v>201</v>
      </c>
    </row>
    <row r="2" spans="1:17" ht="23.25" x14ac:dyDescent="0.35">
      <c r="A2" s="21" t="s">
        <v>21</v>
      </c>
      <c r="C2" s="32" t="s">
        <v>22</v>
      </c>
      <c r="M2" s="191"/>
      <c r="N2" s="191"/>
      <c r="O2" s="191"/>
      <c r="P2" s="191"/>
    </row>
    <row r="3" spans="1:17" ht="23.25" x14ac:dyDescent="0.35">
      <c r="A3" s="21" t="s">
        <v>25</v>
      </c>
      <c r="C3" s="22"/>
      <c r="M3" s="191"/>
      <c r="N3" s="191"/>
      <c r="O3" s="191"/>
      <c r="P3" s="191"/>
    </row>
    <row r="4" spans="1:17" ht="30" x14ac:dyDescent="0.25">
      <c r="A4" s="18" t="s">
        <v>26</v>
      </c>
      <c r="B4" s="18" t="s">
        <v>27</v>
      </c>
      <c r="C4" s="18" t="s">
        <v>28</v>
      </c>
      <c r="D4" s="18" t="s">
        <v>29</v>
      </c>
      <c r="E4" s="18" t="s">
        <v>30</v>
      </c>
      <c r="F4" s="57" t="s">
        <v>31</v>
      </c>
      <c r="G4" s="17" t="s">
        <v>32</v>
      </c>
      <c r="H4" s="17" t="s">
        <v>33</v>
      </c>
      <c r="I4" s="17" t="s">
        <v>34</v>
      </c>
      <c r="J4" s="17" t="s">
        <v>35</v>
      </c>
      <c r="K4" s="17" t="s">
        <v>36</v>
      </c>
      <c r="L4" s="17" t="s">
        <v>37</v>
      </c>
      <c r="M4" s="191"/>
      <c r="N4" s="191"/>
      <c r="O4" s="191" t="s">
        <v>174</v>
      </c>
      <c r="P4" s="191" t="s">
        <v>175</v>
      </c>
      <c r="Q4" s="191" t="s">
        <v>176</v>
      </c>
    </row>
    <row r="5" spans="1:17" ht="15" customHeight="1" x14ac:dyDescent="0.25">
      <c r="A5" s="370" t="s">
        <v>38</v>
      </c>
      <c r="B5" s="370" t="s">
        <v>39</v>
      </c>
      <c r="C5" s="377" t="s">
        <v>40</v>
      </c>
      <c r="D5" s="370" t="s">
        <v>41</v>
      </c>
      <c r="E5" t="s">
        <v>1</v>
      </c>
      <c r="F5" s="55" t="s">
        <v>42</v>
      </c>
      <c r="G5" s="10">
        <f>'Staff Activity Breakdown'!J221</f>
        <v>13084.060714285713</v>
      </c>
      <c r="H5" s="10">
        <f>'Staff Activity Breakdown'!K221</f>
        <v>13738.26375</v>
      </c>
      <c r="I5" s="10">
        <f>'Staff Activity Breakdown'!L221</f>
        <v>14425.1769375</v>
      </c>
      <c r="J5" s="10">
        <f>'Staff Activity Breakdown'!M221</f>
        <v>15146.435784374999</v>
      </c>
      <c r="K5" s="10">
        <f>'Staff Activity Breakdown'!N221</f>
        <v>15903.75757359375</v>
      </c>
      <c r="L5" s="10">
        <f>SUM(G5:K5)</f>
        <v>72297.694759754464</v>
      </c>
      <c r="M5" s="321" t="str">
        <f>IF(SUM(G5:K5)-L5=0,"ok","check")</f>
        <v>ok</v>
      </c>
      <c r="N5" s="191"/>
      <c r="O5" s="191" t="s">
        <v>41</v>
      </c>
      <c r="P5" s="191" t="s">
        <v>177</v>
      </c>
      <c r="Q5" s="191" t="s">
        <v>202</v>
      </c>
    </row>
    <row r="6" spans="1:17" x14ac:dyDescent="0.25">
      <c r="A6" s="370"/>
      <c r="B6" s="370"/>
      <c r="C6" s="377"/>
      <c r="D6" s="370"/>
      <c r="E6" s="12" t="s">
        <v>43</v>
      </c>
      <c r="F6" s="55" t="s">
        <v>44</v>
      </c>
      <c r="G6" s="10">
        <f>SUMIFS('Activities costing'!$K$4:$K$183,'Activities costing'!$H$4:$H$183,'GCF Budget Template_VANUATU'!$Q$5,'Activities costing'!$I$4:$I$183,'GCF Budget Template_VANUATU'!P5,'Activities costing'!$F$4:$F$183,'GCF Budget Template_VANUATU'!E6)</f>
        <v>0</v>
      </c>
      <c r="H6" s="10">
        <f>SUMIFS('Activities costing'!$L$4:$L$183,'Activities costing'!$H$4:$H$183,'GCF Budget Template_VANUATU'!$Q$5,'Activities costing'!$I$4:$I$183,'GCF Budget Template_VANUATU'!P5,'Activities costing'!$F$4:$F$183,'GCF Budget Template_VANUATU'!E6)</f>
        <v>0</v>
      </c>
      <c r="I6" s="10">
        <f>SUMIFS('Activities costing'!$M$4:$M$183,'Activities costing'!$H$4:$H$183,'GCF Budget Template_VANUATU'!$Q$5,'Activities costing'!$I$4:$I$183,'GCF Budget Template_VANUATU'!P5,'Activities costing'!$F$4:$F$183,'GCF Budget Template_VANUATU'!E6)</f>
        <v>0</v>
      </c>
      <c r="J6" s="10">
        <f>SUMIFS('Activities costing'!$N$4:$N$183,'Activities costing'!$H$4:$H$183,'GCF Budget Template_VANUATU'!$Q$5,'Activities costing'!$I$4:$I$183,'GCF Budget Template_VANUATU'!P5,'Activities costing'!$F$4:$F$183,'GCF Budget Template_VANUATU'!E6)</f>
        <v>0</v>
      </c>
      <c r="K6" s="10">
        <f>SUMIFS('Activities costing'!$O$4:$O$183,'Activities costing'!$H$4:$H$183,'GCF Budget Template_VANUATU'!$Q$5,'Activities costing'!$I$4:$I$183,'GCF Budget Template_VANUATU'!P5,'Activities costing'!$F$4:$F$183,'GCF Budget Template_VANUATU'!E6)</f>
        <v>0</v>
      </c>
      <c r="L6" s="10">
        <f t="shared" ref="L6:L12" si="0">SUM(G6:K6)</f>
        <v>0</v>
      </c>
      <c r="M6" s="321" t="str">
        <f t="shared" ref="M6:M37" si="1">IF(SUM(G6:K6)-L6=0,"ok","check")</f>
        <v>ok</v>
      </c>
      <c r="N6" s="191"/>
      <c r="O6" s="191" t="s">
        <v>41</v>
      </c>
      <c r="P6" s="191" t="s">
        <v>177</v>
      </c>
      <c r="Q6" s="191"/>
    </row>
    <row r="7" spans="1:17" ht="13.9" customHeight="1" x14ac:dyDescent="0.25">
      <c r="A7" s="370"/>
      <c r="B7" s="370"/>
      <c r="C7" s="377"/>
      <c r="D7" s="370"/>
      <c r="E7" s="12" t="s">
        <v>45</v>
      </c>
      <c r="F7" s="55" t="s">
        <v>46</v>
      </c>
      <c r="G7" s="10">
        <f>SUMIFS('Activities costing'!$K$4:$K$183,'Activities costing'!$H$4:$H$183,'GCF Budget Template_VANUATU'!$Q$5,'Activities costing'!$I$4:$I$183,'GCF Budget Template_VANUATU'!P6,'Activities costing'!$F$4:$F$183,'GCF Budget Template_VANUATU'!E7)</f>
        <v>11575</v>
      </c>
      <c r="H7" s="10">
        <f>SUMIFS('Activities costing'!$L$4:$L$183,'Activities costing'!$H$4:$H$183,'GCF Budget Template_VANUATU'!$Q$5,'Activities costing'!$I$4:$I$183,'GCF Budget Template_VANUATU'!P6,'Activities costing'!$F$4:$F$183,'GCF Budget Template_VANUATU'!E7)</f>
        <v>9502.5</v>
      </c>
      <c r="I7" s="10">
        <f>SUMIFS('Activities costing'!$M$4:$M$183,'Activities costing'!$H$4:$H$183,'GCF Budget Template_VANUATU'!$Q$5,'Activities costing'!$I$4:$I$183,'GCF Budget Template_VANUATU'!P6,'Activities costing'!$F$4:$F$183,'GCF Budget Template_VANUATU'!E7)</f>
        <v>9977.625</v>
      </c>
      <c r="J7" s="10">
        <f>SUMIFS('Activities costing'!$N$4:$N$183,'Activities costing'!$H$4:$H$183,'GCF Budget Template_VANUATU'!$Q$5,'Activities costing'!$I$4:$I$183,'GCF Budget Template_VANUATU'!P6,'Activities costing'!$F$4:$F$183,'GCF Budget Template_VANUATU'!E7)</f>
        <v>10476.50625</v>
      </c>
      <c r="K7" s="10">
        <f>SUMIFS('Activities costing'!$O$4:$O$183,'Activities costing'!$H$4:$H$183,'GCF Budget Template_VANUATU'!$Q$5,'Activities costing'!$I$4:$I$183,'GCF Budget Template_VANUATU'!P6,'Activities costing'!$F$4:$F$183,'GCF Budget Template_VANUATU'!E7)</f>
        <v>11000.331562500001</v>
      </c>
      <c r="L7" s="10">
        <f t="shared" si="0"/>
        <v>52531.962812500002</v>
      </c>
      <c r="M7" s="321" t="str">
        <f t="shared" si="1"/>
        <v>ok</v>
      </c>
      <c r="N7" s="191"/>
      <c r="O7" s="191" t="s">
        <v>41</v>
      </c>
      <c r="P7" s="191" t="s">
        <v>177</v>
      </c>
      <c r="Q7" s="191"/>
    </row>
    <row r="8" spans="1:17" ht="29.45" customHeight="1" x14ac:dyDescent="0.25">
      <c r="A8" s="370"/>
      <c r="B8" s="370"/>
      <c r="C8" s="377"/>
      <c r="D8" s="370"/>
      <c r="E8" s="12" t="s">
        <v>7</v>
      </c>
      <c r="F8" s="55" t="s">
        <v>47</v>
      </c>
      <c r="G8" s="10">
        <f>SUMIFS('Activities costing'!$K$4:$K$183,'Activities costing'!$H$4:$H$183,'GCF Budget Template_VANUATU'!$Q$5,'Activities costing'!$I$4:$I$183,'GCF Budget Template_VANUATU'!P7,'Activities costing'!$F$4:$F$183,'GCF Budget Template_VANUATU'!E8)</f>
        <v>20200</v>
      </c>
      <c r="H8" s="10">
        <f>SUMIFS('Activities costing'!$L$4:$L$183,'Activities costing'!$H$4:$H$183,'GCF Budget Template_VANUATU'!$Q$5,'Activities costing'!$I$4:$I$183,'GCF Budget Template_VANUATU'!P7,'Activities costing'!$F$4:$F$183,'GCF Budget Template_VANUATU'!E8)</f>
        <v>22608</v>
      </c>
      <c r="I8" s="10">
        <f>SUMIFS('Activities costing'!$M$4:$M$183,'Activities costing'!$H$4:$H$183,'GCF Budget Template_VANUATU'!$Q$5,'Activities costing'!$I$4:$I$183,'GCF Budget Template_VANUATU'!P7,'Activities costing'!$F$4:$F$183,'GCF Budget Template_VANUATU'!E8)</f>
        <v>12083.4</v>
      </c>
      <c r="J8" s="10">
        <f>SUMIFS('Activities costing'!$N$4:$N$183,'Activities costing'!$H$4:$H$183,'GCF Budget Template_VANUATU'!$Q$5,'Activities costing'!$I$4:$I$183,'GCF Budget Template_VANUATU'!P7,'Activities costing'!$F$4:$F$183,'GCF Budget Template_VANUATU'!E8)</f>
        <v>12687.57</v>
      </c>
      <c r="K8" s="10">
        <f>SUMIFS('Activities costing'!$O$4:$O$183,'Activities costing'!$H$4:$H$183,'GCF Budget Template_VANUATU'!$Q$5,'Activities costing'!$I$4:$I$183,'GCF Budget Template_VANUATU'!P7,'Activities costing'!$F$4:$F$183,'GCF Budget Template_VANUATU'!E8)</f>
        <v>13038.561900000001</v>
      </c>
      <c r="L8" s="10">
        <f t="shared" si="0"/>
        <v>80617.531900000002</v>
      </c>
      <c r="M8" s="321" t="str">
        <f t="shared" si="1"/>
        <v>ok</v>
      </c>
      <c r="N8" s="191"/>
      <c r="O8" s="191" t="s">
        <v>41</v>
      </c>
      <c r="P8" s="191" t="s">
        <v>177</v>
      </c>
      <c r="Q8" s="191"/>
    </row>
    <row r="9" spans="1:17" x14ac:dyDescent="0.25">
      <c r="A9" s="370"/>
      <c r="B9" s="370"/>
      <c r="C9" s="377"/>
      <c r="D9" s="311" t="s">
        <v>48</v>
      </c>
      <c r="E9" s="20" t="s">
        <v>1</v>
      </c>
      <c r="F9" s="55" t="s">
        <v>42</v>
      </c>
      <c r="G9" s="10"/>
      <c r="H9" s="10"/>
      <c r="I9" s="10"/>
      <c r="J9" s="10"/>
      <c r="K9" s="10"/>
      <c r="L9" s="10">
        <f t="shared" si="0"/>
        <v>0</v>
      </c>
      <c r="M9" s="321" t="str">
        <f t="shared" si="1"/>
        <v>ok</v>
      </c>
      <c r="N9" s="191"/>
      <c r="O9" s="191" t="s">
        <v>48</v>
      </c>
      <c r="P9" s="191" t="s">
        <v>177</v>
      </c>
      <c r="Q9" s="191"/>
    </row>
    <row r="10" spans="1:17" ht="30" x14ac:dyDescent="0.25">
      <c r="A10" s="370"/>
      <c r="B10" s="370"/>
      <c r="C10" s="377"/>
      <c r="D10" s="311" t="s">
        <v>49</v>
      </c>
      <c r="E10" s="20" t="s">
        <v>1</v>
      </c>
      <c r="F10" s="55" t="s">
        <v>42</v>
      </c>
      <c r="G10" s="10"/>
      <c r="H10" s="10"/>
      <c r="I10" s="10"/>
      <c r="J10" s="10"/>
      <c r="K10" s="10"/>
      <c r="L10" s="10">
        <f t="shared" si="0"/>
        <v>0</v>
      </c>
      <c r="M10" s="321" t="str">
        <f t="shared" si="1"/>
        <v>ok</v>
      </c>
      <c r="N10" s="191"/>
      <c r="O10" s="191" t="s">
        <v>50</v>
      </c>
      <c r="P10" s="191" t="s">
        <v>177</v>
      </c>
      <c r="Q10" s="191"/>
    </row>
    <row r="11" spans="1:17" ht="30" x14ac:dyDescent="0.25">
      <c r="A11" s="370"/>
      <c r="B11" s="370"/>
      <c r="C11" s="377"/>
      <c r="D11" s="311" t="s">
        <v>51</v>
      </c>
      <c r="E11" s="20" t="s">
        <v>1</v>
      </c>
      <c r="F11" s="55" t="s">
        <v>42</v>
      </c>
      <c r="G11" s="10">
        <f>'Staff Activity Breakdown'!J230</f>
        <v>3120.0014285714292</v>
      </c>
      <c r="H11" s="10">
        <f>'Staff Activity Breakdown'!K230</f>
        <v>3276.0015000000008</v>
      </c>
      <c r="I11" s="10">
        <f>'Staff Activity Breakdown'!L230</f>
        <v>3439.8015750000013</v>
      </c>
      <c r="J11" s="10">
        <f>'Staff Activity Breakdown'!M230</f>
        <v>3611.7916537500009</v>
      </c>
      <c r="K11" s="10">
        <f>'Staff Activity Breakdown'!N230</f>
        <v>3792.3812364375003</v>
      </c>
      <c r="L11" s="10">
        <f t="shared" si="0"/>
        <v>17239.977393758931</v>
      </c>
      <c r="M11" s="321" t="str">
        <f t="shared" ref="M11" si="2">IF(SUM(G11:K11)-L11=0,"ok","check")</f>
        <v>ok</v>
      </c>
      <c r="N11" s="191"/>
      <c r="O11" s="191" t="s">
        <v>52</v>
      </c>
      <c r="P11" s="191" t="s">
        <v>177</v>
      </c>
      <c r="Q11" s="191"/>
    </row>
    <row r="12" spans="1:17" ht="30" x14ac:dyDescent="0.25">
      <c r="A12" s="370"/>
      <c r="B12" s="370"/>
      <c r="C12" s="377"/>
      <c r="D12" s="311" t="s">
        <v>53</v>
      </c>
      <c r="E12" s="20" t="s">
        <v>1</v>
      </c>
      <c r="F12" s="55" t="s">
        <v>42</v>
      </c>
      <c r="G12" s="10"/>
      <c r="H12" s="10"/>
      <c r="I12" s="10"/>
      <c r="J12" s="10"/>
      <c r="K12" s="10"/>
      <c r="L12" s="10">
        <f t="shared" si="0"/>
        <v>0</v>
      </c>
      <c r="M12" s="321" t="str">
        <f t="shared" si="1"/>
        <v>ok</v>
      </c>
      <c r="N12" s="191"/>
      <c r="O12" s="191" t="s">
        <v>54</v>
      </c>
      <c r="P12" s="191" t="s">
        <v>177</v>
      </c>
      <c r="Q12" s="191"/>
    </row>
    <row r="13" spans="1:17" x14ac:dyDescent="0.25">
      <c r="A13" s="370"/>
      <c r="B13" s="370"/>
      <c r="C13" s="377"/>
      <c r="D13" s="16" t="s">
        <v>55</v>
      </c>
      <c r="E13" s="9"/>
      <c r="F13" s="58"/>
      <c r="G13" s="8">
        <f>SUM(G5:G12)</f>
        <v>47979.062142857139</v>
      </c>
      <c r="H13" s="8">
        <f>SUM(H5:H12)</f>
        <v>49124.765249999997</v>
      </c>
      <c r="I13" s="8">
        <f>SUM(I5:I12)</f>
        <v>39926.003512499999</v>
      </c>
      <c r="J13" s="8">
        <f>SUM(J5:J12)</f>
        <v>41922.303688125001</v>
      </c>
      <c r="K13" s="8">
        <f>SUM(K5:K12)</f>
        <v>43735.032272531251</v>
      </c>
      <c r="L13" s="8">
        <f>SUM(G13:K13)</f>
        <v>222687.16686601337</v>
      </c>
      <c r="M13" s="321" t="str">
        <f t="shared" si="1"/>
        <v>ok</v>
      </c>
      <c r="N13" s="191"/>
      <c r="O13" s="191"/>
      <c r="P13" s="191"/>
      <c r="Q13" s="191"/>
    </row>
    <row r="14" spans="1:17" ht="14.45" customHeight="1" x14ac:dyDescent="0.25">
      <c r="A14" s="370"/>
      <c r="B14" s="370"/>
      <c r="C14" s="370" t="s">
        <v>56</v>
      </c>
      <c r="D14" s="370" t="s">
        <v>41</v>
      </c>
      <c r="E14" t="s">
        <v>1</v>
      </c>
      <c r="F14" s="55" t="s">
        <v>57</v>
      </c>
      <c r="G14" s="10">
        <f>'Staff Activity Breakdown'!O221</f>
        <v>13084.060714285713</v>
      </c>
      <c r="H14" s="10">
        <f>'Staff Activity Breakdown'!P221</f>
        <v>13738.26375</v>
      </c>
      <c r="I14" s="10">
        <f>'Staff Activity Breakdown'!Q221</f>
        <v>14425.1769375</v>
      </c>
      <c r="J14" s="10">
        <f>'Staff Activity Breakdown'!R221</f>
        <v>15146.435784374999</v>
      </c>
      <c r="K14" s="10">
        <f>'Staff Activity Breakdown'!S221</f>
        <v>15903.75757359375</v>
      </c>
      <c r="L14" s="10">
        <f t="shared" ref="L14:L22" si="3">SUM(G14:K14)</f>
        <v>72297.694759754464</v>
      </c>
      <c r="M14" s="321" t="str">
        <f t="shared" si="1"/>
        <v>ok</v>
      </c>
      <c r="N14" s="191"/>
      <c r="O14" s="191" t="s">
        <v>41</v>
      </c>
      <c r="P14" s="191" t="s">
        <v>179</v>
      </c>
      <c r="Q14" s="191"/>
    </row>
    <row r="15" spans="1:17" x14ac:dyDescent="0.25">
      <c r="A15" s="370"/>
      <c r="B15" s="370"/>
      <c r="C15" s="370"/>
      <c r="D15" s="370"/>
      <c r="E15" s="12" t="s">
        <v>2</v>
      </c>
      <c r="F15" s="55" t="s">
        <v>58</v>
      </c>
      <c r="G15" s="10">
        <f>SUMIFS('Activities costing'!$K$4:$K$183,'Activities costing'!$H$4:$H$183,'GCF Budget Template_VANUATU'!$Q$5,'Activities costing'!$I$4:$I$183,'GCF Budget Template_VANUATU'!P14,'Activities costing'!$F$4:$F$183,'GCF Budget Template_VANUATU'!E15)</f>
        <v>0</v>
      </c>
      <c r="H15" s="10">
        <f>SUMIFS('Activities costing'!$L$4:$L$183,'Activities costing'!$H$4:$H$183,'GCF Budget Template_VANUATU'!$Q$5,'Activities costing'!$I$4:$I$183,'GCF Budget Template_VANUATU'!P14,'Activities costing'!$F$4:$F$183,'GCF Budget Template_VANUATU'!E15)</f>
        <v>0</v>
      </c>
      <c r="I15" s="10">
        <f>SUMIFS('Activities costing'!$M$4:$M$183,'Activities costing'!$H$4:$H$183,'GCF Budget Template_VANUATU'!$Q$5,'Activities costing'!$I$4:$I$183,'GCF Budget Template_VANUATU'!P14,'Activities costing'!$F$4:$F$183,'GCF Budget Template_VANUATU'!E15)</f>
        <v>0</v>
      </c>
      <c r="J15" s="10">
        <f>SUMIFS('Activities costing'!$N$4:$N$183,'Activities costing'!$H$4:$H$183,'GCF Budget Template_VANUATU'!$Q$5,'Activities costing'!$I$4:$I$183,'GCF Budget Template_VANUATU'!P14,'Activities costing'!$F$4:$F$183,'GCF Budget Template_VANUATU'!E15)</f>
        <v>0</v>
      </c>
      <c r="K15" s="10">
        <f>SUMIFS('Activities costing'!$O$4:$O$183,'Activities costing'!$H$4:$H$183,'GCF Budget Template_VANUATU'!$Q$5,'Activities costing'!$I$4:$I$183,'GCF Budget Template_VANUATU'!P14,'Activities costing'!$F$4:$F$183,'GCF Budget Template_VANUATU'!E15)</f>
        <v>0</v>
      </c>
      <c r="L15" s="10">
        <f t="shared" si="3"/>
        <v>0</v>
      </c>
      <c r="M15" s="321" t="str">
        <f t="shared" si="1"/>
        <v>ok</v>
      </c>
      <c r="N15" s="191"/>
      <c r="O15" s="191" t="s">
        <v>41</v>
      </c>
      <c r="P15" s="191" t="s">
        <v>179</v>
      </c>
      <c r="Q15" s="191"/>
    </row>
    <row r="16" spans="1:17" x14ac:dyDescent="0.25">
      <c r="A16" s="370"/>
      <c r="B16" s="370"/>
      <c r="C16" s="370"/>
      <c r="D16" s="370"/>
      <c r="E16" s="12" t="s">
        <v>43</v>
      </c>
      <c r="F16" s="55" t="s">
        <v>59</v>
      </c>
      <c r="G16" s="10">
        <f>SUMIFS('Activities costing'!$K$4:$K$183,'Activities costing'!$H$4:$H$183,'GCF Budget Template_VANUATU'!$Q$5,'Activities costing'!$I$4:$I$183,'GCF Budget Template_VANUATU'!P15,'Activities costing'!$F$4:$F$183,'GCF Budget Template_VANUATU'!E16)</f>
        <v>0</v>
      </c>
      <c r="H16" s="10">
        <f>SUMIFS('Activities costing'!$L$4:$L$183,'Activities costing'!$H$4:$H$183,'GCF Budget Template_VANUATU'!$Q$5,'Activities costing'!$I$4:$I$183,'GCF Budget Template_VANUATU'!P15,'Activities costing'!$F$4:$F$183,'GCF Budget Template_VANUATU'!E16)</f>
        <v>0</v>
      </c>
      <c r="I16" s="10">
        <f>SUMIFS('Activities costing'!$M$4:$M$183,'Activities costing'!$H$4:$H$183,'GCF Budget Template_VANUATU'!$Q$5,'Activities costing'!$I$4:$I$183,'GCF Budget Template_VANUATU'!P15,'Activities costing'!$F$4:$F$183,'GCF Budget Template_VANUATU'!E16)</f>
        <v>0</v>
      </c>
      <c r="J16" s="10">
        <f>SUMIFS('Activities costing'!$N$4:$N$183,'Activities costing'!$H$4:$H$183,'GCF Budget Template_VANUATU'!$Q$5,'Activities costing'!$I$4:$I$183,'GCF Budget Template_VANUATU'!P15,'Activities costing'!$F$4:$F$183,'GCF Budget Template_VANUATU'!E16)</f>
        <v>0</v>
      </c>
      <c r="K16" s="10">
        <f>SUMIFS('Activities costing'!$O$4:$O$183,'Activities costing'!$H$4:$H$183,'GCF Budget Template_VANUATU'!$Q$5,'Activities costing'!$I$4:$I$183,'GCF Budget Template_VANUATU'!P15,'Activities costing'!$F$4:$F$183,'GCF Budget Template_VANUATU'!E16)</f>
        <v>0</v>
      </c>
      <c r="L16" s="10">
        <f t="shared" si="3"/>
        <v>0</v>
      </c>
      <c r="M16" s="321" t="str">
        <f t="shared" si="1"/>
        <v>ok</v>
      </c>
      <c r="N16" s="191"/>
      <c r="O16" s="191" t="s">
        <v>41</v>
      </c>
      <c r="P16" s="191" t="s">
        <v>179</v>
      </c>
      <c r="Q16" s="191"/>
    </row>
    <row r="17" spans="1:17" x14ac:dyDescent="0.25">
      <c r="A17" s="370"/>
      <c r="B17" s="370"/>
      <c r="C17" s="370"/>
      <c r="D17" s="370"/>
      <c r="E17" s="12" t="s">
        <v>7</v>
      </c>
      <c r="F17" s="55" t="s">
        <v>60</v>
      </c>
      <c r="G17" s="10">
        <f>SUMIFS('Activities costing'!$K$4:$K$183,'Activities costing'!$H$4:$H$183,'GCF Budget Template_VANUATU'!$Q$5,'Activities costing'!$I$4:$I$183,'GCF Budget Template_VANUATU'!P16,'Activities costing'!$F$4:$F$183,'GCF Budget Template_VANUATU'!E17)</f>
        <v>0</v>
      </c>
      <c r="H17" s="10">
        <f>SUMIFS('Activities costing'!$L$4:$L$183,'Activities costing'!$H$4:$H$183,'GCF Budget Template_VANUATU'!$Q$5,'Activities costing'!$I$4:$I$183,'GCF Budget Template_VANUATU'!P16,'Activities costing'!$F$4:$F$183,'GCF Budget Template_VANUATU'!E17)</f>
        <v>0</v>
      </c>
      <c r="I17" s="10">
        <f>SUMIFS('Activities costing'!$M$4:$M$183,'Activities costing'!$H$4:$H$183,'GCF Budget Template_VANUATU'!$Q$5,'Activities costing'!$I$4:$I$183,'GCF Budget Template_VANUATU'!P16,'Activities costing'!$F$4:$F$183,'GCF Budget Template_VANUATU'!E17)</f>
        <v>0</v>
      </c>
      <c r="J17" s="10">
        <f>SUMIFS('Activities costing'!$N$4:$N$183,'Activities costing'!$H$4:$H$183,'GCF Budget Template_VANUATU'!$Q$5,'Activities costing'!$I$4:$I$183,'GCF Budget Template_VANUATU'!P16,'Activities costing'!$F$4:$F$183,'GCF Budget Template_VANUATU'!E17)</f>
        <v>0</v>
      </c>
      <c r="K17" s="10">
        <f>SUMIFS('Activities costing'!$O$4:$O$183,'Activities costing'!$H$4:$H$183,'GCF Budget Template_VANUATU'!$Q$5,'Activities costing'!$I$4:$I$183,'GCF Budget Template_VANUATU'!P16,'Activities costing'!$F$4:$F$183,'GCF Budget Template_VANUATU'!E17)</f>
        <v>0</v>
      </c>
      <c r="L17" s="10">
        <f t="shared" si="3"/>
        <v>0</v>
      </c>
      <c r="M17" s="321" t="str">
        <f t="shared" si="1"/>
        <v>ok</v>
      </c>
      <c r="N17" s="191"/>
      <c r="O17" s="191" t="s">
        <v>41</v>
      </c>
      <c r="P17" s="191" t="s">
        <v>179</v>
      </c>
      <c r="Q17" s="191"/>
    </row>
    <row r="18" spans="1:17" x14ac:dyDescent="0.25">
      <c r="A18" s="370"/>
      <c r="B18" s="370"/>
      <c r="C18" s="370"/>
      <c r="D18" s="370"/>
      <c r="E18" s="12" t="s">
        <v>9</v>
      </c>
      <c r="F18" s="55" t="s">
        <v>61</v>
      </c>
      <c r="G18" s="10">
        <f>SUMIFS('Activities costing'!$K$4:$K$183,'Activities costing'!$H$4:$H$183,'GCF Budget Template_VANUATU'!$Q$5,'Activities costing'!$I$4:$I$183,'GCF Budget Template_VANUATU'!P17,'Activities costing'!$F$4:$F$183,'GCF Budget Template_VANUATU'!E18)</f>
        <v>8000</v>
      </c>
      <c r="H18" s="10">
        <f>SUMIFS('Activities costing'!$L$4:$L$183,'Activities costing'!$H$4:$H$183,'GCF Budget Template_VANUATU'!$Q$5,'Activities costing'!$I$4:$I$183,'GCF Budget Template_VANUATU'!P17,'Activities costing'!$F$4:$F$183,'GCF Budget Template_VANUATU'!E18)</f>
        <v>8400</v>
      </c>
      <c r="I18" s="10">
        <f>SUMIFS('Activities costing'!$M$4:$M$183,'Activities costing'!$H$4:$H$183,'GCF Budget Template_VANUATU'!$Q$5,'Activities costing'!$I$4:$I$183,'GCF Budget Template_VANUATU'!P17,'Activities costing'!$F$4:$F$183,'GCF Budget Template_VANUATU'!E18)</f>
        <v>8820</v>
      </c>
      <c r="J18" s="10">
        <f>SUMIFS('Activities costing'!$N$4:$N$183,'Activities costing'!$H$4:$H$183,'GCF Budget Template_VANUATU'!$Q$5,'Activities costing'!$I$4:$I$183,'GCF Budget Template_VANUATU'!P17,'Activities costing'!$F$4:$F$183,'GCF Budget Template_VANUATU'!E18)</f>
        <v>9261</v>
      </c>
      <c r="K18" s="10">
        <f>SUMIFS('Activities costing'!$O$4:$O$183,'Activities costing'!$H$4:$H$183,'GCF Budget Template_VANUATU'!$Q$5,'Activities costing'!$I$4:$I$183,'GCF Budget Template_VANUATU'!P17,'Activities costing'!$F$4:$F$183,'GCF Budget Template_VANUATU'!E18)</f>
        <v>9724.0500000000011</v>
      </c>
      <c r="L18" s="10">
        <f t="shared" si="3"/>
        <v>44205.05</v>
      </c>
      <c r="M18" s="321" t="str">
        <f>IF(ROUND(SUM(G18:K18)-L18,0)=0,"ok","check")</f>
        <v>ok</v>
      </c>
      <c r="N18" s="191"/>
      <c r="O18" s="191" t="s">
        <v>41</v>
      </c>
      <c r="P18" s="191" t="s">
        <v>179</v>
      </c>
      <c r="Q18" s="191"/>
    </row>
    <row r="19" spans="1:17" ht="14.25" customHeight="1" x14ac:dyDescent="0.25">
      <c r="A19" s="370"/>
      <c r="B19" s="370"/>
      <c r="C19" s="370"/>
      <c r="D19" s="311" t="s">
        <v>48</v>
      </c>
      <c r="E19" s="20" t="s">
        <v>1</v>
      </c>
      <c r="F19" s="55" t="s">
        <v>57</v>
      </c>
      <c r="G19" s="10"/>
      <c r="H19" s="10"/>
      <c r="I19" s="10"/>
      <c r="J19" s="10"/>
      <c r="K19" s="10"/>
      <c r="L19" s="10">
        <f t="shared" si="3"/>
        <v>0</v>
      </c>
      <c r="M19" s="321" t="str">
        <f t="shared" si="1"/>
        <v>ok</v>
      </c>
      <c r="N19" s="191"/>
      <c r="O19" s="191" t="s">
        <v>48</v>
      </c>
      <c r="P19" s="191" t="s">
        <v>179</v>
      </c>
      <c r="Q19" s="191"/>
    </row>
    <row r="20" spans="1:17" ht="28.9" customHeight="1" x14ac:dyDescent="0.25">
      <c r="A20" s="370"/>
      <c r="B20" s="370"/>
      <c r="C20" s="370"/>
      <c r="D20" s="311" t="s">
        <v>49</v>
      </c>
      <c r="E20" s="20" t="s">
        <v>1</v>
      </c>
      <c r="F20" s="55" t="s">
        <v>57</v>
      </c>
      <c r="G20" s="10"/>
      <c r="H20" s="10"/>
      <c r="I20" s="10"/>
      <c r="J20" s="10"/>
      <c r="K20" s="10"/>
      <c r="L20" s="10">
        <f t="shared" si="3"/>
        <v>0</v>
      </c>
      <c r="M20" s="321" t="str">
        <f t="shared" ref="M20" si="4">IF(SUM(G20:K20)-L20=0,"ok","check")</f>
        <v>ok</v>
      </c>
      <c r="N20" s="191"/>
      <c r="O20" s="191" t="s">
        <v>50</v>
      </c>
      <c r="P20" s="191" t="s">
        <v>179</v>
      </c>
      <c r="Q20" s="191"/>
    </row>
    <row r="21" spans="1:17" ht="28.9" customHeight="1" x14ac:dyDescent="0.25">
      <c r="A21" s="370"/>
      <c r="B21" s="370"/>
      <c r="C21" s="370"/>
      <c r="D21" s="311" t="s">
        <v>51</v>
      </c>
      <c r="E21" s="20" t="s">
        <v>1</v>
      </c>
      <c r="F21" s="55" t="s">
        <v>57</v>
      </c>
      <c r="G21" s="10">
        <f>'Staff Activity Breakdown'!O230</f>
        <v>3120.0014285714292</v>
      </c>
      <c r="H21" s="10">
        <f>'Staff Activity Breakdown'!P230</f>
        <v>3276.0015000000008</v>
      </c>
      <c r="I21" s="10">
        <f>'Staff Activity Breakdown'!Q230</f>
        <v>3439.8015750000013</v>
      </c>
      <c r="J21" s="10">
        <f>'Staff Activity Breakdown'!R230</f>
        <v>3611.7916537500009</v>
      </c>
      <c r="K21" s="10">
        <f>'Staff Activity Breakdown'!S230</f>
        <v>3792.3812364375003</v>
      </c>
      <c r="L21" s="10">
        <f t="shared" si="3"/>
        <v>17239.977393758931</v>
      </c>
      <c r="M21" s="321" t="str">
        <f t="shared" si="1"/>
        <v>ok</v>
      </c>
      <c r="N21" s="191"/>
      <c r="O21" s="191" t="s">
        <v>52</v>
      </c>
      <c r="P21" s="191" t="s">
        <v>179</v>
      </c>
      <c r="Q21" s="191"/>
    </row>
    <row r="22" spans="1:17" ht="28.9" customHeight="1" x14ac:dyDescent="0.25">
      <c r="A22" s="370"/>
      <c r="B22" s="370"/>
      <c r="C22" s="370"/>
      <c r="D22" s="311" t="s">
        <v>53</v>
      </c>
      <c r="E22" s="20" t="s">
        <v>1</v>
      </c>
      <c r="F22" s="55" t="s">
        <v>57</v>
      </c>
      <c r="G22" s="10"/>
      <c r="H22" s="10"/>
      <c r="I22" s="10"/>
      <c r="J22" s="10"/>
      <c r="K22" s="10"/>
      <c r="L22" s="10">
        <f t="shared" si="3"/>
        <v>0</v>
      </c>
      <c r="M22" s="321" t="str">
        <f t="shared" ref="M22" si="5">IF(SUM(G22:K22)-L22=0,"ok","check")</f>
        <v>ok</v>
      </c>
      <c r="N22" s="191"/>
      <c r="O22" s="191" t="s">
        <v>54</v>
      </c>
      <c r="P22" s="191" t="s">
        <v>179</v>
      </c>
      <c r="Q22" s="191"/>
    </row>
    <row r="23" spans="1:17" ht="30" x14ac:dyDescent="0.25">
      <c r="A23" s="370"/>
      <c r="B23" s="370"/>
      <c r="C23" s="370"/>
      <c r="D23" s="300" t="s">
        <v>62</v>
      </c>
      <c r="E23" s="9"/>
      <c r="F23" s="58"/>
      <c r="G23" s="8">
        <f>SUM(G14:G22)</f>
        <v>24204.062142857139</v>
      </c>
      <c r="H23" s="8">
        <f>SUM(H14:H22)</f>
        <v>25414.26525</v>
      </c>
      <c r="I23" s="8">
        <f>SUM(I14:I22)</f>
        <v>26684.978512500002</v>
      </c>
      <c r="J23" s="8">
        <f>SUM(J14:J22)</f>
        <v>28019.227438124999</v>
      </c>
      <c r="K23" s="8">
        <f>SUM(K14:K22)</f>
        <v>29420.188810031254</v>
      </c>
      <c r="L23" s="8">
        <f>SUM(G23:K23)</f>
        <v>133742.7221535134</v>
      </c>
      <c r="M23" s="321" t="str">
        <f t="shared" si="1"/>
        <v>ok</v>
      </c>
      <c r="N23" s="191"/>
      <c r="O23" s="191"/>
      <c r="P23" s="191"/>
      <c r="Q23" s="191"/>
    </row>
    <row r="24" spans="1:17" ht="14.45" customHeight="1" x14ac:dyDescent="0.25">
      <c r="A24" s="370"/>
      <c r="B24" s="370"/>
      <c r="C24" s="378" t="s">
        <v>63</v>
      </c>
      <c r="D24" s="370" t="s">
        <v>41</v>
      </c>
      <c r="E24" t="s">
        <v>1</v>
      </c>
      <c r="F24" s="55" t="s">
        <v>64</v>
      </c>
      <c r="G24" s="62">
        <f>'Staff Activity Breakdown'!T221</f>
        <v>13084.060714285713</v>
      </c>
      <c r="H24" s="62">
        <f>'Staff Activity Breakdown'!U221</f>
        <v>13738.26375</v>
      </c>
      <c r="I24" s="62">
        <f>'Staff Activity Breakdown'!V221</f>
        <v>14425.1769375</v>
      </c>
      <c r="J24" s="62">
        <f>'Staff Activity Breakdown'!W221</f>
        <v>15146.435784374999</v>
      </c>
      <c r="K24" s="62">
        <f>'Staff Activity Breakdown'!X221</f>
        <v>15903.75757359375</v>
      </c>
      <c r="L24" s="10">
        <f t="shared" ref="L24:L32" si="6">SUM(G24:K24)</f>
        <v>72297.694759754464</v>
      </c>
      <c r="M24" s="321" t="str">
        <f t="shared" si="1"/>
        <v>ok</v>
      </c>
      <c r="N24" s="191"/>
      <c r="O24" s="191" t="s">
        <v>41</v>
      </c>
      <c r="P24" s="191" t="s">
        <v>180</v>
      </c>
      <c r="Q24" s="191"/>
    </row>
    <row r="25" spans="1:17" x14ac:dyDescent="0.25">
      <c r="A25" s="370"/>
      <c r="B25" s="370"/>
      <c r="C25" s="379"/>
      <c r="D25" s="370"/>
      <c r="E25" s="12" t="s">
        <v>2</v>
      </c>
      <c r="F25" s="55" t="s">
        <v>65</v>
      </c>
      <c r="G25" s="10">
        <f>SUMIFS('Activities costing'!$K$4:$K$183,'Activities costing'!$H$4:$H$183,'GCF Budget Template_VANUATU'!$Q$5,'Activities costing'!$I$4:$I$183,'GCF Budget Template_VANUATU'!P24,'Activities costing'!$F$4:$F$183,'GCF Budget Template_VANUATU'!E25)</f>
        <v>12000</v>
      </c>
      <c r="H25" s="10">
        <f>SUMIFS('Activities costing'!$L$4:$L$183,'Activities costing'!$H$4:$H$183,'GCF Budget Template_VANUATU'!$Q$5,'Activities costing'!$I$4:$I$183,'GCF Budget Template_VANUATU'!P24,'Activities costing'!$F$4:$F$183,'GCF Budget Template_VANUATU'!E25)</f>
        <v>0</v>
      </c>
      <c r="I25" s="10">
        <f>SUMIFS('Activities costing'!$M$4:$M$183,'Activities costing'!$H$4:$H$183,'GCF Budget Template_VANUATU'!$Q$5,'Activities costing'!$I$4:$I$183,'GCF Budget Template_VANUATU'!P24,'Activities costing'!$F$4:$F$183,'GCF Budget Template_VANUATU'!E25)</f>
        <v>0</v>
      </c>
      <c r="J25" s="10">
        <f>SUMIFS('Activities costing'!$N$4:$N$183,'Activities costing'!$H$4:$H$183,'GCF Budget Template_VANUATU'!$Q$5,'Activities costing'!$I$4:$I$183,'GCF Budget Template_VANUATU'!P24,'Activities costing'!$F$4:$F$183,'GCF Budget Template_VANUATU'!E25)</f>
        <v>0</v>
      </c>
      <c r="K25" s="10">
        <f>SUMIFS('Activities costing'!$O$4:$O$183,'Activities costing'!$H$4:$H$183,'GCF Budget Template_VANUATU'!$Q$5,'Activities costing'!$I$4:$I$183,'GCF Budget Template_VANUATU'!P24,'Activities costing'!$F$4:$F$183,'GCF Budget Template_VANUATU'!E25)</f>
        <v>0</v>
      </c>
      <c r="L25" s="10">
        <f t="shared" si="6"/>
        <v>12000</v>
      </c>
      <c r="M25" s="321" t="str">
        <f t="shared" si="1"/>
        <v>ok</v>
      </c>
      <c r="N25" s="191"/>
      <c r="O25" s="191" t="s">
        <v>41</v>
      </c>
      <c r="P25" s="191" t="s">
        <v>180</v>
      </c>
      <c r="Q25" s="191"/>
    </row>
    <row r="26" spans="1:17" x14ac:dyDescent="0.25">
      <c r="A26" s="370"/>
      <c r="B26" s="370"/>
      <c r="C26" s="379"/>
      <c r="D26" s="370"/>
      <c r="E26" s="12" t="s">
        <v>43</v>
      </c>
      <c r="F26" s="55" t="s">
        <v>66</v>
      </c>
      <c r="G26" s="10">
        <f>SUMIFS('Activities costing'!$K$4:$K$183,'Activities costing'!$H$4:$H$183,'GCF Budget Template_VANUATU'!$Q$5,'Activities costing'!$I$4:$I$183,'GCF Budget Template_VANUATU'!P25,'Activities costing'!$F$4:$F$183,'GCF Budget Template_VANUATU'!E26)</f>
        <v>0</v>
      </c>
      <c r="H26" s="10">
        <f>SUMIFS('Activities costing'!$L$4:$L$183,'Activities costing'!$H$4:$H$183,'GCF Budget Template_VANUATU'!$Q$5,'Activities costing'!$I$4:$I$183,'GCF Budget Template_VANUATU'!P25,'Activities costing'!$F$4:$F$183,'GCF Budget Template_VANUATU'!E26)</f>
        <v>0</v>
      </c>
      <c r="I26" s="10">
        <f>SUMIFS('Activities costing'!$M$4:$M$183,'Activities costing'!$H$4:$H$183,'GCF Budget Template_VANUATU'!$Q$5,'Activities costing'!$I$4:$I$183,'GCF Budget Template_VANUATU'!P25,'Activities costing'!$F$4:$F$183,'GCF Budget Template_VANUATU'!E26)</f>
        <v>0</v>
      </c>
      <c r="J26" s="10">
        <f>SUMIFS('Activities costing'!$N$4:$N$183,'Activities costing'!$H$4:$H$183,'GCF Budget Template_VANUATU'!$Q$5,'Activities costing'!$I$4:$I$183,'GCF Budget Template_VANUATU'!P25,'Activities costing'!$F$4:$F$183,'GCF Budget Template_VANUATU'!E26)</f>
        <v>0</v>
      </c>
      <c r="K26" s="10">
        <f>SUMIFS('Activities costing'!$O$4:$O$183,'Activities costing'!$H$4:$H$183,'GCF Budget Template_VANUATU'!$Q$5,'Activities costing'!$I$4:$I$183,'GCF Budget Template_VANUATU'!P25,'Activities costing'!$F$4:$F$183,'GCF Budget Template_VANUATU'!E26)</f>
        <v>0</v>
      </c>
      <c r="L26" s="10">
        <f t="shared" si="6"/>
        <v>0</v>
      </c>
      <c r="M26" s="321" t="str">
        <f t="shared" si="1"/>
        <v>ok</v>
      </c>
      <c r="N26" s="191"/>
      <c r="O26" s="191" t="s">
        <v>41</v>
      </c>
      <c r="P26" s="191" t="s">
        <v>180</v>
      </c>
      <c r="Q26" s="191"/>
    </row>
    <row r="27" spans="1:17" ht="30" x14ac:dyDescent="0.25">
      <c r="A27" s="370"/>
      <c r="B27" s="370"/>
      <c r="C27" s="379"/>
      <c r="D27" s="370"/>
      <c r="E27" s="12" t="s">
        <v>45</v>
      </c>
      <c r="F27" s="55" t="s">
        <v>67</v>
      </c>
      <c r="G27" s="10">
        <f>SUMIFS('Activities costing'!$K$4:$K$183,'Activities costing'!$H$4:$H$183,'GCF Budget Template_VANUATU'!$Q$5,'Activities costing'!$I$4:$I$183,'GCF Budget Template_VANUATU'!P26,'Activities costing'!$F$4:$F$183,'GCF Budget Template_VANUATU'!E27)</f>
        <v>0</v>
      </c>
      <c r="H27" s="10">
        <f>SUMIFS('Activities costing'!$L$4:$L$183,'Activities costing'!$H$4:$H$183,'GCF Budget Template_VANUATU'!$Q$5,'Activities costing'!$I$4:$I$183,'GCF Budget Template_VANUATU'!P26,'Activities costing'!$F$4:$F$183,'GCF Budget Template_VANUATU'!E27)</f>
        <v>62160</v>
      </c>
      <c r="I27" s="10">
        <f>SUMIFS('Activities costing'!$M$4:$M$183,'Activities costing'!$H$4:$H$183,'GCF Budget Template_VANUATU'!$Q$5,'Activities costing'!$I$4:$I$183,'GCF Budget Template_VANUATU'!P26,'Activities costing'!$F$4:$F$183,'GCF Budget Template_VANUATU'!E27)</f>
        <v>65268</v>
      </c>
      <c r="J27" s="10">
        <f>SUMIFS('Activities costing'!$N$4:$N$183,'Activities costing'!$H$4:$H$183,'GCF Budget Template_VANUATU'!$Q$5,'Activities costing'!$I$4:$I$183,'GCF Budget Template_VANUATU'!P26,'Activities costing'!$F$4:$F$183,'GCF Budget Template_VANUATU'!E27)</f>
        <v>68531.400000000009</v>
      </c>
      <c r="K27" s="10">
        <f>SUMIFS('Activities costing'!$O$4:$O$183,'Activities costing'!$H$4:$H$183,'GCF Budget Template_VANUATU'!$Q$5,'Activities costing'!$I$4:$I$183,'GCF Budget Template_VANUATU'!P26,'Activities costing'!$F$4:$F$183,'GCF Budget Template_VANUATU'!E27)</f>
        <v>71957.970000000016</v>
      </c>
      <c r="L27" s="10">
        <f t="shared" si="6"/>
        <v>267917.37000000005</v>
      </c>
      <c r="M27" s="321" t="str">
        <f>IF(ROUND(SUM(G27:K27)-L27,0)=0,"ok","check")</f>
        <v>ok</v>
      </c>
      <c r="N27" s="191"/>
      <c r="O27" s="191" t="s">
        <v>41</v>
      </c>
      <c r="P27" s="191" t="s">
        <v>180</v>
      </c>
      <c r="Q27" s="191"/>
    </row>
    <row r="28" spans="1:17" x14ac:dyDescent="0.25">
      <c r="A28" s="370"/>
      <c r="B28" s="370"/>
      <c r="C28" s="379"/>
      <c r="D28" s="370"/>
      <c r="E28" s="12" t="s">
        <v>7</v>
      </c>
      <c r="F28" s="55" t="s">
        <v>68</v>
      </c>
      <c r="G28" s="10">
        <f>SUMIFS('Activities costing'!$K$4:$K$183,'Activities costing'!$H$4:$H$183,'GCF Budget Template_VANUATU'!$Q$5,'Activities costing'!$I$4:$I$183,'GCF Budget Template_VANUATU'!P27,'Activities costing'!$F$4:$F$183,'GCF Budget Template_VANUATU'!E28)</f>
        <v>0</v>
      </c>
      <c r="H28" s="10">
        <f>SUMIFS('Activities costing'!$L$4:$L$183,'Activities costing'!$H$4:$H$183,'GCF Budget Template_VANUATU'!$Q$5,'Activities costing'!$I$4:$I$183,'GCF Budget Template_VANUATU'!P27,'Activities costing'!$F$4:$F$183,'GCF Budget Template_VANUATU'!E28)</f>
        <v>23730</v>
      </c>
      <c r="I28" s="10">
        <f>SUMIFS('Activities costing'!$M$4:$M$183,'Activities costing'!$H$4:$H$183,'GCF Budget Template_VANUATU'!$Q$5,'Activities costing'!$I$4:$I$183,'GCF Budget Template_VANUATU'!P27,'Activities costing'!$F$4:$F$183,'GCF Budget Template_VANUATU'!E28)</f>
        <v>24916.5</v>
      </c>
      <c r="J28" s="10">
        <f>SUMIFS('Activities costing'!$N$4:$N$183,'Activities costing'!$H$4:$H$183,'GCF Budget Template_VANUATU'!$Q$5,'Activities costing'!$I$4:$I$183,'GCF Budget Template_VANUATU'!P27,'Activities costing'!$F$4:$F$183,'GCF Budget Template_VANUATU'!E28)</f>
        <v>26162.325000000001</v>
      </c>
      <c r="K28" s="10">
        <f>SUMIFS('Activities costing'!$O$4:$O$183,'Activities costing'!$H$4:$H$183,'GCF Budget Template_VANUATU'!$Q$5,'Activities costing'!$I$4:$I$183,'GCF Budget Template_VANUATU'!P27,'Activities costing'!$F$4:$F$183,'GCF Budget Template_VANUATU'!E28)</f>
        <v>27470.441250000003</v>
      </c>
      <c r="L28" s="10">
        <f t="shared" si="6"/>
        <v>102279.26625</v>
      </c>
      <c r="M28" s="321" t="str">
        <f t="shared" si="1"/>
        <v>ok</v>
      </c>
      <c r="N28" s="191"/>
      <c r="O28" s="191" t="s">
        <v>41</v>
      </c>
      <c r="P28" s="191" t="s">
        <v>180</v>
      </c>
      <c r="Q28" s="191"/>
    </row>
    <row r="29" spans="1:17" ht="14.45" customHeight="1" x14ac:dyDescent="0.25">
      <c r="A29" s="370"/>
      <c r="B29" s="370"/>
      <c r="C29" s="379"/>
      <c r="D29" s="311" t="s">
        <v>48</v>
      </c>
      <c r="E29" s="20" t="s">
        <v>1</v>
      </c>
      <c r="F29" s="55" t="s">
        <v>64</v>
      </c>
      <c r="G29" s="62"/>
      <c r="H29" s="62"/>
      <c r="I29" s="62"/>
      <c r="J29" s="62"/>
      <c r="K29" s="62"/>
      <c r="L29" s="10">
        <f t="shared" si="6"/>
        <v>0</v>
      </c>
      <c r="M29" s="321" t="str">
        <f t="shared" ref="M29" si="7">IF(SUM(G29:K29)-L29=0,"ok","check")</f>
        <v>ok</v>
      </c>
      <c r="N29" s="191"/>
      <c r="O29" s="191" t="s">
        <v>48</v>
      </c>
      <c r="P29" s="191" t="s">
        <v>180</v>
      </c>
      <c r="Q29" s="191"/>
    </row>
    <row r="30" spans="1:17" ht="28.9" customHeight="1" x14ac:dyDescent="0.25">
      <c r="A30" s="370"/>
      <c r="B30" s="370"/>
      <c r="C30" s="379"/>
      <c r="D30" s="311" t="s">
        <v>49</v>
      </c>
      <c r="E30" s="20" t="s">
        <v>1</v>
      </c>
      <c r="F30" s="55" t="s">
        <v>64</v>
      </c>
      <c r="G30" s="62"/>
      <c r="H30" s="62"/>
      <c r="I30" s="62"/>
      <c r="J30" s="62"/>
      <c r="K30" s="62"/>
      <c r="L30" s="10">
        <f t="shared" si="6"/>
        <v>0</v>
      </c>
      <c r="M30" s="321" t="str">
        <f t="shared" si="1"/>
        <v>ok</v>
      </c>
      <c r="N30" s="191"/>
      <c r="O30" s="191" t="s">
        <v>50</v>
      </c>
      <c r="P30" s="191" t="s">
        <v>180</v>
      </c>
      <c r="Q30" s="191"/>
    </row>
    <row r="31" spans="1:17" ht="28.9" customHeight="1" x14ac:dyDescent="0.25">
      <c r="A31" s="370"/>
      <c r="B31" s="370"/>
      <c r="C31" s="379"/>
      <c r="D31" s="311" t="s">
        <v>51</v>
      </c>
      <c r="E31" s="20" t="s">
        <v>1</v>
      </c>
      <c r="F31" s="55" t="s">
        <v>64</v>
      </c>
      <c r="G31" s="62">
        <f>'Staff Activity Breakdown'!T230</f>
        <v>3120.0014285714292</v>
      </c>
      <c r="H31" s="62">
        <f>'Staff Activity Breakdown'!U230</f>
        <v>3276.0015000000008</v>
      </c>
      <c r="I31" s="62">
        <f>'Staff Activity Breakdown'!V230</f>
        <v>3439.8015750000013</v>
      </c>
      <c r="J31" s="62">
        <f>'Staff Activity Breakdown'!W230</f>
        <v>3611.7916537500009</v>
      </c>
      <c r="K31" s="62">
        <f>'Staff Activity Breakdown'!X230</f>
        <v>3792.3812364375003</v>
      </c>
      <c r="L31" s="10">
        <f t="shared" si="6"/>
        <v>17239.977393758931</v>
      </c>
      <c r="M31" s="321" t="str">
        <f t="shared" ref="M31" si="8">IF(SUM(G31:K31)-L31=0,"ok","check")</f>
        <v>ok</v>
      </c>
      <c r="N31" s="191"/>
      <c r="O31" s="191" t="s">
        <v>52</v>
      </c>
      <c r="P31" s="191" t="s">
        <v>180</v>
      </c>
      <c r="Q31" s="191"/>
    </row>
    <row r="32" spans="1:17" ht="28.9" customHeight="1" x14ac:dyDescent="0.25">
      <c r="A32" s="370"/>
      <c r="B32" s="370"/>
      <c r="C32" s="379"/>
      <c r="D32" s="311" t="s">
        <v>53</v>
      </c>
      <c r="E32" s="20" t="s">
        <v>1</v>
      </c>
      <c r="F32" s="55" t="s">
        <v>64</v>
      </c>
      <c r="G32" s="62"/>
      <c r="H32" s="62"/>
      <c r="I32" s="62"/>
      <c r="J32" s="62"/>
      <c r="K32" s="62"/>
      <c r="L32" s="10">
        <f t="shared" si="6"/>
        <v>0</v>
      </c>
      <c r="M32" s="321" t="str">
        <f t="shared" si="1"/>
        <v>ok</v>
      </c>
      <c r="N32" s="191"/>
      <c r="O32" s="191" t="s">
        <v>54</v>
      </c>
      <c r="P32" s="191" t="s">
        <v>180</v>
      </c>
      <c r="Q32" s="191"/>
    </row>
    <row r="33" spans="1:17" ht="30" x14ac:dyDescent="0.25">
      <c r="A33" s="370"/>
      <c r="B33" s="370"/>
      <c r="C33" s="380"/>
      <c r="D33" s="300" t="s">
        <v>69</v>
      </c>
      <c r="E33" s="9"/>
      <c r="F33" s="46"/>
      <c r="G33" s="8">
        <f>SUM(G24:G32)</f>
        <v>28204.062142857139</v>
      </c>
      <c r="H33" s="8">
        <f>SUM(H24:H32)</f>
        <v>102904.26525</v>
      </c>
      <c r="I33" s="8">
        <f>SUM(I24:I32)</f>
        <v>108049.47851250001</v>
      </c>
      <c r="J33" s="8">
        <f>SUM(J24:J32)</f>
        <v>113451.95243812501</v>
      </c>
      <c r="K33" s="8">
        <f>SUM(K24:K32)</f>
        <v>119124.55006003127</v>
      </c>
      <c r="L33" s="8">
        <f t="shared" ref="L33:L41" si="9">SUM(G33:K33)</f>
        <v>471734.30840351339</v>
      </c>
      <c r="M33" s="321" t="str">
        <f t="shared" si="1"/>
        <v>ok</v>
      </c>
      <c r="N33" s="191"/>
      <c r="O33" s="191"/>
      <c r="P33" s="191"/>
      <c r="Q33" s="191"/>
    </row>
    <row r="34" spans="1:17" x14ac:dyDescent="0.25">
      <c r="A34" s="370"/>
      <c r="B34" s="370"/>
      <c r="C34" s="14" t="s">
        <v>70</v>
      </c>
      <c r="D34" s="13"/>
      <c r="E34" s="9"/>
      <c r="F34" s="59"/>
      <c r="G34" s="8">
        <f>G13+G23+G33</f>
        <v>100387.18642857141</v>
      </c>
      <c r="H34" s="8">
        <f>H13+H23+H33</f>
        <v>177443.29574999999</v>
      </c>
      <c r="I34" s="8">
        <f>I13+I23+I33</f>
        <v>174660.46053750001</v>
      </c>
      <c r="J34" s="8">
        <f>J13+J23+J33</f>
        <v>183393.48356437503</v>
      </c>
      <c r="K34" s="8">
        <f>K13+K23+K33</f>
        <v>192279.77114259376</v>
      </c>
      <c r="L34" s="129">
        <f t="shared" si="9"/>
        <v>828164.19742304017</v>
      </c>
      <c r="M34" s="321" t="str">
        <f t="shared" si="1"/>
        <v>ok</v>
      </c>
      <c r="N34" s="191"/>
      <c r="O34" s="191"/>
      <c r="P34" s="191"/>
      <c r="Q34" s="191"/>
    </row>
    <row r="35" spans="1:17" ht="14.45" customHeight="1" x14ac:dyDescent="0.25">
      <c r="A35" s="370"/>
      <c r="B35" s="370" t="s">
        <v>71</v>
      </c>
      <c r="C35" s="374" t="s">
        <v>72</v>
      </c>
      <c r="D35" s="370" t="s">
        <v>41</v>
      </c>
      <c r="E35" s="20" t="s">
        <v>1</v>
      </c>
      <c r="F35" s="127" t="s">
        <v>73</v>
      </c>
      <c r="G35" s="15">
        <f>'Staff Activity Breakdown'!AF221</f>
        <v>13084.060714285713</v>
      </c>
      <c r="H35" s="15">
        <f>'Staff Activity Breakdown'!AG221</f>
        <v>13738.26375</v>
      </c>
      <c r="I35" s="15">
        <f>'Staff Activity Breakdown'!AH221</f>
        <v>14425.1769375</v>
      </c>
      <c r="J35" s="15">
        <f>'Staff Activity Breakdown'!AI221</f>
        <v>15146.435784374999</v>
      </c>
      <c r="K35" s="15">
        <f>'Staff Activity Breakdown'!AJ221</f>
        <v>15903.75757359375</v>
      </c>
      <c r="L35" s="10">
        <f t="shared" si="9"/>
        <v>72297.694759754464</v>
      </c>
      <c r="M35" s="321" t="str">
        <f t="shared" si="1"/>
        <v>ok</v>
      </c>
      <c r="N35" s="191"/>
      <c r="O35" s="191" t="s">
        <v>41</v>
      </c>
      <c r="P35" s="191" t="s">
        <v>181</v>
      </c>
      <c r="Q35" s="191"/>
    </row>
    <row r="36" spans="1:17" ht="30" x14ac:dyDescent="0.25">
      <c r="A36" s="370"/>
      <c r="B36" s="370"/>
      <c r="C36" s="374"/>
      <c r="D36" s="370"/>
      <c r="E36" s="12" t="s">
        <v>45</v>
      </c>
      <c r="F36" s="127" t="s">
        <v>74</v>
      </c>
      <c r="G36" s="10">
        <f>SUMIFS('Activities costing'!$K$4:$K$183,'Activities costing'!$H$4:$H$183,'GCF Budget Template_VANUATU'!$Q$5,'Activities costing'!$I$4:$I$183,'GCF Budget Template_VANUATU'!P35,'Activities costing'!$F$4:$F$183,'GCF Budget Template_VANUATU'!E36)</f>
        <v>0</v>
      </c>
      <c r="H36" s="10">
        <f>SUMIFS('Activities costing'!$L$4:$L$183,'Activities costing'!$H$4:$H$183,'GCF Budget Template_VANUATU'!$Q$5,'Activities costing'!$I$4:$I$183,'GCF Budget Template_VANUATU'!P35,'Activities costing'!$F$4:$F$183,'GCF Budget Template_VANUATU'!E36)</f>
        <v>401200</v>
      </c>
      <c r="I36" s="10">
        <f>SUMIFS('Activities costing'!$M$4:$M$183,'Activities costing'!$H$4:$H$183,'GCF Budget Template_VANUATU'!$Q$5,'Activities costing'!$I$4:$I$183,'GCF Budget Template_VANUATU'!P35,'Activities costing'!$F$4:$F$183,'GCF Budget Template_VANUATU'!E36)</f>
        <v>421260</v>
      </c>
      <c r="J36" s="10">
        <f>SUMIFS('Activities costing'!$N$4:$N$183,'Activities costing'!$H$4:$H$183,'GCF Budget Template_VANUATU'!$Q$5,'Activities costing'!$I$4:$I$183,'GCF Budget Template_VANUATU'!P35,'Activities costing'!$F$4:$F$183,'GCF Budget Template_VANUATU'!E36)</f>
        <v>442323</v>
      </c>
      <c r="K36" s="10">
        <f>SUMIFS('Activities costing'!$O$4:$O$183,'Activities costing'!$H$4:$H$183,'GCF Budget Template_VANUATU'!$Q$5,'Activities costing'!$I$4:$I$183,'GCF Budget Template_VANUATU'!P35,'Activities costing'!$F$4:$F$183,'GCF Budget Template_VANUATU'!E36)</f>
        <v>0</v>
      </c>
      <c r="L36" s="10">
        <f t="shared" si="9"/>
        <v>1264783</v>
      </c>
      <c r="M36" s="321" t="str">
        <f t="shared" si="1"/>
        <v>ok</v>
      </c>
      <c r="N36" s="191"/>
      <c r="O36" s="191" t="s">
        <v>41</v>
      </c>
      <c r="P36" s="191" t="s">
        <v>181</v>
      </c>
      <c r="Q36" s="191"/>
    </row>
    <row r="37" spans="1:17" x14ac:dyDescent="0.25">
      <c r="A37" s="370"/>
      <c r="B37" s="370"/>
      <c r="C37" s="374"/>
      <c r="D37" s="370"/>
      <c r="E37" s="12" t="s">
        <v>7</v>
      </c>
      <c r="F37" s="127" t="s">
        <v>75</v>
      </c>
      <c r="G37" s="10">
        <f>SUMIFS('Activities costing'!$K$4:$K$183,'Activities costing'!$H$4:$H$183,'GCF Budget Template_VANUATU'!$Q$5,'Activities costing'!$I$4:$I$183,'GCF Budget Template_VANUATU'!P36,'Activities costing'!$F$4:$F$183,'GCF Budget Template_VANUATU'!E37)</f>
        <v>0</v>
      </c>
      <c r="H37" s="10">
        <f>SUMIFS('Activities costing'!$L$4:$L$183,'Activities costing'!$H$4:$H$183,'GCF Budget Template_VANUATU'!$Q$5,'Activities costing'!$I$4:$I$183,'GCF Budget Template_VANUATU'!P36,'Activities costing'!$F$4:$F$183,'GCF Budget Template_VANUATU'!E37)</f>
        <v>0</v>
      </c>
      <c r="I37" s="10">
        <f>SUMIFS('Activities costing'!$M$4:$M$183,'Activities costing'!$H$4:$H$183,'GCF Budget Template_VANUATU'!$Q$5,'Activities costing'!$I$4:$I$183,'GCF Budget Template_VANUATU'!P36,'Activities costing'!$F$4:$F$183,'GCF Budget Template_VANUATU'!E37)</f>
        <v>0</v>
      </c>
      <c r="J37" s="10">
        <f>SUMIFS('Activities costing'!$N$4:$N$183,'Activities costing'!$H$4:$H$183,'GCF Budget Template_VANUATU'!$Q$5,'Activities costing'!$I$4:$I$183,'GCF Budget Template_VANUATU'!P36,'Activities costing'!$F$4:$F$183,'GCF Budget Template_VANUATU'!E37)</f>
        <v>0</v>
      </c>
      <c r="K37" s="10">
        <f>SUMIFS('Activities costing'!$O$4:$O$183,'Activities costing'!$H$4:$H$183,'GCF Budget Template_VANUATU'!$Q$5,'Activities costing'!$I$4:$I$183,'GCF Budget Template_VANUATU'!P36,'Activities costing'!$F$4:$F$183,'GCF Budget Template_VANUATU'!E37)</f>
        <v>0</v>
      </c>
      <c r="L37" s="10">
        <f t="shared" si="9"/>
        <v>0</v>
      </c>
      <c r="M37" s="321" t="str">
        <f t="shared" si="1"/>
        <v>ok</v>
      </c>
      <c r="N37" s="191"/>
      <c r="O37" s="191" t="s">
        <v>41</v>
      </c>
      <c r="P37" s="191" t="s">
        <v>181</v>
      </c>
      <c r="Q37" s="191"/>
    </row>
    <row r="38" spans="1:17" ht="14.45" customHeight="1" x14ac:dyDescent="0.25">
      <c r="A38" s="370"/>
      <c r="B38" s="370"/>
      <c r="C38" s="374"/>
      <c r="D38" s="311" t="s">
        <v>48</v>
      </c>
      <c r="E38" s="20" t="s">
        <v>1</v>
      </c>
      <c r="F38" s="127" t="s">
        <v>73</v>
      </c>
      <c r="G38" s="10"/>
      <c r="H38" s="10"/>
      <c r="I38" s="10"/>
      <c r="J38" s="10"/>
      <c r="K38" s="10"/>
      <c r="L38" s="10">
        <f t="shared" si="9"/>
        <v>0</v>
      </c>
      <c r="M38" s="321" t="str">
        <f t="shared" ref="M38" si="10">IF(SUM(G38:K38)-L38=0,"ok","check")</f>
        <v>ok</v>
      </c>
      <c r="N38" s="191"/>
      <c r="O38" s="191" t="s">
        <v>48</v>
      </c>
      <c r="P38" s="191" t="s">
        <v>181</v>
      </c>
      <c r="Q38" s="191"/>
    </row>
    <row r="39" spans="1:17" ht="28.9" customHeight="1" x14ac:dyDescent="0.25">
      <c r="A39" s="370"/>
      <c r="B39" s="370"/>
      <c r="C39" s="374"/>
      <c r="D39" s="311" t="s">
        <v>49</v>
      </c>
      <c r="E39" s="20" t="s">
        <v>1</v>
      </c>
      <c r="F39" s="127" t="s">
        <v>73</v>
      </c>
      <c r="G39" s="10"/>
      <c r="H39" s="10"/>
      <c r="I39" s="10"/>
      <c r="J39" s="10"/>
      <c r="K39" s="10"/>
      <c r="L39" s="10">
        <f t="shared" si="9"/>
        <v>0</v>
      </c>
      <c r="M39" s="321" t="str">
        <f t="shared" ref="M39:M102" si="11">IF(SUM(G39:K39)-L39=0,"ok","check")</f>
        <v>ok</v>
      </c>
      <c r="N39" s="191"/>
      <c r="O39" s="191" t="s">
        <v>50</v>
      </c>
      <c r="P39" s="191" t="s">
        <v>181</v>
      </c>
      <c r="Q39" s="191"/>
    </row>
    <row r="40" spans="1:17" ht="28.9" customHeight="1" x14ac:dyDescent="0.25">
      <c r="A40" s="370"/>
      <c r="B40" s="370"/>
      <c r="C40" s="374"/>
      <c r="D40" s="311" t="s">
        <v>51</v>
      </c>
      <c r="E40" s="20" t="s">
        <v>1</v>
      </c>
      <c r="F40" s="127" t="s">
        <v>73</v>
      </c>
      <c r="G40" s="10">
        <f>'Staff Activity Breakdown'!AF230</f>
        <v>3120.0014285714292</v>
      </c>
      <c r="H40" s="10">
        <f>'Staff Activity Breakdown'!AG230</f>
        <v>3276.0015000000008</v>
      </c>
      <c r="I40" s="10">
        <f>'Staff Activity Breakdown'!AH230</f>
        <v>3439.8015750000013</v>
      </c>
      <c r="J40" s="10">
        <f>'Staff Activity Breakdown'!AI230</f>
        <v>3611.7916537500009</v>
      </c>
      <c r="K40" s="10">
        <f>'Staff Activity Breakdown'!AJ230</f>
        <v>3792.3812364375003</v>
      </c>
      <c r="L40" s="10">
        <f t="shared" si="9"/>
        <v>17239.977393758931</v>
      </c>
      <c r="M40" s="321" t="str">
        <f t="shared" si="11"/>
        <v>ok</v>
      </c>
      <c r="N40" s="191"/>
      <c r="O40" s="191" t="s">
        <v>52</v>
      </c>
      <c r="P40" s="191" t="s">
        <v>181</v>
      </c>
      <c r="Q40" s="191"/>
    </row>
    <row r="41" spans="1:17" ht="28.9" customHeight="1" x14ac:dyDescent="0.25">
      <c r="A41" s="370"/>
      <c r="B41" s="370"/>
      <c r="C41" s="374"/>
      <c r="D41" s="311" t="s">
        <v>53</v>
      </c>
      <c r="E41" s="20" t="s">
        <v>1</v>
      </c>
      <c r="F41" s="127" t="s">
        <v>73</v>
      </c>
      <c r="G41" s="10"/>
      <c r="H41" s="10"/>
      <c r="I41" s="10"/>
      <c r="J41" s="10"/>
      <c r="K41" s="10"/>
      <c r="L41" s="10">
        <f t="shared" si="9"/>
        <v>0</v>
      </c>
      <c r="M41" s="321" t="str">
        <f t="shared" si="11"/>
        <v>ok</v>
      </c>
      <c r="N41" s="191"/>
      <c r="O41" s="191" t="s">
        <v>54</v>
      </c>
      <c r="P41" s="191" t="s">
        <v>181</v>
      </c>
      <c r="Q41" s="191"/>
    </row>
    <row r="42" spans="1:17" ht="30" x14ac:dyDescent="0.25">
      <c r="A42" s="370"/>
      <c r="B42" s="370"/>
      <c r="C42" s="374"/>
      <c r="D42" s="300" t="s">
        <v>76</v>
      </c>
      <c r="E42" s="128"/>
      <c r="F42" s="58"/>
      <c r="G42" s="8">
        <f>SUM(G35:G41)</f>
        <v>16204.062142857143</v>
      </c>
      <c r="H42" s="8">
        <f>SUM(H35:H41)</f>
        <v>418214.26525</v>
      </c>
      <c r="I42" s="8">
        <f>SUM(I35:I41)</f>
        <v>439124.97851250001</v>
      </c>
      <c r="J42" s="8">
        <f>SUM(J35:J41)</f>
        <v>461081.227438125</v>
      </c>
      <c r="K42" s="8">
        <f>SUM(K35:K41)</f>
        <v>19696.138810031251</v>
      </c>
      <c r="L42" s="8">
        <f t="shared" ref="L42:L49" si="12">SUM(G42:K42)</f>
        <v>1354320.6721535134</v>
      </c>
      <c r="M42" s="321" t="str">
        <f t="shared" si="11"/>
        <v>ok</v>
      </c>
      <c r="N42" s="191"/>
      <c r="O42" s="191"/>
      <c r="P42" s="191"/>
      <c r="Q42" s="191"/>
    </row>
    <row r="43" spans="1:17" ht="14.45" customHeight="1" x14ac:dyDescent="0.25">
      <c r="A43" s="370"/>
      <c r="B43" s="370"/>
      <c r="C43" s="370" t="s">
        <v>77</v>
      </c>
      <c r="D43" s="370" t="s">
        <v>41</v>
      </c>
      <c r="E43" s="150" t="s">
        <v>1</v>
      </c>
      <c r="F43" s="55" t="s">
        <v>78</v>
      </c>
      <c r="G43" s="15">
        <f>'Staff Activity Breakdown'!AK221</f>
        <v>13084.060714285713</v>
      </c>
      <c r="H43" s="15">
        <f>'Staff Activity Breakdown'!AL221</f>
        <v>13738.26375</v>
      </c>
      <c r="I43" s="15">
        <f>'Staff Activity Breakdown'!AM221</f>
        <v>14425.1769375</v>
      </c>
      <c r="J43" s="15">
        <f>'Staff Activity Breakdown'!AN221</f>
        <v>15146.435784374999</v>
      </c>
      <c r="K43" s="15">
        <f>'Staff Activity Breakdown'!AO221</f>
        <v>15903.75757359375</v>
      </c>
      <c r="L43" s="10">
        <f t="shared" si="12"/>
        <v>72297.694759754464</v>
      </c>
      <c r="M43" s="321" t="str">
        <f t="shared" si="11"/>
        <v>ok</v>
      </c>
      <c r="N43" s="191"/>
      <c r="O43" s="191" t="s">
        <v>41</v>
      </c>
      <c r="P43" s="191" t="s">
        <v>182</v>
      </c>
      <c r="Q43" s="191"/>
    </row>
    <row r="44" spans="1:17" ht="30" x14ac:dyDescent="0.25">
      <c r="A44" s="370"/>
      <c r="B44" s="370"/>
      <c r="C44" s="370"/>
      <c r="D44" s="370"/>
      <c r="E44" s="12" t="s">
        <v>45</v>
      </c>
      <c r="F44" s="55" t="s">
        <v>79</v>
      </c>
      <c r="G44" s="10">
        <f>SUMIFS('Activities costing'!$K$4:$K$183,'Activities costing'!$H$4:$H$183,'GCF Budget Template_VANUATU'!$Q$5,'Activities costing'!$I$4:$I$183,'GCF Budget Template_VANUATU'!P43,'Activities costing'!$F$4:$F$183,'GCF Budget Template_VANUATU'!E44)</f>
        <v>0</v>
      </c>
      <c r="H44" s="10">
        <f>SUMIFS('Activities costing'!$L$4:$L$183,'Activities costing'!$H$4:$H$183,'GCF Budget Template_VANUATU'!$Q$5,'Activities costing'!$I$4:$I$183,'GCF Budget Template_VANUATU'!P43,'Activities costing'!$F$4:$F$183,'GCF Budget Template_VANUATU'!E44)</f>
        <v>97500</v>
      </c>
      <c r="I44" s="10">
        <f>SUMIFS('Activities costing'!$M$4:$M$183,'Activities costing'!$H$4:$H$183,'GCF Budget Template_VANUATU'!$Q$5,'Activities costing'!$I$4:$I$183,'GCF Budget Template_VANUATU'!P43,'Activities costing'!$F$4:$F$183,'GCF Budget Template_VANUATU'!E44)</f>
        <v>102375</v>
      </c>
      <c r="J44" s="10">
        <f>SUMIFS('Activities costing'!$N$4:$N$183,'Activities costing'!$H$4:$H$183,'GCF Budget Template_VANUATU'!$Q$5,'Activities costing'!$I$4:$I$183,'GCF Budget Template_VANUATU'!P43,'Activities costing'!$F$4:$F$183,'GCF Budget Template_VANUATU'!E44)</f>
        <v>107493.75</v>
      </c>
      <c r="K44" s="10">
        <f>SUMIFS('Activities costing'!$O$4:$O$183,'Activities costing'!$H$4:$H$183,'GCF Budget Template_VANUATU'!$Q$5,'Activities costing'!$I$4:$I$183,'GCF Budget Template_VANUATU'!P43,'Activities costing'!$F$4:$F$183,'GCF Budget Template_VANUATU'!E44)</f>
        <v>57881.25</v>
      </c>
      <c r="L44" s="10">
        <f t="shared" si="12"/>
        <v>365250</v>
      </c>
      <c r="M44" s="321" t="str">
        <f t="shared" si="11"/>
        <v>ok</v>
      </c>
      <c r="N44" s="191"/>
      <c r="O44" s="191" t="s">
        <v>41</v>
      </c>
      <c r="P44" s="191" t="s">
        <v>182</v>
      </c>
      <c r="Q44" s="191"/>
    </row>
    <row r="45" spans="1:17" x14ac:dyDescent="0.25">
      <c r="A45" s="370"/>
      <c r="B45" s="370"/>
      <c r="C45" s="370"/>
      <c r="D45" s="370"/>
      <c r="E45" s="12" t="s">
        <v>7</v>
      </c>
      <c r="F45" s="55" t="s">
        <v>80</v>
      </c>
      <c r="G45" s="10">
        <f>SUMIFS('Activities costing'!$K$4:$K$183,'Activities costing'!$H$4:$H$183,'GCF Budget Template_VANUATU'!$Q$5,'Activities costing'!$I$4:$I$183,'GCF Budget Template_VANUATU'!P44,'Activities costing'!$F$4:$F$183,'GCF Budget Template_VANUATU'!E45)</f>
        <v>0</v>
      </c>
      <c r="H45" s="10">
        <f>SUMIFS('Activities costing'!$L$4:$L$183,'Activities costing'!$H$4:$H$183,'GCF Budget Template_VANUATU'!$Q$5,'Activities costing'!$I$4:$I$183,'GCF Budget Template_VANUATU'!P44,'Activities costing'!$F$4:$F$183,'GCF Budget Template_VANUATU'!E45)</f>
        <v>0</v>
      </c>
      <c r="I45" s="10">
        <f>SUMIFS('Activities costing'!$M$4:$M$183,'Activities costing'!$H$4:$H$183,'GCF Budget Template_VANUATU'!$Q$5,'Activities costing'!$I$4:$I$183,'GCF Budget Template_VANUATU'!P44,'Activities costing'!$F$4:$F$183,'GCF Budget Template_VANUATU'!E45)</f>
        <v>0</v>
      </c>
      <c r="J45" s="10">
        <f>SUMIFS('Activities costing'!$N$4:$N$183,'Activities costing'!$H$4:$H$183,'GCF Budget Template_VANUATU'!$Q$5,'Activities costing'!$I$4:$I$183,'GCF Budget Template_VANUATU'!P44,'Activities costing'!$F$4:$F$183,'GCF Budget Template_VANUATU'!E45)</f>
        <v>0</v>
      </c>
      <c r="K45" s="10">
        <f>SUMIFS('Activities costing'!$O$4:$O$183,'Activities costing'!$H$4:$H$183,'GCF Budget Template_VANUATU'!$Q$5,'Activities costing'!$I$4:$I$183,'GCF Budget Template_VANUATU'!P44,'Activities costing'!$F$4:$F$183,'GCF Budget Template_VANUATU'!E45)</f>
        <v>0</v>
      </c>
      <c r="L45" s="10">
        <f t="shared" si="12"/>
        <v>0</v>
      </c>
      <c r="M45" s="321" t="str">
        <f t="shared" si="11"/>
        <v>ok</v>
      </c>
      <c r="N45" s="191"/>
      <c r="O45" s="191" t="s">
        <v>41</v>
      </c>
      <c r="P45" s="191" t="s">
        <v>182</v>
      </c>
      <c r="Q45" s="191"/>
    </row>
    <row r="46" spans="1:17" ht="14.45" customHeight="1" x14ac:dyDescent="0.25">
      <c r="A46" s="370"/>
      <c r="B46" s="370"/>
      <c r="C46" s="370"/>
      <c r="D46" s="311" t="s">
        <v>48</v>
      </c>
      <c r="E46" s="150" t="s">
        <v>1</v>
      </c>
      <c r="F46" s="55" t="s">
        <v>78</v>
      </c>
      <c r="G46" s="10"/>
      <c r="H46" s="10"/>
      <c r="I46" s="10"/>
      <c r="J46" s="10"/>
      <c r="K46" s="10"/>
      <c r="L46" s="10">
        <f t="shared" si="12"/>
        <v>0</v>
      </c>
      <c r="M46" s="321" t="str">
        <f t="shared" ref="M46" si="13">IF(SUM(G46:K46)-L46=0,"ok","check")</f>
        <v>ok</v>
      </c>
      <c r="N46" s="191"/>
      <c r="O46" s="191" t="s">
        <v>48</v>
      </c>
      <c r="P46" s="191" t="s">
        <v>182</v>
      </c>
      <c r="Q46" s="191"/>
    </row>
    <row r="47" spans="1:17" ht="28.9" customHeight="1" x14ac:dyDescent="0.25">
      <c r="A47" s="370"/>
      <c r="B47" s="370"/>
      <c r="C47" s="370"/>
      <c r="D47" s="311" t="s">
        <v>49</v>
      </c>
      <c r="E47" s="150" t="s">
        <v>1</v>
      </c>
      <c r="F47" s="55" t="s">
        <v>78</v>
      </c>
      <c r="G47" s="10"/>
      <c r="H47" s="10"/>
      <c r="I47" s="10"/>
      <c r="J47" s="10"/>
      <c r="K47" s="10"/>
      <c r="L47" s="10">
        <f t="shared" si="12"/>
        <v>0</v>
      </c>
      <c r="M47" s="321" t="str">
        <f t="shared" si="11"/>
        <v>ok</v>
      </c>
      <c r="N47" s="191"/>
      <c r="O47" s="191" t="s">
        <v>50</v>
      </c>
      <c r="P47" s="191" t="s">
        <v>182</v>
      </c>
      <c r="Q47" s="191"/>
    </row>
    <row r="48" spans="1:17" ht="28.9" customHeight="1" x14ac:dyDescent="0.25">
      <c r="A48" s="370"/>
      <c r="B48" s="370"/>
      <c r="C48" s="370"/>
      <c r="D48" s="311" t="s">
        <v>51</v>
      </c>
      <c r="E48" s="150" t="s">
        <v>1</v>
      </c>
      <c r="F48" s="55" t="s">
        <v>78</v>
      </c>
      <c r="G48" s="10">
        <f>'Staff Activity Breakdown'!AK230</f>
        <v>3120.0014285714292</v>
      </c>
      <c r="H48" s="10">
        <f>'Staff Activity Breakdown'!AL230</f>
        <v>3276.0015000000008</v>
      </c>
      <c r="I48" s="10">
        <f>'Staff Activity Breakdown'!AM230</f>
        <v>3439.8015750000013</v>
      </c>
      <c r="J48" s="10">
        <f>'Staff Activity Breakdown'!AN230</f>
        <v>3611.7916537500009</v>
      </c>
      <c r="K48" s="10">
        <f>'Staff Activity Breakdown'!AO230</f>
        <v>3792.3812364375003</v>
      </c>
      <c r="L48" s="10">
        <f t="shared" si="12"/>
        <v>17239.977393758931</v>
      </c>
      <c r="M48" s="321" t="str">
        <f t="shared" si="11"/>
        <v>ok</v>
      </c>
      <c r="N48" s="191"/>
      <c r="O48" s="191" t="s">
        <v>52</v>
      </c>
      <c r="P48" s="191" t="s">
        <v>182</v>
      </c>
      <c r="Q48" s="191"/>
    </row>
    <row r="49" spans="1:19" ht="28.9" customHeight="1" x14ac:dyDescent="0.25">
      <c r="A49" s="370"/>
      <c r="B49" s="370"/>
      <c r="C49" s="370"/>
      <c r="D49" s="311" t="s">
        <v>53</v>
      </c>
      <c r="E49" s="150" t="s">
        <v>1</v>
      </c>
      <c r="F49" s="55" t="s">
        <v>78</v>
      </c>
      <c r="G49" s="10"/>
      <c r="H49" s="10"/>
      <c r="I49" s="10"/>
      <c r="J49" s="10"/>
      <c r="K49" s="10"/>
      <c r="L49" s="10">
        <f t="shared" si="12"/>
        <v>0</v>
      </c>
      <c r="M49" s="321" t="str">
        <f t="shared" si="11"/>
        <v>ok</v>
      </c>
      <c r="N49" s="191"/>
      <c r="O49" s="191" t="s">
        <v>54</v>
      </c>
      <c r="P49" s="191" t="s">
        <v>182</v>
      </c>
      <c r="Q49" s="191"/>
    </row>
    <row r="50" spans="1:19" ht="30" x14ac:dyDescent="0.25">
      <c r="A50" s="370"/>
      <c r="B50" s="370"/>
      <c r="C50" s="370"/>
      <c r="D50" s="300" t="s">
        <v>81</v>
      </c>
      <c r="E50" s="9"/>
      <c r="F50" s="58"/>
      <c r="G50" s="8">
        <f>SUM(G43:G49)</f>
        <v>16204.062142857143</v>
      </c>
      <c r="H50" s="8">
        <f>SUM(H43:H49)</f>
        <v>114514.26525</v>
      </c>
      <c r="I50" s="8">
        <f>SUM(I43:I49)</f>
        <v>120239.97851250001</v>
      </c>
      <c r="J50" s="8">
        <f>SUM(J43:J49)</f>
        <v>126251.977438125</v>
      </c>
      <c r="K50" s="8">
        <f>SUM(K43:K49)</f>
        <v>77577.388810031262</v>
      </c>
      <c r="L50" s="8">
        <f t="shared" ref="L50:L58" si="14">SUM(G50:K50)</f>
        <v>454787.67215351341</v>
      </c>
      <c r="M50" s="321" t="str">
        <f t="shared" si="11"/>
        <v>ok</v>
      </c>
      <c r="N50" s="191"/>
      <c r="O50" s="191"/>
      <c r="P50" s="191"/>
      <c r="Q50" s="191"/>
    </row>
    <row r="51" spans="1:19" ht="14.45" customHeight="1" x14ac:dyDescent="0.25">
      <c r="A51" s="370"/>
      <c r="B51" s="370"/>
      <c r="C51" s="370" t="s">
        <v>82</v>
      </c>
      <c r="D51" s="370" t="s">
        <v>41</v>
      </c>
      <c r="E51" s="150" t="s">
        <v>1</v>
      </c>
      <c r="F51" s="55" t="s">
        <v>83</v>
      </c>
      <c r="G51" s="15">
        <f>'Staff Activity Breakdown'!AP221</f>
        <v>13084.060714285713</v>
      </c>
      <c r="H51" s="15">
        <f>'Staff Activity Breakdown'!AQ221</f>
        <v>13738.26375</v>
      </c>
      <c r="I51" s="15">
        <f>'Staff Activity Breakdown'!AR221</f>
        <v>14425.1769375</v>
      </c>
      <c r="J51" s="15">
        <f>'Staff Activity Breakdown'!AS221</f>
        <v>15146.435784374999</v>
      </c>
      <c r="K51" s="15">
        <f>'Staff Activity Breakdown'!AT221</f>
        <v>15903.75757359375</v>
      </c>
      <c r="L51" s="10">
        <f t="shared" si="14"/>
        <v>72297.694759754464</v>
      </c>
      <c r="M51" s="321" t="str">
        <f t="shared" si="11"/>
        <v>ok</v>
      </c>
      <c r="N51" s="191"/>
      <c r="O51" s="191" t="s">
        <v>41</v>
      </c>
      <c r="P51" s="191" t="s">
        <v>183</v>
      </c>
      <c r="Q51" s="191"/>
    </row>
    <row r="52" spans="1:19" ht="30" x14ac:dyDescent="0.25">
      <c r="A52" s="370"/>
      <c r="B52" s="370"/>
      <c r="C52" s="370"/>
      <c r="D52" s="370"/>
      <c r="E52" s="12" t="s">
        <v>45</v>
      </c>
      <c r="F52" s="55" t="s">
        <v>84</v>
      </c>
      <c r="G52" s="10">
        <f>SUMIFS('Activities costing'!$K$4:$K$183,'Activities costing'!$H$4:$H$183,'GCF Budget Template_VANUATU'!$Q$5,'Activities costing'!$I$4:$I$183,'GCF Budget Template_VANUATU'!P51,'Activities costing'!$F$4:$F$183,'GCF Budget Template_VANUATU'!E52)</f>
        <v>0</v>
      </c>
      <c r="H52" s="10">
        <f>SUMIFS('Activities costing'!$L$4:$L$183,'Activities costing'!$H$4:$H$183,'GCF Budget Template_VANUATU'!$Q$5,'Activities costing'!$I$4:$I$183,'GCF Budget Template_VANUATU'!P51,'Activities costing'!$F$4:$F$183,'GCF Budget Template_VANUATU'!E52)</f>
        <v>11400</v>
      </c>
      <c r="I52" s="10">
        <f>SUMIFS('Activities costing'!$M$4:$M$183,'Activities costing'!$H$4:$H$183,'GCF Budget Template_VANUATU'!$Q$5,'Activities costing'!$I$4:$I$183,'GCF Budget Template_VANUATU'!P51,'Activities costing'!$F$4:$F$183,'GCF Budget Template_VANUATU'!E52)</f>
        <v>11970</v>
      </c>
      <c r="J52" s="10">
        <f>SUMIFS('Activities costing'!$N$4:$N$183,'Activities costing'!$H$4:$H$183,'GCF Budget Template_VANUATU'!$Q$5,'Activities costing'!$I$4:$I$183,'GCF Budget Template_VANUATU'!P51,'Activities costing'!$F$4:$F$183,'GCF Budget Template_VANUATU'!E52)</f>
        <v>12568.5</v>
      </c>
      <c r="K52" s="10">
        <f>SUMIFS('Activities costing'!$O$4:$O$183,'Activities costing'!$H$4:$H$183,'GCF Budget Template_VANUATU'!$Q$5,'Activities costing'!$I$4:$I$183,'GCF Budget Template_VANUATU'!P51,'Activities costing'!$F$4:$F$183,'GCF Budget Template_VANUATU'!E52)</f>
        <v>13196.925000000001</v>
      </c>
      <c r="L52" s="10">
        <f t="shared" si="14"/>
        <v>49135.425000000003</v>
      </c>
      <c r="M52" s="321" t="str">
        <f>IF(ROUND(SUM(G52:K52)-L52,0)=0,"ok","check")</f>
        <v>ok</v>
      </c>
      <c r="N52" s="191"/>
      <c r="O52" s="191" t="s">
        <v>41</v>
      </c>
      <c r="P52" s="191" t="s">
        <v>183</v>
      </c>
      <c r="Q52" s="191"/>
    </row>
    <row r="53" spans="1:19" ht="30" x14ac:dyDescent="0.25">
      <c r="A53" s="370"/>
      <c r="B53" s="370"/>
      <c r="C53" s="370"/>
      <c r="D53" s="370"/>
      <c r="E53" s="12" t="s">
        <v>85</v>
      </c>
      <c r="F53" s="55" t="s">
        <v>86</v>
      </c>
      <c r="G53" s="10">
        <f>SUMIFS('Activities costing'!$K$4:$K$183,'Activities costing'!$H$4:$H$183,'GCF Budget Template_VANUATU'!$Q$5,'Activities costing'!$I$4:$I$183,'GCF Budget Template_VANUATU'!P52,'Activities costing'!$F$4:$F$183,'GCF Budget Template_VANUATU'!E53)</f>
        <v>0</v>
      </c>
      <c r="H53" s="10">
        <f>SUMIFS('Activities costing'!$L$4:$L$183,'Activities costing'!$H$4:$H$183,'GCF Budget Template_VANUATU'!$Q$5,'Activities costing'!$I$4:$I$183,'GCF Budget Template_VANUATU'!P52,'Activities costing'!$F$4:$F$183,'GCF Budget Template_VANUATU'!E53)</f>
        <v>25000</v>
      </c>
      <c r="I53" s="10">
        <f>SUMIFS('Activities costing'!$M$4:$M$183,'Activities costing'!$H$4:$H$183,'GCF Budget Template_VANUATU'!$Q$5,'Activities costing'!$I$4:$I$183,'GCF Budget Template_VANUATU'!P52,'Activities costing'!$F$4:$F$183,'GCF Budget Template_VANUATU'!E53)</f>
        <v>26250</v>
      </c>
      <c r="J53" s="10">
        <f>SUMIFS('Activities costing'!$N$4:$N$183,'Activities costing'!$H$4:$H$183,'GCF Budget Template_VANUATU'!$Q$5,'Activities costing'!$I$4:$I$183,'GCF Budget Template_VANUATU'!P52,'Activities costing'!$F$4:$F$183,'GCF Budget Template_VANUATU'!E53)</f>
        <v>27562.5</v>
      </c>
      <c r="K53" s="10">
        <f>SUMIFS('Activities costing'!$O$4:$O$183,'Activities costing'!$H$4:$H$183,'GCF Budget Template_VANUATU'!$Q$5,'Activities costing'!$I$4:$I$183,'GCF Budget Template_VANUATU'!P52,'Activities costing'!$F$4:$F$183,'GCF Budget Template_VANUATU'!E53)</f>
        <v>28940.625</v>
      </c>
      <c r="L53" s="10">
        <f t="shared" si="14"/>
        <v>107753.125</v>
      </c>
      <c r="M53" s="321" t="str">
        <f t="shared" si="11"/>
        <v>ok</v>
      </c>
      <c r="N53" s="191"/>
      <c r="O53" s="191" t="s">
        <v>41</v>
      </c>
      <c r="P53" s="191" t="s">
        <v>183</v>
      </c>
      <c r="Q53" s="191"/>
    </row>
    <row r="54" spans="1:19" x14ac:dyDescent="0.25">
      <c r="A54" s="370"/>
      <c r="B54" s="370"/>
      <c r="C54" s="370"/>
      <c r="D54" s="370"/>
      <c r="E54" s="12" t="s">
        <v>9</v>
      </c>
      <c r="F54" s="55" t="s">
        <v>87</v>
      </c>
      <c r="G54" s="10">
        <f>SUMIFS('Activities costing'!$K$4:$K$183,'Activities costing'!$H$4:$H$183,'GCF Budget Template_VANUATU'!$Q$5,'Activities costing'!$I$4:$I$183,'GCF Budget Template_VANUATU'!P53,'Activities costing'!$F$4:$F$183,'GCF Budget Template_VANUATU'!E54)</f>
        <v>0</v>
      </c>
      <c r="H54" s="10">
        <f>SUMIFS('Activities costing'!$L$4:$L$183,'Activities costing'!$H$4:$H$183,'GCF Budget Template_VANUATU'!$Q$5,'Activities costing'!$I$4:$I$183,'GCF Budget Template_VANUATU'!P53,'Activities costing'!$F$4:$F$183,'GCF Budget Template_VANUATU'!E54)</f>
        <v>0</v>
      </c>
      <c r="I54" s="10">
        <f>SUMIFS('Activities costing'!$M$4:$M$183,'Activities costing'!$H$4:$H$183,'GCF Budget Template_VANUATU'!$Q$5,'Activities costing'!$I$4:$I$183,'GCF Budget Template_VANUATU'!P53,'Activities costing'!$F$4:$F$183,'GCF Budget Template_VANUATU'!E54)</f>
        <v>0</v>
      </c>
      <c r="J54" s="10">
        <f>SUMIFS('Activities costing'!$N$4:$N$183,'Activities costing'!$H$4:$H$183,'GCF Budget Template_VANUATU'!$Q$5,'Activities costing'!$I$4:$I$183,'GCF Budget Template_VANUATU'!P53,'Activities costing'!$F$4:$F$183,'GCF Budget Template_VANUATU'!E54)</f>
        <v>0</v>
      </c>
      <c r="K54" s="10">
        <f>SUMIFS('Activities costing'!$O$4:$O$183,'Activities costing'!$H$4:$H$183,'GCF Budget Template_VANUATU'!$Q$5,'Activities costing'!$I$4:$I$183,'GCF Budget Template_VANUATU'!P53,'Activities costing'!$F$4:$F$183,'GCF Budget Template_VANUATU'!E54)</f>
        <v>0</v>
      </c>
      <c r="L54" s="10">
        <f t="shared" si="14"/>
        <v>0</v>
      </c>
      <c r="M54" s="321" t="str">
        <f t="shared" si="11"/>
        <v>ok</v>
      </c>
      <c r="N54" s="191"/>
      <c r="O54" s="191" t="s">
        <v>41</v>
      </c>
      <c r="P54" s="191" t="s">
        <v>183</v>
      </c>
      <c r="Q54" s="191"/>
    </row>
    <row r="55" spans="1:19" ht="14.45" customHeight="1" x14ac:dyDescent="0.25">
      <c r="A55" s="370"/>
      <c r="B55" s="370"/>
      <c r="C55" s="370"/>
      <c r="D55" s="311" t="s">
        <v>48</v>
      </c>
      <c r="E55" s="150" t="s">
        <v>1</v>
      </c>
      <c r="F55" s="55" t="s">
        <v>83</v>
      </c>
      <c r="G55" s="10"/>
      <c r="H55" s="10"/>
      <c r="I55" s="10"/>
      <c r="J55" s="10"/>
      <c r="K55" s="10"/>
      <c r="L55" s="10">
        <f t="shared" si="14"/>
        <v>0</v>
      </c>
      <c r="M55" s="321" t="str">
        <f t="shared" ref="M55" si="15">IF(SUM(G55:K55)-L55=0,"ok","check")</f>
        <v>ok</v>
      </c>
      <c r="N55" s="191"/>
      <c r="O55" s="191" t="s">
        <v>48</v>
      </c>
      <c r="P55" s="191" t="s">
        <v>183</v>
      </c>
      <c r="Q55" s="191"/>
    </row>
    <row r="56" spans="1:19" ht="28.9" customHeight="1" x14ac:dyDescent="0.25">
      <c r="A56" s="370"/>
      <c r="B56" s="370"/>
      <c r="C56" s="370"/>
      <c r="D56" s="311" t="s">
        <v>49</v>
      </c>
      <c r="E56" s="150" t="s">
        <v>1</v>
      </c>
      <c r="F56" s="55" t="s">
        <v>83</v>
      </c>
      <c r="G56" s="10"/>
      <c r="H56" s="10"/>
      <c r="I56" s="10"/>
      <c r="J56" s="10"/>
      <c r="K56" s="10"/>
      <c r="L56" s="10">
        <f t="shared" si="14"/>
        <v>0</v>
      </c>
      <c r="M56" s="321" t="str">
        <f t="shared" si="11"/>
        <v>ok</v>
      </c>
      <c r="N56" s="191"/>
      <c r="O56" s="191" t="s">
        <v>50</v>
      </c>
      <c r="P56" s="191" t="s">
        <v>183</v>
      </c>
      <c r="Q56" s="191"/>
    </row>
    <row r="57" spans="1:19" ht="28.9" customHeight="1" x14ac:dyDescent="0.25">
      <c r="A57" s="370"/>
      <c r="B57" s="370"/>
      <c r="C57" s="370"/>
      <c r="D57" s="311" t="s">
        <v>51</v>
      </c>
      <c r="E57" s="150" t="s">
        <v>1</v>
      </c>
      <c r="F57" s="55" t="s">
        <v>83</v>
      </c>
      <c r="G57" s="10">
        <f>'Staff Activity Breakdown'!AP230</f>
        <v>3120.0014285714292</v>
      </c>
      <c r="H57" s="10">
        <f>'Staff Activity Breakdown'!AQ230</f>
        <v>3276.0015000000008</v>
      </c>
      <c r="I57" s="10">
        <f>'Staff Activity Breakdown'!AR230</f>
        <v>3439.8015750000013</v>
      </c>
      <c r="J57" s="10">
        <f>'Staff Activity Breakdown'!AS230</f>
        <v>3611.7916537500009</v>
      </c>
      <c r="K57" s="10">
        <f>'Staff Activity Breakdown'!AT230</f>
        <v>3792.3812364375003</v>
      </c>
      <c r="L57" s="10">
        <f t="shared" si="14"/>
        <v>17239.977393758931</v>
      </c>
      <c r="M57" s="321" t="str">
        <f t="shared" si="11"/>
        <v>ok</v>
      </c>
      <c r="N57" s="191"/>
      <c r="O57" s="191" t="s">
        <v>52</v>
      </c>
      <c r="P57" s="191" t="s">
        <v>183</v>
      </c>
      <c r="Q57" s="191"/>
    </row>
    <row r="58" spans="1:19" ht="28.9" customHeight="1" x14ac:dyDescent="0.25">
      <c r="A58" s="370"/>
      <c r="B58" s="370"/>
      <c r="C58" s="370"/>
      <c r="D58" s="311" t="s">
        <v>53</v>
      </c>
      <c r="E58" s="150" t="s">
        <v>1</v>
      </c>
      <c r="F58" s="55" t="s">
        <v>83</v>
      </c>
      <c r="G58" s="10"/>
      <c r="H58" s="10"/>
      <c r="I58" s="10"/>
      <c r="J58" s="10"/>
      <c r="K58" s="10"/>
      <c r="L58" s="10">
        <f t="shared" si="14"/>
        <v>0</v>
      </c>
      <c r="M58" s="321" t="str">
        <f t="shared" si="11"/>
        <v>ok</v>
      </c>
      <c r="N58" s="191"/>
      <c r="O58" s="191" t="s">
        <v>54</v>
      </c>
      <c r="P58" s="191" t="s">
        <v>183</v>
      </c>
      <c r="Q58" s="191"/>
    </row>
    <row r="59" spans="1:19" ht="30" x14ac:dyDescent="0.25">
      <c r="A59" s="370"/>
      <c r="B59" s="370"/>
      <c r="C59" s="370"/>
      <c r="D59" s="300" t="s">
        <v>88</v>
      </c>
      <c r="E59" s="9"/>
      <c r="F59" s="58"/>
      <c r="G59" s="8">
        <f>SUM(G51:G58)</f>
        <v>16204.062142857143</v>
      </c>
      <c r="H59" s="8">
        <f>SUM(H51:H58)</f>
        <v>53414.265249999997</v>
      </c>
      <c r="I59" s="8">
        <f>SUM(I51:I58)</f>
        <v>56084.978512500005</v>
      </c>
      <c r="J59" s="8">
        <f>SUM(J51:J58)</f>
        <v>58889.227438124995</v>
      </c>
      <c r="K59" s="8">
        <f>SUM(K51:K58)</f>
        <v>61833.68881003125</v>
      </c>
      <c r="L59" s="8">
        <f t="shared" ref="L59:L62" si="16">SUM(G59:K59)</f>
        <v>246426.2221535134</v>
      </c>
      <c r="M59" s="321" t="str">
        <f t="shared" si="11"/>
        <v>ok</v>
      </c>
      <c r="N59" s="191"/>
      <c r="O59" s="191"/>
      <c r="P59" s="191"/>
      <c r="Q59" s="191"/>
    </row>
    <row r="60" spans="1:19" x14ac:dyDescent="0.25">
      <c r="A60" s="370"/>
      <c r="B60" s="370"/>
      <c r="C60" s="14" t="s">
        <v>89</v>
      </c>
      <c r="D60" s="13"/>
      <c r="E60" s="9"/>
      <c r="F60" s="47"/>
      <c r="G60" s="8">
        <f>G42+G50+G59</f>
        <v>48612.186428571425</v>
      </c>
      <c r="H60" s="8">
        <f>H42+H50+H59</f>
        <v>586142.79575000005</v>
      </c>
      <c r="I60" s="8">
        <f>I42+I50+I59</f>
        <v>615449.93553750007</v>
      </c>
      <c r="J60" s="8">
        <f>J42+J50+J59</f>
        <v>646222.43231437495</v>
      </c>
      <c r="K60" s="8">
        <f>K42+K50+K59</f>
        <v>159107.21643009374</v>
      </c>
      <c r="L60" s="118">
        <f t="shared" si="16"/>
        <v>2055534.5664605401</v>
      </c>
      <c r="M60" s="321" t="str">
        <f t="shared" si="11"/>
        <v>ok</v>
      </c>
      <c r="N60" s="191"/>
      <c r="O60" s="191"/>
      <c r="P60" s="191"/>
      <c r="Q60" s="191"/>
    </row>
    <row r="61" spans="1:19" ht="17.25" customHeight="1" x14ac:dyDescent="0.25">
      <c r="A61" s="370"/>
      <c r="B61" s="38" t="s">
        <v>90</v>
      </c>
      <c r="C61" s="39"/>
      <c r="D61" s="40"/>
      <c r="E61" s="41"/>
      <c r="F61" s="42"/>
      <c r="G61" s="43">
        <f>SUM(G34,G60)</f>
        <v>148999.37285714282</v>
      </c>
      <c r="H61" s="43">
        <f>SUM(H34,H60)</f>
        <v>763586.0915000001</v>
      </c>
      <c r="I61" s="43">
        <f>SUM(I34,I60)</f>
        <v>790110.39607500006</v>
      </c>
      <c r="J61" s="43">
        <f>SUM(J34,J60)</f>
        <v>829615.91587874992</v>
      </c>
      <c r="K61" s="43">
        <f>SUM(K34,K60)</f>
        <v>351386.9875726875</v>
      </c>
      <c r="L61" s="43">
        <f t="shared" si="16"/>
        <v>2883698.7638835805</v>
      </c>
      <c r="M61" s="321" t="str">
        <f t="shared" si="11"/>
        <v>ok</v>
      </c>
      <c r="N61" s="191"/>
      <c r="O61" s="191"/>
      <c r="P61" s="191"/>
      <c r="Q61" s="191"/>
      <c r="R61" s="30"/>
      <c r="S61" s="119"/>
    </row>
    <row r="62" spans="1:19" ht="18" customHeight="1" x14ac:dyDescent="0.25">
      <c r="A62" s="370"/>
      <c r="B62" s="44" t="s">
        <v>90</v>
      </c>
      <c r="C62" s="301" t="s">
        <v>91</v>
      </c>
      <c r="D62" s="45"/>
      <c r="E62" s="46"/>
      <c r="F62" s="47"/>
      <c r="G62" s="48">
        <f>SUM(G5:G8,G14:G18,G24:G28,G35:G37,G43:G45,G51:G54)</f>
        <v>130279.3642857143</v>
      </c>
      <c r="H62" s="48">
        <f>SUM(H5:H8,H14:H18,H24:H28,H35:H37,H43:H45,H51:H54)</f>
        <v>743930.08250000014</v>
      </c>
      <c r="I62" s="48">
        <f>SUM(I5:I8,I14:I18,I24:I28,I35:I37,I43:I45,I51:I54)</f>
        <v>769471.586625</v>
      </c>
      <c r="J62" s="48">
        <f>SUM(J5:J8,J14:J18,J24:J28,J35:J37,J43:J45,J51:J54)</f>
        <v>807945.16595624993</v>
      </c>
      <c r="K62" s="48">
        <f>SUM(K5:K8,K14:K18,K24:K28,K35:K37,K43:K45,K51:K54)</f>
        <v>328632.70015406254</v>
      </c>
      <c r="L62" s="48">
        <f t="shared" si="16"/>
        <v>2780258.8995210268</v>
      </c>
      <c r="M62" s="321" t="str">
        <f t="shared" si="11"/>
        <v>ok</v>
      </c>
      <c r="N62" s="322"/>
      <c r="O62" s="323"/>
      <c r="P62" s="191"/>
      <c r="Q62" s="191"/>
      <c r="R62" s="30"/>
      <c r="S62" s="119"/>
    </row>
    <row r="63" spans="1:19" ht="18" customHeight="1" x14ac:dyDescent="0.25">
      <c r="A63" s="370"/>
      <c r="B63" s="44" t="s">
        <v>90</v>
      </c>
      <c r="C63" s="301" t="s">
        <v>92</v>
      </c>
      <c r="D63" s="45"/>
      <c r="E63" s="46"/>
      <c r="F63" s="47"/>
      <c r="G63" s="48">
        <f t="shared" ref="G63:K66" si="17">SUM(G9:G9,G19:G19,G29:G29,G38:G38,G46:G46,G55:G55)</f>
        <v>0</v>
      </c>
      <c r="H63" s="48">
        <f t="shared" si="17"/>
        <v>0</v>
      </c>
      <c r="I63" s="48">
        <f t="shared" si="17"/>
        <v>0</v>
      </c>
      <c r="J63" s="48">
        <f t="shared" si="17"/>
        <v>0</v>
      </c>
      <c r="K63" s="48">
        <f t="shared" si="17"/>
        <v>0</v>
      </c>
      <c r="L63" s="48">
        <f t="shared" ref="L63:L73" si="18">SUM(G63:K63)</f>
        <v>0</v>
      </c>
      <c r="M63" s="321" t="str">
        <f t="shared" si="11"/>
        <v>ok</v>
      </c>
      <c r="N63" s="322"/>
      <c r="O63" s="323"/>
      <c r="P63" s="191"/>
      <c r="Q63" s="191"/>
      <c r="R63" s="30"/>
      <c r="S63" s="119"/>
    </row>
    <row r="64" spans="1:19" ht="18" customHeight="1" x14ac:dyDescent="0.25">
      <c r="A64" s="370"/>
      <c r="B64" s="44" t="s">
        <v>90</v>
      </c>
      <c r="C64" s="304" t="s">
        <v>93</v>
      </c>
      <c r="D64" s="45"/>
      <c r="E64" s="46"/>
      <c r="F64" s="47"/>
      <c r="G64" s="48">
        <f t="shared" si="17"/>
        <v>0</v>
      </c>
      <c r="H64" s="48">
        <f t="shared" si="17"/>
        <v>0</v>
      </c>
      <c r="I64" s="48">
        <f t="shared" si="17"/>
        <v>0</v>
      </c>
      <c r="J64" s="48">
        <f t="shared" si="17"/>
        <v>0</v>
      </c>
      <c r="K64" s="48">
        <f t="shared" si="17"/>
        <v>0</v>
      </c>
      <c r="L64" s="48">
        <f t="shared" si="18"/>
        <v>0</v>
      </c>
      <c r="M64" s="321" t="str">
        <f t="shared" si="11"/>
        <v>ok</v>
      </c>
      <c r="N64" s="322"/>
      <c r="O64" s="323"/>
      <c r="P64" s="191"/>
      <c r="Q64" s="191"/>
      <c r="R64" s="30"/>
      <c r="S64" s="119"/>
    </row>
    <row r="65" spans="1:19" ht="18" customHeight="1" x14ac:dyDescent="0.25">
      <c r="A65" s="370"/>
      <c r="B65" s="44" t="s">
        <v>90</v>
      </c>
      <c r="C65" s="304" t="s">
        <v>94</v>
      </c>
      <c r="D65" s="45"/>
      <c r="E65" s="46"/>
      <c r="F65" s="47"/>
      <c r="G65" s="48">
        <f t="shared" si="17"/>
        <v>18720.008571428574</v>
      </c>
      <c r="H65" s="48">
        <f t="shared" si="17"/>
        <v>19656.009000000005</v>
      </c>
      <c r="I65" s="48">
        <f t="shared" si="17"/>
        <v>20638.809450000008</v>
      </c>
      <c r="J65" s="48">
        <f t="shared" si="17"/>
        <v>21670.749922500007</v>
      </c>
      <c r="K65" s="48">
        <f t="shared" si="17"/>
        <v>22754.287418625001</v>
      </c>
      <c r="L65" s="48">
        <f t="shared" si="18"/>
        <v>103439.86436255359</v>
      </c>
      <c r="M65" s="321" t="str">
        <f t="shared" si="11"/>
        <v>ok</v>
      </c>
      <c r="N65" s="322"/>
      <c r="O65" s="323"/>
      <c r="P65" s="191"/>
      <c r="Q65" s="191"/>
      <c r="R65" s="30"/>
      <c r="S65" s="119"/>
    </row>
    <row r="66" spans="1:19" ht="18" customHeight="1" x14ac:dyDescent="0.25">
      <c r="A66" s="370"/>
      <c r="B66" s="44" t="s">
        <v>90</v>
      </c>
      <c r="C66" s="304" t="s">
        <v>95</v>
      </c>
      <c r="D66" s="45"/>
      <c r="E66" s="46"/>
      <c r="F66" s="47"/>
      <c r="G66" s="48">
        <f t="shared" si="17"/>
        <v>0</v>
      </c>
      <c r="H66" s="48">
        <f t="shared" si="17"/>
        <v>0</v>
      </c>
      <c r="I66" s="48">
        <f t="shared" si="17"/>
        <v>0</v>
      </c>
      <c r="J66" s="48">
        <f t="shared" si="17"/>
        <v>0</v>
      </c>
      <c r="K66" s="48">
        <f t="shared" si="17"/>
        <v>0</v>
      </c>
      <c r="L66" s="48">
        <f t="shared" si="18"/>
        <v>0</v>
      </c>
      <c r="M66" s="321" t="str">
        <f t="shared" si="11"/>
        <v>ok</v>
      </c>
      <c r="N66" s="191"/>
      <c r="O66" s="191"/>
      <c r="P66" s="191"/>
      <c r="Q66" s="321"/>
      <c r="R66" s="30"/>
      <c r="S66" s="119"/>
    </row>
    <row r="67" spans="1:19" ht="15" customHeight="1" x14ac:dyDescent="0.25">
      <c r="A67" s="370" t="s">
        <v>96</v>
      </c>
      <c r="B67" s="370" t="s">
        <v>97</v>
      </c>
      <c r="C67" s="370" t="s">
        <v>98</v>
      </c>
      <c r="D67" s="370" t="s">
        <v>41</v>
      </c>
      <c r="E67" s="150" t="s">
        <v>1</v>
      </c>
      <c r="F67" s="55" t="s">
        <v>99</v>
      </c>
      <c r="G67" s="10">
        <f>'Staff Activity Breakdown'!J292</f>
        <v>13084.060714285713</v>
      </c>
      <c r="H67" s="10">
        <f>'Staff Activity Breakdown'!K292</f>
        <v>13738.26375</v>
      </c>
      <c r="I67" s="10">
        <f>'Staff Activity Breakdown'!L292</f>
        <v>14425.1769375</v>
      </c>
      <c r="J67" s="10">
        <f>'Staff Activity Breakdown'!M292</f>
        <v>15146.435784374999</v>
      </c>
      <c r="K67" s="10">
        <f>'Staff Activity Breakdown'!N292</f>
        <v>15903.75757359375</v>
      </c>
      <c r="L67" s="10">
        <f t="shared" si="18"/>
        <v>72297.694759754464</v>
      </c>
      <c r="M67" s="321" t="str">
        <f t="shared" si="11"/>
        <v>ok</v>
      </c>
      <c r="N67" s="191"/>
      <c r="O67" s="191" t="s">
        <v>41</v>
      </c>
      <c r="P67" s="191" t="s">
        <v>184</v>
      </c>
      <c r="Q67" s="191"/>
      <c r="S67" s="30"/>
    </row>
    <row r="68" spans="1:19" ht="30" x14ac:dyDescent="0.25">
      <c r="A68" s="374"/>
      <c r="B68" s="374"/>
      <c r="C68" s="370"/>
      <c r="D68" s="370"/>
      <c r="E68" s="12" t="s">
        <v>45</v>
      </c>
      <c r="F68" s="55" t="s">
        <v>100</v>
      </c>
      <c r="G68" s="10">
        <f>SUMIFS('Activities costing'!$K$4:$K$183,'Activities costing'!$H$4:$H$183,'GCF Budget Template_VANUATU'!$Q$5,'Activities costing'!$I$4:$I$183,'GCF Budget Template_VANUATU'!P67,'Activities costing'!$F$4:$F$183,'GCF Budget Template_VANUATU'!E68)</f>
        <v>73800</v>
      </c>
      <c r="H68" s="10">
        <f>SUMIFS('Activities costing'!$L$4:$L$183,'Activities costing'!$H$4:$H$183,'GCF Budget Template_VANUATU'!$Q$5,'Activities costing'!$I$4:$I$183,'GCF Budget Template_VANUATU'!P67,'Activities costing'!$F$4:$F$183,'GCF Budget Template_VANUATU'!E68)</f>
        <v>0</v>
      </c>
      <c r="I68" s="10">
        <f>SUMIFS('Activities costing'!$M$4:$M$183,'Activities costing'!$H$4:$H$183,'GCF Budget Template_VANUATU'!$Q$5,'Activities costing'!$I$4:$I$183,'GCF Budget Template_VANUATU'!P67,'Activities costing'!$F$4:$F$183,'GCF Budget Template_VANUATU'!E68)</f>
        <v>81364.5</v>
      </c>
      <c r="J68" s="10">
        <f>SUMIFS('Activities costing'!$N$4:$N$183,'Activities costing'!$H$4:$H$183,'GCF Budget Template_VANUATU'!$Q$5,'Activities costing'!$I$4:$I$183,'GCF Budget Template_VANUATU'!P67,'Activities costing'!$F$4:$F$183,'GCF Budget Template_VANUATU'!E68)</f>
        <v>0</v>
      </c>
      <c r="K68" s="10">
        <f>SUMIFS('Activities costing'!$O$4:$O$183,'Activities costing'!$H$4:$H$183,'GCF Budget Template_VANUATU'!$Q$5,'Activities costing'!$I$4:$I$183,'GCF Budget Template_VANUATU'!P67,'Activities costing'!$F$4:$F$183,'GCF Budget Template_VANUATU'!E68)</f>
        <v>89704.361250000002</v>
      </c>
      <c r="L68" s="10">
        <f t="shared" si="18"/>
        <v>244868.86125000002</v>
      </c>
      <c r="M68" s="321" t="str">
        <f t="shared" si="11"/>
        <v>ok</v>
      </c>
      <c r="N68" s="191"/>
      <c r="O68" s="191" t="s">
        <v>41</v>
      </c>
      <c r="P68" s="191" t="s">
        <v>184</v>
      </c>
      <c r="Q68" s="191"/>
    </row>
    <row r="69" spans="1:19" x14ac:dyDescent="0.25">
      <c r="A69" s="374"/>
      <c r="B69" s="374"/>
      <c r="C69" s="370"/>
      <c r="D69" s="370"/>
      <c r="E69" s="12" t="s">
        <v>7</v>
      </c>
      <c r="F69" s="55" t="s">
        <v>101</v>
      </c>
      <c r="G69" s="10">
        <f>SUMIFS('Activities costing'!$K$4:$K$183,'Activities costing'!$H$4:$H$183,'GCF Budget Template_VANUATU'!$Q$5,'Activities costing'!$I$4:$I$183,'GCF Budget Template_VANUATU'!P68,'Activities costing'!$F$4:$F$183,'GCF Budget Template_VANUATU'!E69)</f>
        <v>0</v>
      </c>
      <c r="H69" s="10">
        <f>SUMIFS('Activities costing'!$L$4:$L$183,'Activities costing'!$H$4:$H$183,'GCF Budget Template_VANUATU'!$Q$5,'Activities costing'!$I$4:$I$183,'GCF Budget Template_VANUATU'!P68,'Activities costing'!$F$4:$F$183,'GCF Budget Template_VANUATU'!E69)</f>
        <v>0</v>
      </c>
      <c r="I69" s="10">
        <f>SUMIFS('Activities costing'!$M$4:$M$183,'Activities costing'!$H$4:$H$183,'GCF Budget Template_VANUATU'!$Q$5,'Activities costing'!$I$4:$I$183,'GCF Budget Template_VANUATU'!P68,'Activities costing'!$F$4:$F$183,'GCF Budget Template_VANUATU'!E69)</f>
        <v>0</v>
      </c>
      <c r="J69" s="10">
        <f>SUMIFS('Activities costing'!$N$4:$N$183,'Activities costing'!$H$4:$H$183,'GCF Budget Template_VANUATU'!$Q$5,'Activities costing'!$I$4:$I$183,'GCF Budget Template_VANUATU'!P68,'Activities costing'!$F$4:$F$183,'GCF Budget Template_VANUATU'!E69)</f>
        <v>0</v>
      </c>
      <c r="K69" s="10">
        <f>SUMIFS('Activities costing'!$O$4:$O$183,'Activities costing'!$H$4:$H$183,'GCF Budget Template_VANUATU'!$Q$5,'Activities costing'!$I$4:$I$183,'GCF Budget Template_VANUATU'!P68,'Activities costing'!$F$4:$F$183,'GCF Budget Template_VANUATU'!E69)</f>
        <v>0</v>
      </c>
      <c r="L69" s="10">
        <f t="shared" si="18"/>
        <v>0</v>
      </c>
      <c r="M69" s="321" t="str">
        <f t="shared" si="11"/>
        <v>ok</v>
      </c>
      <c r="N69" s="191"/>
      <c r="O69" s="191" t="s">
        <v>41</v>
      </c>
      <c r="P69" s="191" t="s">
        <v>184</v>
      </c>
      <c r="Q69" s="191"/>
    </row>
    <row r="70" spans="1:19" ht="14.45" customHeight="1" x14ac:dyDescent="0.25">
      <c r="A70" s="374"/>
      <c r="B70" s="374"/>
      <c r="C70" s="370"/>
      <c r="D70" s="311" t="s">
        <v>48</v>
      </c>
      <c r="E70" s="150" t="s">
        <v>1</v>
      </c>
      <c r="F70" s="55" t="s">
        <v>99</v>
      </c>
      <c r="G70" s="10"/>
      <c r="H70" s="10"/>
      <c r="I70" s="10"/>
      <c r="J70" s="10"/>
      <c r="K70" s="10"/>
      <c r="L70" s="10">
        <f t="shared" si="18"/>
        <v>0</v>
      </c>
      <c r="M70" s="321" t="str">
        <f t="shared" ref="M70" si="19">IF(SUM(G70:K70)-L70=0,"ok","check")</f>
        <v>ok</v>
      </c>
      <c r="N70" s="191"/>
      <c r="O70" s="191" t="s">
        <v>48</v>
      </c>
      <c r="P70" s="191" t="s">
        <v>184</v>
      </c>
      <c r="Q70" s="191"/>
    </row>
    <row r="71" spans="1:19" ht="28.9" customHeight="1" x14ac:dyDescent="0.25">
      <c r="A71" s="374"/>
      <c r="B71" s="374"/>
      <c r="C71" s="370"/>
      <c r="D71" s="311" t="s">
        <v>49</v>
      </c>
      <c r="E71" s="150" t="s">
        <v>1</v>
      </c>
      <c r="F71" s="55" t="s">
        <v>99</v>
      </c>
      <c r="G71" s="10"/>
      <c r="H71" s="10"/>
      <c r="I71" s="10"/>
      <c r="J71" s="10"/>
      <c r="K71" s="10"/>
      <c r="L71" s="10">
        <f t="shared" si="18"/>
        <v>0</v>
      </c>
      <c r="M71" s="321" t="str">
        <f t="shared" si="11"/>
        <v>ok</v>
      </c>
      <c r="N71" s="191"/>
      <c r="O71" s="191" t="s">
        <v>50</v>
      </c>
      <c r="P71" s="191" t="s">
        <v>184</v>
      </c>
      <c r="Q71" s="191"/>
    </row>
    <row r="72" spans="1:19" ht="28.9" customHeight="1" x14ac:dyDescent="0.25">
      <c r="A72" s="374"/>
      <c r="B72" s="374"/>
      <c r="C72" s="370"/>
      <c r="D72" s="311" t="s">
        <v>51</v>
      </c>
      <c r="E72" s="150" t="s">
        <v>1</v>
      </c>
      <c r="F72" s="55" t="s">
        <v>99</v>
      </c>
      <c r="G72" s="10">
        <f>'Staff Activity Breakdown'!J301</f>
        <v>3120.0014285714292</v>
      </c>
      <c r="H72" s="10">
        <f>'Staff Activity Breakdown'!K301</f>
        <v>3276.0015000000008</v>
      </c>
      <c r="I72" s="10">
        <f>'Staff Activity Breakdown'!L301</f>
        <v>3439.8015750000013</v>
      </c>
      <c r="J72" s="10">
        <f>'Staff Activity Breakdown'!M301</f>
        <v>3611.7916537500009</v>
      </c>
      <c r="K72" s="10">
        <f>'Staff Activity Breakdown'!N301</f>
        <v>3792.3812364375003</v>
      </c>
      <c r="L72" s="10">
        <f t="shared" si="18"/>
        <v>17239.977393758931</v>
      </c>
      <c r="M72" s="321" t="str">
        <f t="shared" si="11"/>
        <v>ok</v>
      </c>
      <c r="N72" s="191"/>
      <c r="O72" s="191" t="s">
        <v>52</v>
      </c>
      <c r="P72" s="191" t="s">
        <v>184</v>
      </c>
      <c r="Q72" s="191"/>
    </row>
    <row r="73" spans="1:19" ht="28.9" customHeight="1" x14ac:dyDescent="0.25">
      <c r="A73" s="374"/>
      <c r="B73" s="374"/>
      <c r="C73" s="370"/>
      <c r="D73" s="311" t="s">
        <v>53</v>
      </c>
      <c r="E73" s="150" t="s">
        <v>1</v>
      </c>
      <c r="F73" s="55" t="s">
        <v>99</v>
      </c>
      <c r="G73" s="10"/>
      <c r="H73" s="10"/>
      <c r="I73" s="10"/>
      <c r="J73" s="10"/>
      <c r="K73" s="10"/>
      <c r="L73" s="10">
        <f t="shared" si="18"/>
        <v>0</v>
      </c>
      <c r="M73" s="321" t="str">
        <f t="shared" si="11"/>
        <v>ok</v>
      </c>
      <c r="N73" s="191"/>
      <c r="O73" s="191" t="s">
        <v>54</v>
      </c>
      <c r="P73" s="191" t="s">
        <v>184</v>
      </c>
      <c r="Q73" s="191"/>
    </row>
    <row r="74" spans="1:19" ht="30" x14ac:dyDescent="0.25">
      <c r="A74" s="374"/>
      <c r="B74" s="374"/>
      <c r="C74" s="370"/>
      <c r="D74" s="300" t="s">
        <v>102</v>
      </c>
      <c r="E74" s="9"/>
      <c r="F74" s="58"/>
      <c r="G74" s="8">
        <f>SUM(G67:G73)</f>
        <v>90004.062142857147</v>
      </c>
      <c r="H74" s="8">
        <f>SUM(H67:H73)</f>
        <v>17014.26525</v>
      </c>
      <c r="I74" s="8">
        <f>SUM(I67:I73)</f>
        <v>99229.478512500005</v>
      </c>
      <c r="J74" s="8">
        <f>SUM(J67:J73)</f>
        <v>18758.227438124999</v>
      </c>
      <c r="K74" s="8">
        <f>SUM(K67:K73)</f>
        <v>109400.50006003125</v>
      </c>
      <c r="L74" s="8">
        <f t="shared" ref="L74:L82" si="20">SUM(G74:K74)</f>
        <v>334406.53340351337</v>
      </c>
      <c r="M74" s="321" t="str">
        <f t="shared" si="11"/>
        <v>ok</v>
      </c>
      <c r="N74" s="191"/>
      <c r="O74" s="191"/>
      <c r="P74" s="191"/>
      <c r="Q74" s="191"/>
    </row>
    <row r="75" spans="1:19" ht="14.45" customHeight="1" x14ac:dyDescent="0.25">
      <c r="A75" s="374"/>
      <c r="B75" s="374"/>
      <c r="C75" s="370" t="s">
        <v>103</v>
      </c>
      <c r="D75" s="370" t="s">
        <v>41</v>
      </c>
      <c r="E75" s="150" t="s">
        <v>1</v>
      </c>
      <c r="F75" s="60" t="s">
        <v>104</v>
      </c>
      <c r="G75" s="15">
        <f>'Staff Activity Breakdown'!O292</f>
        <v>13084.060714285713</v>
      </c>
      <c r="H75" s="15">
        <f>'Staff Activity Breakdown'!P292</f>
        <v>13738.26375</v>
      </c>
      <c r="I75" s="15">
        <f>'Staff Activity Breakdown'!Q292</f>
        <v>14425.1769375</v>
      </c>
      <c r="J75" s="15">
        <f>'Staff Activity Breakdown'!R292</f>
        <v>15146.435784374999</v>
      </c>
      <c r="K75" s="15">
        <f>'Staff Activity Breakdown'!S292</f>
        <v>15903.75757359375</v>
      </c>
      <c r="L75" s="10">
        <f t="shared" si="20"/>
        <v>72297.694759754464</v>
      </c>
      <c r="M75" s="321" t="str">
        <f t="shared" si="11"/>
        <v>ok</v>
      </c>
      <c r="N75" s="191"/>
      <c r="O75" s="191" t="s">
        <v>41</v>
      </c>
      <c r="P75" s="191" t="s">
        <v>185</v>
      </c>
      <c r="Q75" s="191"/>
    </row>
    <row r="76" spans="1:19" ht="30" x14ac:dyDescent="0.25">
      <c r="A76" s="374"/>
      <c r="B76" s="374"/>
      <c r="C76" s="370"/>
      <c r="D76" s="370"/>
      <c r="E76" s="12" t="s">
        <v>45</v>
      </c>
      <c r="F76" s="60" t="s">
        <v>105</v>
      </c>
      <c r="G76" s="10">
        <f>SUMIFS('Activities costing'!$K$4:$K$183,'Activities costing'!$H$4:$H$183,'GCF Budget Template_VANUATU'!$Q$5,'Activities costing'!$I$4:$I$183,'GCF Budget Template_VANUATU'!P75,'Activities costing'!$F$4:$F$183,'GCF Budget Template_VANUATU'!E76)</f>
        <v>81600</v>
      </c>
      <c r="H76" s="10">
        <f>SUMIFS('Activities costing'!$L$4:$L$183,'Activities costing'!$H$4:$H$183,'GCF Budget Template_VANUATU'!$Q$5,'Activities costing'!$I$4:$I$183,'GCF Budget Template_VANUATU'!P75,'Activities costing'!$F$4:$F$183,'GCF Budget Template_VANUATU'!E76)</f>
        <v>108675</v>
      </c>
      <c r="I76" s="10">
        <f>SUMIFS('Activities costing'!$M$4:$M$183,'Activities costing'!$H$4:$H$183,'GCF Budget Template_VANUATU'!$Q$5,'Activities costing'!$I$4:$I$183,'GCF Budget Template_VANUATU'!P75,'Activities costing'!$F$4:$F$183,'GCF Budget Template_VANUATU'!E76)</f>
        <v>114108.75</v>
      </c>
      <c r="J76" s="10">
        <f>SUMIFS('Activities costing'!$N$4:$N$183,'Activities costing'!$H$4:$H$183,'GCF Budget Template_VANUATU'!$Q$5,'Activities costing'!$I$4:$I$183,'GCF Budget Template_VANUATU'!P75,'Activities costing'!$F$4:$F$183,'GCF Budget Template_VANUATU'!E76)</f>
        <v>119814.18750000001</v>
      </c>
      <c r="K76" s="10">
        <f>SUMIFS('Activities costing'!$O$4:$O$183,'Activities costing'!$H$4:$H$183,'GCF Budget Template_VANUATU'!$Q$5,'Activities costing'!$I$4:$I$183,'GCF Budget Template_VANUATU'!P75,'Activities costing'!$F$4:$F$183,'GCF Budget Template_VANUATU'!E76)</f>
        <v>77063.096250000002</v>
      </c>
      <c r="L76" s="10">
        <f t="shared" si="20"/>
        <v>501261.03375</v>
      </c>
      <c r="M76" s="321" t="str">
        <f t="shared" si="11"/>
        <v>ok</v>
      </c>
      <c r="N76" s="191"/>
      <c r="O76" s="191" t="s">
        <v>41</v>
      </c>
      <c r="P76" s="191" t="s">
        <v>185</v>
      </c>
      <c r="Q76" s="191"/>
    </row>
    <row r="77" spans="1:19" x14ac:dyDescent="0.25">
      <c r="A77" s="374"/>
      <c r="B77" s="374"/>
      <c r="C77" s="370"/>
      <c r="D77" s="370"/>
      <c r="E77" s="12" t="s">
        <v>7</v>
      </c>
      <c r="F77" s="60" t="s">
        <v>106</v>
      </c>
      <c r="G77" s="10">
        <f>SUMIFS('Activities costing'!$K$4:$K$183,'Activities costing'!$H$4:$H$183,'GCF Budget Template_VANUATU'!$Q$5,'Activities costing'!$I$4:$I$183,'GCF Budget Template_VANUATU'!P76,'Activities costing'!$F$4:$F$183,'GCF Budget Template_VANUATU'!E77)</f>
        <v>38400</v>
      </c>
      <c r="H77" s="10">
        <f>SUMIFS('Activities costing'!$L$4:$L$183,'Activities costing'!$H$4:$H$183,'GCF Budget Template_VANUATU'!$Q$5,'Activities costing'!$I$4:$I$183,'GCF Budget Template_VANUATU'!P76,'Activities costing'!$F$4:$F$183,'GCF Budget Template_VANUATU'!E77)</f>
        <v>80640</v>
      </c>
      <c r="I77" s="10">
        <f>SUMIFS('Activities costing'!$M$4:$M$183,'Activities costing'!$H$4:$H$183,'GCF Budget Template_VANUATU'!$Q$5,'Activities costing'!$I$4:$I$183,'GCF Budget Template_VANUATU'!P76,'Activities costing'!$F$4:$F$183,'GCF Budget Template_VANUATU'!E77)</f>
        <v>84672</v>
      </c>
      <c r="J77" s="10">
        <f>SUMIFS('Activities costing'!$N$4:$N$183,'Activities costing'!$H$4:$H$183,'GCF Budget Template_VANUATU'!$Q$5,'Activities costing'!$I$4:$I$183,'GCF Budget Template_VANUATU'!P76,'Activities costing'!$F$4:$F$183,'GCF Budget Template_VANUATU'!E77)</f>
        <v>88905.600000000006</v>
      </c>
      <c r="K77" s="10">
        <f>SUMIFS('Activities costing'!$O$4:$O$183,'Activities costing'!$H$4:$H$183,'GCF Budget Template_VANUATU'!$Q$5,'Activities costing'!$I$4:$I$183,'GCF Budget Template_VANUATU'!P76,'Activities costing'!$F$4:$F$183,'GCF Budget Template_VANUATU'!E77)</f>
        <v>46675.44</v>
      </c>
      <c r="L77" s="10">
        <f t="shared" si="20"/>
        <v>339293.04</v>
      </c>
      <c r="M77" s="321" t="str">
        <f>IF(ROUND(SUM(G77:K77)-L77,0)=0,"ok","check")</f>
        <v>ok</v>
      </c>
      <c r="N77" s="191"/>
      <c r="O77" s="191" t="s">
        <v>41</v>
      </c>
      <c r="P77" s="191" t="s">
        <v>185</v>
      </c>
      <c r="Q77" s="191"/>
    </row>
    <row r="78" spans="1:19" ht="30" x14ac:dyDescent="0.25">
      <c r="A78" s="374"/>
      <c r="B78" s="374"/>
      <c r="C78" s="370"/>
      <c r="D78" s="370"/>
      <c r="E78" s="12" t="s">
        <v>85</v>
      </c>
      <c r="F78" s="60" t="s">
        <v>107</v>
      </c>
      <c r="G78" s="10">
        <f>SUMIFS('Activities costing'!$K$4:$K$183,'Activities costing'!$H$4:$H$183,'GCF Budget Template_VANUATU'!$Q$5,'Activities costing'!$I$4:$I$183,'GCF Budget Template_VANUATU'!P77,'Activities costing'!$F$4:$F$183,'GCF Budget Template_VANUATU'!E78)</f>
        <v>0</v>
      </c>
      <c r="H78" s="10">
        <f>SUMIFS('Activities costing'!$L$4:$L$183,'Activities costing'!$H$4:$H$183,'GCF Budget Template_VANUATU'!$Q$5,'Activities costing'!$I$4:$I$183,'GCF Budget Template_VANUATU'!P77,'Activities costing'!$F$4:$F$183,'GCF Budget Template_VANUATU'!E78)</f>
        <v>0</v>
      </c>
      <c r="I78" s="10">
        <f>SUMIFS('Activities costing'!$M$4:$M$183,'Activities costing'!$H$4:$H$183,'GCF Budget Template_VANUATU'!$Q$5,'Activities costing'!$I$4:$I$183,'GCF Budget Template_VANUATU'!P77,'Activities costing'!$F$4:$F$183,'GCF Budget Template_VANUATU'!E78)</f>
        <v>0</v>
      </c>
      <c r="J78" s="10">
        <f>SUMIFS('Activities costing'!$N$4:$N$183,'Activities costing'!$H$4:$H$183,'GCF Budget Template_VANUATU'!$Q$5,'Activities costing'!$I$4:$I$183,'GCF Budget Template_VANUATU'!P77,'Activities costing'!$F$4:$F$183,'GCF Budget Template_VANUATU'!E78)</f>
        <v>0</v>
      </c>
      <c r="K78" s="10">
        <f>SUMIFS('Activities costing'!$O$4:$O$183,'Activities costing'!$H$4:$H$183,'GCF Budget Template_VANUATU'!$Q$5,'Activities costing'!$I$4:$I$183,'GCF Budget Template_VANUATU'!P77,'Activities costing'!$F$4:$F$183,'GCF Budget Template_VANUATU'!E78)</f>
        <v>0</v>
      </c>
      <c r="L78" s="10">
        <f t="shared" si="20"/>
        <v>0</v>
      </c>
      <c r="M78" s="321" t="str">
        <f t="shared" si="11"/>
        <v>ok</v>
      </c>
      <c r="N78" s="191"/>
      <c r="O78" s="191" t="s">
        <v>41</v>
      </c>
      <c r="P78" s="191" t="s">
        <v>185</v>
      </c>
      <c r="Q78" s="191"/>
    </row>
    <row r="79" spans="1:19" ht="14.45" customHeight="1" x14ac:dyDescent="0.25">
      <c r="A79" s="374"/>
      <c r="B79" s="374"/>
      <c r="C79" s="370"/>
      <c r="D79" s="311" t="s">
        <v>48</v>
      </c>
      <c r="E79" s="150" t="s">
        <v>1</v>
      </c>
      <c r="F79" s="60" t="s">
        <v>104</v>
      </c>
      <c r="G79" s="15"/>
      <c r="H79" s="15"/>
      <c r="I79" s="15"/>
      <c r="J79" s="15"/>
      <c r="K79" s="15"/>
      <c r="L79" s="10">
        <f t="shared" si="20"/>
        <v>0</v>
      </c>
      <c r="M79" s="321" t="str">
        <f t="shared" ref="M79" si="21">IF(SUM(G79:K79)-L79=0,"ok","check")</f>
        <v>ok</v>
      </c>
      <c r="N79" s="191"/>
      <c r="O79" s="191" t="s">
        <v>48</v>
      </c>
      <c r="P79" s="191" t="s">
        <v>185</v>
      </c>
      <c r="Q79" s="191"/>
    </row>
    <row r="80" spans="1:19" ht="28.9" customHeight="1" x14ac:dyDescent="0.25">
      <c r="A80" s="374"/>
      <c r="B80" s="374"/>
      <c r="C80" s="370"/>
      <c r="D80" s="311" t="s">
        <v>49</v>
      </c>
      <c r="E80" s="150" t="s">
        <v>1</v>
      </c>
      <c r="F80" s="60" t="s">
        <v>104</v>
      </c>
      <c r="G80" s="15"/>
      <c r="H80" s="15"/>
      <c r="I80" s="15"/>
      <c r="J80" s="15"/>
      <c r="K80" s="15"/>
      <c r="L80" s="10">
        <f t="shared" si="20"/>
        <v>0</v>
      </c>
      <c r="M80" s="321" t="str">
        <f t="shared" si="11"/>
        <v>ok</v>
      </c>
      <c r="N80" s="191"/>
      <c r="O80" s="191" t="s">
        <v>50</v>
      </c>
      <c r="P80" s="191" t="s">
        <v>185</v>
      </c>
      <c r="Q80" s="191"/>
    </row>
    <row r="81" spans="1:17" ht="28.9" customHeight="1" x14ac:dyDescent="0.25">
      <c r="A81" s="374"/>
      <c r="B81" s="374"/>
      <c r="C81" s="370"/>
      <c r="D81" s="311" t="s">
        <v>51</v>
      </c>
      <c r="E81" s="150" t="s">
        <v>1</v>
      </c>
      <c r="F81" s="60" t="s">
        <v>104</v>
      </c>
      <c r="G81" s="15">
        <f>'Staff Activity Breakdown'!O301</f>
        <v>3120.0014285714292</v>
      </c>
      <c r="H81" s="15">
        <f>'Staff Activity Breakdown'!P301</f>
        <v>3276.0015000000008</v>
      </c>
      <c r="I81" s="15">
        <f>'Staff Activity Breakdown'!Q301</f>
        <v>3439.8015750000013</v>
      </c>
      <c r="J81" s="15">
        <f>'Staff Activity Breakdown'!R301</f>
        <v>3611.7916537500009</v>
      </c>
      <c r="K81" s="15">
        <f>'Staff Activity Breakdown'!S301</f>
        <v>3792.3812364375003</v>
      </c>
      <c r="L81" s="10">
        <f t="shared" si="20"/>
        <v>17239.977393758931</v>
      </c>
      <c r="M81" s="321" t="str">
        <f t="shared" si="11"/>
        <v>ok</v>
      </c>
      <c r="N81" s="191"/>
      <c r="O81" s="191" t="s">
        <v>52</v>
      </c>
      <c r="P81" s="191" t="s">
        <v>185</v>
      </c>
      <c r="Q81" s="191"/>
    </row>
    <row r="82" spans="1:17" ht="28.9" customHeight="1" x14ac:dyDescent="0.25">
      <c r="A82" s="374"/>
      <c r="B82" s="374"/>
      <c r="C82" s="370"/>
      <c r="D82" s="311" t="s">
        <v>53</v>
      </c>
      <c r="E82" s="150" t="s">
        <v>1</v>
      </c>
      <c r="F82" s="60" t="s">
        <v>104</v>
      </c>
      <c r="G82" s="15"/>
      <c r="H82" s="15"/>
      <c r="I82" s="15"/>
      <c r="J82" s="15"/>
      <c r="K82" s="15"/>
      <c r="L82" s="10">
        <f t="shared" si="20"/>
        <v>0</v>
      </c>
      <c r="M82" s="321" t="str">
        <f t="shared" si="11"/>
        <v>ok</v>
      </c>
      <c r="N82" s="191"/>
      <c r="O82" s="191" t="s">
        <v>54</v>
      </c>
      <c r="P82" s="191" t="s">
        <v>185</v>
      </c>
      <c r="Q82" s="191"/>
    </row>
    <row r="83" spans="1:17" ht="30" x14ac:dyDescent="0.25">
      <c r="A83" s="374"/>
      <c r="B83" s="374"/>
      <c r="C83" s="370"/>
      <c r="D83" s="300" t="s">
        <v>108</v>
      </c>
      <c r="E83" s="9"/>
      <c r="F83" s="58"/>
      <c r="G83" s="8">
        <f>SUM(G75:G82)</f>
        <v>136204.06214285715</v>
      </c>
      <c r="H83" s="8">
        <f>SUM(H75:H82)</f>
        <v>206329.26525</v>
      </c>
      <c r="I83" s="8">
        <f>SUM(I75:I82)</f>
        <v>216645.72851250001</v>
      </c>
      <c r="J83" s="8">
        <f>SUM(J75:J82)</f>
        <v>227478.01493812501</v>
      </c>
      <c r="K83" s="8">
        <f>SUM(K75:K82)</f>
        <v>143434.67506003127</v>
      </c>
      <c r="L83" s="8">
        <f t="shared" ref="L83:L90" si="22">SUM(G83:K83)</f>
        <v>930091.74590351351</v>
      </c>
      <c r="M83" s="321" t="str">
        <f t="shared" si="11"/>
        <v>ok</v>
      </c>
      <c r="N83" s="191"/>
      <c r="O83" s="191"/>
      <c r="P83" s="191"/>
      <c r="Q83" s="191"/>
    </row>
    <row r="84" spans="1:17" ht="14.45" customHeight="1" x14ac:dyDescent="0.25">
      <c r="A84" s="374"/>
      <c r="B84" s="374"/>
      <c r="C84" s="370" t="s">
        <v>109</v>
      </c>
      <c r="D84" s="370" t="s">
        <v>41</v>
      </c>
      <c r="E84" s="150" t="s">
        <v>1</v>
      </c>
      <c r="F84" s="60" t="s">
        <v>110</v>
      </c>
      <c r="G84" s="15">
        <f>'Staff Activity Breakdown'!T292</f>
        <v>13084.060714285713</v>
      </c>
      <c r="H84" s="15">
        <f>'Staff Activity Breakdown'!U292</f>
        <v>13738.26375</v>
      </c>
      <c r="I84" s="15">
        <f>'Staff Activity Breakdown'!V292</f>
        <v>14425.1769375</v>
      </c>
      <c r="J84" s="15">
        <f>'Staff Activity Breakdown'!W292</f>
        <v>15146.435784374999</v>
      </c>
      <c r="K84" s="15">
        <f>'Staff Activity Breakdown'!X292</f>
        <v>15903.75757359375</v>
      </c>
      <c r="L84" s="10">
        <f t="shared" si="22"/>
        <v>72297.694759754464</v>
      </c>
      <c r="M84" s="321" t="str">
        <f t="shared" si="11"/>
        <v>ok</v>
      </c>
      <c r="N84" s="191"/>
      <c r="O84" s="191" t="s">
        <v>41</v>
      </c>
      <c r="P84" s="191" t="s">
        <v>186</v>
      </c>
      <c r="Q84" s="191"/>
    </row>
    <row r="85" spans="1:17" x14ac:dyDescent="0.25">
      <c r="A85" s="374"/>
      <c r="B85" s="374"/>
      <c r="C85" s="370"/>
      <c r="D85" s="370"/>
      <c r="E85" s="12" t="s">
        <v>4</v>
      </c>
      <c r="F85" s="60" t="s">
        <v>111</v>
      </c>
      <c r="G85" s="10">
        <f>SUMIFS('Activities costing'!$K$4:$K$183,'Activities costing'!$H$4:$H$183,'GCF Budget Template_VANUATU'!$Q$5,'Activities costing'!$I$4:$I$183,'GCF Budget Template_VANUATU'!P84,'Activities costing'!$F$4:$F$183,'GCF Budget Template_VANUATU'!E85)</f>
        <v>100000</v>
      </c>
      <c r="H85" s="10">
        <f>SUMIFS('Activities costing'!$L$4:$L$183,'Activities costing'!$H$4:$H$183,'GCF Budget Template_VANUATU'!$Q$5,'Activities costing'!$I$4:$I$183,'GCF Budget Template_VANUATU'!P84,'Activities costing'!$F$4:$F$183,'GCF Budget Template_VANUATU'!E85)</f>
        <v>100000</v>
      </c>
      <c r="I85" s="10">
        <f>SUMIFS('Activities costing'!$M$4:$M$183,'Activities costing'!$H$4:$H$183,'GCF Budget Template_VANUATU'!$Q$5,'Activities costing'!$I$4:$I$183,'GCF Budget Template_VANUATU'!P84,'Activities costing'!$F$4:$F$183,'GCF Budget Template_VANUATU'!E85)</f>
        <v>1044443.3333333334</v>
      </c>
      <c r="J85" s="10">
        <f>SUMIFS('Activities costing'!$N$4:$N$183,'Activities costing'!$H$4:$H$183,'GCF Budget Template_VANUATU'!$Q$5,'Activities costing'!$I$4:$I$183,'GCF Budget Template_VANUATU'!P84,'Activities costing'!$F$4:$F$183,'GCF Budget Template_VANUATU'!E85)</f>
        <v>1044443.3333333334</v>
      </c>
      <c r="K85" s="10">
        <f>SUMIFS('Activities costing'!$O$4:$O$183,'Activities costing'!$H$4:$H$183,'GCF Budget Template_VANUATU'!$Q$5,'Activities costing'!$I$4:$I$183,'GCF Budget Template_VANUATU'!P84,'Activities costing'!$F$4:$F$183,'GCF Budget Template_VANUATU'!E85)</f>
        <v>1044443.3333333334</v>
      </c>
      <c r="L85" s="10">
        <f t="shared" si="22"/>
        <v>3333330.0000000005</v>
      </c>
      <c r="M85" s="321" t="str">
        <f t="shared" si="11"/>
        <v>ok</v>
      </c>
      <c r="N85" s="191"/>
      <c r="O85" s="191" t="s">
        <v>41</v>
      </c>
      <c r="P85" s="191" t="s">
        <v>186</v>
      </c>
      <c r="Q85" s="191"/>
    </row>
    <row r="86" spans="1:17" ht="30" x14ac:dyDescent="0.25">
      <c r="A86" s="374"/>
      <c r="B86" s="374"/>
      <c r="C86" s="370"/>
      <c r="D86" s="370"/>
      <c r="E86" s="12" t="s">
        <v>85</v>
      </c>
      <c r="F86" s="60" t="s">
        <v>112</v>
      </c>
      <c r="G86" s="10">
        <f>SUMIFS('Activities costing'!$K$4:$K$183,'Activities costing'!$H$4:$H$183,'GCF Budget Template_VANUATU'!$Q$5,'Activities costing'!$I$4:$I$183,'GCF Budget Template_VANUATU'!P85,'Activities costing'!$F$4:$F$183,'GCF Budget Template_VANUATU'!E86)</f>
        <v>0</v>
      </c>
      <c r="H86" s="10">
        <f>SUMIFS('Activities costing'!$L$4:$L$183,'Activities costing'!$H$4:$H$183,'GCF Budget Template_VANUATU'!$Q$5,'Activities costing'!$I$4:$I$183,'GCF Budget Template_VANUATU'!P85,'Activities costing'!$F$4:$F$183,'GCF Budget Template_VANUATU'!E86)</f>
        <v>0</v>
      </c>
      <c r="I86" s="10">
        <f>SUMIFS('Activities costing'!$M$4:$M$183,'Activities costing'!$H$4:$H$183,'GCF Budget Template_VANUATU'!$Q$5,'Activities costing'!$I$4:$I$183,'GCF Budget Template_VANUATU'!P85,'Activities costing'!$F$4:$F$183,'GCF Budget Template_VANUATU'!E86)</f>
        <v>0</v>
      </c>
      <c r="J86" s="10">
        <f>SUMIFS('Activities costing'!$N$4:$N$183,'Activities costing'!$H$4:$H$183,'GCF Budget Template_VANUATU'!$Q$5,'Activities costing'!$I$4:$I$183,'GCF Budget Template_VANUATU'!P85,'Activities costing'!$F$4:$F$183,'GCF Budget Template_VANUATU'!E86)</f>
        <v>0</v>
      </c>
      <c r="K86" s="10">
        <f>SUMIFS('Activities costing'!$O$4:$O$183,'Activities costing'!$H$4:$H$183,'GCF Budget Template_VANUATU'!$Q$5,'Activities costing'!$I$4:$I$183,'GCF Budget Template_VANUATU'!P85,'Activities costing'!$F$4:$F$183,'GCF Budget Template_VANUATU'!E86)</f>
        <v>0</v>
      </c>
      <c r="L86" s="10">
        <f t="shared" si="22"/>
        <v>0</v>
      </c>
      <c r="M86" s="321" t="str">
        <f t="shared" si="11"/>
        <v>ok</v>
      </c>
      <c r="N86" s="191"/>
      <c r="O86" s="191" t="s">
        <v>41</v>
      </c>
      <c r="P86" s="191" t="s">
        <v>186</v>
      </c>
      <c r="Q86" s="191"/>
    </row>
    <row r="87" spans="1:17" ht="14.45" customHeight="1" x14ac:dyDescent="0.25">
      <c r="A87" s="374"/>
      <c r="B87" s="374"/>
      <c r="C87" s="370"/>
      <c r="D87" s="311" t="s">
        <v>48</v>
      </c>
      <c r="E87" s="150" t="s">
        <v>1</v>
      </c>
      <c r="F87" s="60" t="s">
        <v>110</v>
      </c>
      <c r="G87" s="10"/>
      <c r="H87" s="10"/>
      <c r="I87" s="10"/>
      <c r="J87" s="10"/>
      <c r="K87" s="10"/>
      <c r="L87" s="10">
        <f t="shared" si="22"/>
        <v>0</v>
      </c>
      <c r="M87" s="321" t="str">
        <f t="shared" ref="M87" si="23">IF(SUM(G87:K87)-L87=0,"ok","check")</f>
        <v>ok</v>
      </c>
      <c r="N87" s="191"/>
      <c r="O87" s="191" t="s">
        <v>48</v>
      </c>
      <c r="P87" s="191" t="s">
        <v>186</v>
      </c>
      <c r="Q87" s="191"/>
    </row>
    <row r="88" spans="1:17" ht="28.9" customHeight="1" x14ac:dyDescent="0.25">
      <c r="A88" s="374"/>
      <c r="B88" s="374"/>
      <c r="C88" s="370"/>
      <c r="D88" s="311" t="s">
        <v>49</v>
      </c>
      <c r="E88" s="150" t="s">
        <v>1</v>
      </c>
      <c r="F88" s="60" t="s">
        <v>110</v>
      </c>
      <c r="G88" s="10"/>
      <c r="H88" s="10"/>
      <c r="I88" s="10"/>
      <c r="J88" s="10"/>
      <c r="K88" s="10"/>
      <c r="L88" s="10">
        <f t="shared" si="22"/>
        <v>0</v>
      </c>
      <c r="M88" s="321" t="str">
        <f t="shared" si="11"/>
        <v>ok</v>
      </c>
      <c r="N88" s="191"/>
      <c r="O88" s="191" t="s">
        <v>50</v>
      </c>
      <c r="P88" s="191" t="s">
        <v>186</v>
      </c>
      <c r="Q88" s="191"/>
    </row>
    <row r="89" spans="1:17" ht="28.9" customHeight="1" x14ac:dyDescent="0.25">
      <c r="A89" s="374"/>
      <c r="B89" s="374"/>
      <c r="C89" s="370"/>
      <c r="D89" s="311" t="s">
        <v>51</v>
      </c>
      <c r="E89" s="150" t="s">
        <v>1</v>
      </c>
      <c r="F89" s="60" t="s">
        <v>110</v>
      </c>
      <c r="G89" s="10">
        <f>'Staff Activity Breakdown'!T301</f>
        <v>3120.0014285714292</v>
      </c>
      <c r="H89" s="10">
        <f>'Staff Activity Breakdown'!U301</f>
        <v>3276.0015000000008</v>
      </c>
      <c r="I89" s="10">
        <f>'Staff Activity Breakdown'!V301</f>
        <v>3439.8015750000013</v>
      </c>
      <c r="J89" s="10">
        <f>'Staff Activity Breakdown'!W301</f>
        <v>3611.7916537500009</v>
      </c>
      <c r="K89" s="10">
        <f>'Staff Activity Breakdown'!X301</f>
        <v>3792.3812364375003</v>
      </c>
      <c r="L89" s="10">
        <f t="shared" si="22"/>
        <v>17239.977393758931</v>
      </c>
      <c r="M89" s="321" t="str">
        <f t="shared" si="11"/>
        <v>ok</v>
      </c>
      <c r="N89" s="191"/>
      <c r="O89" s="191" t="s">
        <v>52</v>
      </c>
      <c r="P89" s="191" t="s">
        <v>186</v>
      </c>
      <c r="Q89" s="191"/>
    </row>
    <row r="90" spans="1:17" ht="28.9" customHeight="1" x14ac:dyDescent="0.25">
      <c r="A90" s="374"/>
      <c r="B90" s="374"/>
      <c r="C90" s="370"/>
      <c r="D90" s="311" t="s">
        <v>53</v>
      </c>
      <c r="E90" s="150" t="s">
        <v>1</v>
      </c>
      <c r="F90" s="60" t="s">
        <v>110</v>
      </c>
      <c r="G90" s="10"/>
      <c r="H90" s="10"/>
      <c r="I90" s="10"/>
      <c r="J90" s="10"/>
      <c r="K90" s="10"/>
      <c r="L90" s="10">
        <f t="shared" si="22"/>
        <v>0</v>
      </c>
      <c r="M90" s="321" t="str">
        <f t="shared" si="11"/>
        <v>ok</v>
      </c>
      <c r="N90" s="191"/>
      <c r="O90" s="191" t="s">
        <v>54</v>
      </c>
      <c r="P90" s="191" t="s">
        <v>186</v>
      </c>
      <c r="Q90" s="191"/>
    </row>
    <row r="91" spans="1:17" ht="30" x14ac:dyDescent="0.25">
      <c r="A91" s="374"/>
      <c r="B91" s="374"/>
      <c r="C91" s="370"/>
      <c r="D91" s="300" t="s">
        <v>113</v>
      </c>
      <c r="E91" s="9"/>
      <c r="F91" s="58"/>
      <c r="G91" s="8">
        <f>SUM(G84:G90)</f>
        <v>116204.06214285715</v>
      </c>
      <c r="H91" s="8">
        <f>SUM(H84:H90)</f>
        <v>117014.26525</v>
      </c>
      <c r="I91" s="8">
        <f>SUM(I84:I90)</f>
        <v>1062308.3118458332</v>
      </c>
      <c r="J91" s="8">
        <f>SUM(J84:J90)</f>
        <v>1063201.5607714583</v>
      </c>
      <c r="K91" s="8">
        <f>SUM(K84:K90)</f>
        <v>1064139.4721433646</v>
      </c>
      <c r="L91" s="8">
        <f t="shared" ref="L91:L100" si="24">SUM(G91:K91)</f>
        <v>3422867.6721535134</v>
      </c>
      <c r="M91" s="321" t="str">
        <f t="shared" si="11"/>
        <v>ok</v>
      </c>
      <c r="N91" s="191"/>
      <c r="O91" s="191"/>
      <c r="P91" s="191"/>
      <c r="Q91" s="191"/>
    </row>
    <row r="92" spans="1:17" ht="14.45" customHeight="1" x14ac:dyDescent="0.25">
      <c r="A92" s="374"/>
      <c r="B92" s="374"/>
      <c r="C92" s="370" t="s">
        <v>114</v>
      </c>
      <c r="D92" s="374" t="s">
        <v>41</v>
      </c>
      <c r="E92" s="150" t="s">
        <v>1</v>
      </c>
      <c r="F92" s="60" t="s">
        <v>115</v>
      </c>
      <c r="G92" s="15">
        <f>'Staff Activity Breakdown'!Y292</f>
        <v>13084.060714285713</v>
      </c>
      <c r="H92" s="15">
        <f>'Staff Activity Breakdown'!Z292</f>
        <v>13738.26375</v>
      </c>
      <c r="I92" s="15">
        <f>'Staff Activity Breakdown'!AA292</f>
        <v>14425.1769375</v>
      </c>
      <c r="J92" s="15">
        <f>'Staff Activity Breakdown'!AB292</f>
        <v>15146.435784374999</v>
      </c>
      <c r="K92" s="15">
        <f>'Staff Activity Breakdown'!AC292</f>
        <v>15903.75757359375</v>
      </c>
      <c r="L92" s="10">
        <f t="shared" si="24"/>
        <v>72297.694759754464</v>
      </c>
      <c r="M92" s="321" t="str">
        <f t="shared" si="11"/>
        <v>ok</v>
      </c>
      <c r="N92" s="191"/>
      <c r="O92" s="191" t="s">
        <v>41</v>
      </c>
      <c r="P92" s="191" t="s">
        <v>187</v>
      </c>
      <c r="Q92" s="191"/>
    </row>
    <row r="93" spans="1:17" ht="30" x14ac:dyDescent="0.25">
      <c r="A93" s="374"/>
      <c r="B93" s="374"/>
      <c r="C93" s="370"/>
      <c r="D93" s="374"/>
      <c r="E93" s="12" t="s">
        <v>45</v>
      </c>
      <c r="F93" s="60" t="s">
        <v>116</v>
      </c>
      <c r="G93" s="10">
        <f>SUMIFS('Activities costing'!$K$4:$K$183,'Activities costing'!$H$4:$H$183,'GCF Budget Template_VANUATU'!$Q$5,'Activities costing'!$I$4:$I$183,'GCF Budget Template_VANUATU'!P92,'Activities costing'!$F$4:$F$183,'GCF Budget Template_VANUATU'!E93)</f>
        <v>0</v>
      </c>
      <c r="H93" s="10">
        <f>SUMIFS('Activities costing'!$L$4:$L$183,'Activities costing'!$H$4:$H$183,'GCF Budget Template_VANUATU'!$Q$5,'Activities costing'!$I$4:$I$183,'GCF Budget Template_VANUATU'!P92,'Activities costing'!$F$4:$F$183,'GCF Budget Template_VANUATU'!E93)</f>
        <v>169000</v>
      </c>
      <c r="I93" s="10">
        <f>SUMIFS('Activities costing'!$M$4:$M$183,'Activities costing'!$H$4:$H$183,'GCF Budget Template_VANUATU'!$Q$5,'Activities costing'!$I$4:$I$183,'GCF Budget Template_VANUATU'!P92,'Activities costing'!$F$4:$F$183,'GCF Budget Template_VANUATU'!E93)</f>
        <v>197450</v>
      </c>
      <c r="J93" s="10">
        <f>SUMIFS('Activities costing'!$N$4:$N$183,'Activities costing'!$H$4:$H$183,'GCF Budget Template_VANUATU'!$Q$5,'Activities costing'!$I$4:$I$183,'GCF Budget Template_VANUATU'!P92,'Activities costing'!$F$4:$F$183,'GCF Budget Template_VANUATU'!E93)</f>
        <v>207322.5</v>
      </c>
      <c r="K93" s="10">
        <f>SUMIFS('Activities costing'!$O$4:$O$183,'Activities costing'!$H$4:$H$183,'GCF Budget Template_VANUATU'!$Q$5,'Activities costing'!$I$4:$I$183,'GCF Budget Template_VANUATU'!P92,'Activities costing'!$F$4:$F$183,'GCF Budget Template_VANUATU'!E93)</f>
        <v>195638.625</v>
      </c>
      <c r="L93" s="10">
        <f t="shared" si="24"/>
        <v>769411.125</v>
      </c>
      <c r="M93" s="321" t="str">
        <f t="shared" si="11"/>
        <v>ok</v>
      </c>
      <c r="N93" s="191"/>
      <c r="O93" s="191" t="s">
        <v>41</v>
      </c>
      <c r="P93" s="191" t="s">
        <v>187</v>
      </c>
      <c r="Q93" s="191"/>
    </row>
    <row r="94" spans="1:17" x14ac:dyDescent="0.25">
      <c r="A94" s="374"/>
      <c r="B94" s="374"/>
      <c r="C94" s="370"/>
      <c r="D94" s="374"/>
      <c r="E94" s="12" t="s">
        <v>7</v>
      </c>
      <c r="F94" s="60" t="s">
        <v>117</v>
      </c>
      <c r="G94" s="10">
        <f>SUMIFS('Activities costing'!$K$4:$K$183,'Activities costing'!$H$4:$H$183,'GCF Budget Template_VANUATU'!$Q$5,'Activities costing'!$I$4:$I$183,'GCF Budget Template_VANUATU'!P93,'Activities costing'!$F$4:$F$183,'GCF Budget Template_VANUATU'!E94)</f>
        <v>0</v>
      </c>
      <c r="H94" s="10">
        <f>SUMIFS('Activities costing'!$L$4:$L$183,'Activities costing'!$H$4:$H$183,'GCF Budget Template_VANUATU'!$Q$5,'Activities costing'!$I$4:$I$183,'GCF Budget Template_VANUATU'!P93,'Activities costing'!$F$4:$F$183,'GCF Budget Template_VANUATU'!E94)</f>
        <v>160000</v>
      </c>
      <c r="I94" s="10">
        <f>SUMIFS('Activities costing'!$M$4:$M$183,'Activities costing'!$H$4:$H$183,'GCF Budget Template_VANUATU'!$Q$5,'Activities costing'!$I$4:$I$183,'GCF Budget Template_VANUATU'!P93,'Activities costing'!$F$4:$F$183,'GCF Budget Template_VANUATU'!E94)</f>
        <v>168000</v>
      </c>
      <c r="J94" s="10">
        <f>SUMIFS('Activities costing'!$N$4:$N$183,'Activities costing'!$H$4:$H$183,'GCF Budget Template_VANUATU'!$Q$5,'Activities costing'!$I$4:$I$183,'GCF Budget Template_VANUATU'!P93,'Activities costing'!$F$4:$F$183,'GCF Budget Template_VANUATU'!E94)</f>
        <v>176400</v>
      </c>
      <c r="K94" s="10">
        <f>SUMIFS('Activities costing'!$O$4:$O$183,'Activities costing'!$H$4:$H$183,'GCF Budget Template_VANUATU'!$Q$5,'Activities costing'!$I$4:$I$183,'GCF Budget Template_VANUATU'!P93,'Activities costing'!$F$4:$F$183,'GCF Budget Template_VANUATU'!E94)</f>
        <v>185220</v>
      </c>
      <c r="L94" s="10">
        <f t="shared" si="24"/>
        <v>689620</v>
      </c>
      <c r="M94" s="321" t="str">
        <f t="shared" si="11"/>
        <v>ok</v>
      </c>
      <c r="N94" s="191"/>
      <c r="O94" s="191" t="s">
        <v>41</v>
      </c>
      <c r="P94" s="191" t="s">
        <v>187</v>
      </c>
      <c r="Q94" s="191"/>
    </row>
    <row r="95" spans="1:17" ht="30" x14ac:dyDescent="0.25">
      <c r="A95" s="374"/>
      <c r="B95" s="374"/>
      <c r="C95" s="370"/>
      <c r="D95" s="374"/>
      <c r="E95" s="12" t="s">
        <v>85</v>
      </c>
      <c r="F95" s="60" t="s">
        <v>118</v>
      </c>
      <c r="G95" s="10">
        <f>SUMIFS('Activities costing'!$K$4:$K$183,'Activities costing'!$H$4:$H$183,'GCF Budget Template_VANUATU'!$Q$5,'Activities costing'!$I$4:$I$183,'GCF Budget Template_VANUATU'!P94,'Activities costing'!$F$4:$F$183,'GCF Budget Template_VANUATU'!E95)</f>
        <v>0</v>
      </c>
      <c r="H95" s="10">
        <f>SUMIFS('Activities costing'!$L$4:$L$183,'Activities costing'!$H$4:$H$183,'GCF Budget Template_VANUATU'!$Q$5,'Activities costing'!$I$4:$I$183,'GCF Budget Template_VANUATU'!P94,'Activities costing'!$F$4:$F$183,'GCF Budget Template_VANUATU'!E95)</f>
        <v>0</v>
      </c>
      <c r="I95" s="10">
        <f>SUMIFS('Activities costing'!$M$4:$M$183,'Activities costing'!$H$4:$H$183,'GCF Budget Template_VANUATU'!$Q$5,'Activities costing'!$I$4:$I$183,'GCF Budget Template_VANUATU'!P94,'Activities costing'!$F$4:$F$183,'GCF Budget Template_VANUATU'!E95)</f>
        <v>0</v>
      </c>
      <c r="J95" s="10">
        <f>SUMIFS('Activities costing'!$N$4:$N$183,'Activities costing'!$H$4:$H$183,'GCF Budget Template_VANUATU'!$Q$5,'Activities costing'!$I$4:$I$183,'GCF Budget Template_VANUATU'!P94,'Activities costing'!$F$4:$F$183,'GCF Budget Template_VANUATU'!E95)</f>
        <v>0</v>
      </c>
      <c r="K95" s="10">
        <f>SUMIFS('Activities costing'!$O$4:$O$183,'Activities costing'!$H$4:$H$183,'GCF Budget Template_VANUATU'!$Q$5,'Activities costing'!$I$4:$I$183,'GCF Budget Template_VANUATU'!P94,'Activities costing'!$F$4:$F$183,'GCF Budget Template_VANUATU'!E95)</f>
        <v>0</v>
      </c>
      <c r="L95" s="10">
        <f t="shared" si="24"/>
        <v>0</v>
      </c>
      <c r="M95" s="321" t="str">
        <f t="shared" si="11"/>
        <v>ok</v>
      </c>
      <c r="N95" s="191"/>
      <c r="O95" s="191" t="s">
        <v>41</v>
      </c>
      <c r="P95" s="191" t="s">
        <v>187</v>
      </c>
      <c r="Q95" s="191"/>
    </row>
    <row r="96" spans="1:17" x14ac:dyDescent="0.25">
      <c r="A96" s="374"/>
      <c r="B96" s="374"/>
      <c r="C96" s="370"/>
      <c r="D96" s="374"/>
      <c r="E96" s="12" t="s">
        <v>9</v>
      </c>
      <c r="F96" s="60" t="s">
        <v>119</v>
      </c>
      <c r="G96" s="10">
        <f>SUMIFS('Activities costing'!$K$4:$K$183,'Activities costing'!$H$4:$H$183,'GCF Budget Template_VANUATU'!$Q$5,'Activities costing'!$I$4:$I$183,'GCF Budget Template_VANUATU'!P95,'Activities costing'!$F$4:$F$183,'GCF Budget Template_VANUATU'!E96)</f>
        <v>0</v>
      </c>
      <c r="H96" s="10">
        <f>SUMIFS('Activities costing'!$L$4:$L$183,'Activities costing'!$H$4:$H$183,'GCF Budget Template_VANUATU'!$Q$5,'Activities costing'!$I$4:$I$183,'GCF Budget Template_VANUATU'!P95,'Activities costing'!$F$4:$F$183,'GCF Budget Template_VANUATU'!E96)</f>
        <v>0</v>
      </c>
      <c r="I96" s="10">
        <f>SUMIFS('Activities costing'!$M$4:$M$183,'Activities costing'!$H$4:$H$183,'GCF Budget Template_VANUATU'!$Q$5,'Activities costing'!$I$4:$I$183,'GCF Budget Template_VANUATU'!P95,'Activities costing'!$F$4:$F$183,'GCF Budget Template_VANUATU'!E96)</f>
        <v>0</v>
      </c>
      <c r="J96" s="10">
        <f>SUMIFS('Activities costing'!$N$4:$N$183,'Activities costing'!$H$4:$H$183,'GCF Budget Template_VANUATU'!$Q$5,'Activities costing'!$I$4:$I$183,'GCF Budget Template_VANUATU'!P95,'Activities costing'!$F$4:$F$183,'GCF Budget Template_VANUATU'!E96)</f>
        <v>0</v>
      </c>
      <c r="K96" s="10">
        <f>SUMIFS('Activities costing'!$O$4:$O$183,'Activities costing'!$H$4:$H$183,'GCF Budget Template_VANUATU'!$Q$5,'Activities costing'!$I$4:$I$183,'GCF Budget Template_VANUATU'!P95,'Activities costing'!$F$4:$F$183,'GCF Budget Template_VANUATU'!E96)</f>
        <v>0</v>
      </c>
      <c r="L96" s="10">
        <f t="shared" si="24"/>
        <v>0</v>
      </c>
      <c r="M96" s="321" t="str">
        <f t="shared" si="11"/>
        <v>ok</v>
      </c>
      <c r="N96" s="191"/>
      <c r="O96" s="191" t="s">
        <v>41</v>
      </c>
      <c r="P96" s="191" t="s">
        <v>187</v>
      </c>
      <c r="Q96" s="191"/>
    </row>
    <row r="97" spans="1:17" ht="14.45" customHeight="1" x14ac:dyDescent="0.25">
      <c r="A97" s="374"/>
      <c r="B97" s="374"/>
      <c r="C97" s="370"/>
      <c r="D97" s="311" t="s">
        <v>48</v>
      </c>
      <c r="E97" s="150" t="s">
        <v>1</v>
      </c>
      <c r="F97" s="60" t="s">
        <v>115</v>
      </c>
      <c r="G97" s="10"/>
      <c r="H97" s="10"/>
      <c r="I97" s="10"/>
      <c r="J97" s="10"/>
      <c r="K97" s="10"/>
      <c r="L97" s="10">
        <f t="shared" si="24"/>
        <v>0</v>
      </c>
      <c r="M97" s="321" t="str">
        <f t="shared" ref="M97" si="25">IF(SUM(G97:K97)-L97=0,"ok","check")</f>
        <v>ok</v>
      </c>
      <c r="N97" s="191"/>
      <c r="O97" s="191" t="s">
        <v>48</v>
      </c>
      <c r="P97" s="191" t="s">
        <v>187</v>
      </c>
      <c r="Q97" s="191"/>
    </row>
    <row r="98" spans="1:17" ht="28.9" customHeight="1" x14ac:dyDescent="0.25">
      <c r="A98" s="374"/>
      <c r="B98" s="374"/>
      <c r="C98" s="370"/>
      <c r="D98" s="311" t="s">
        <v>49</v>
      </c>
      <c r="E98" s="150" t="s">
        <v>1</v>
      </c>
      <c r="F98" s="60" t="s">
        <v>115</v>
      </c>
      <c r="G98" s="10"/>
      <c r="H98" s="10"/>
      <c r="I98" s="10"/>
      <c r="J98" s="10"/>
      <c r="K98" s="10"/>
      <c r="L98" s="10">
        <f t="shared" si="24"/>
        <v>0</v>
      </c>
      <c r="M98" s="321" t="str">
        <f t="shared" si="11"/>
        <v>ok</v>
      </c>
      <c r="N98" s="191"/>
      <c r="O98" s="191" t="s">
        <v>50</v>
      </c>
      <c r="P98" s="191" t="s">
        <v>187</v>
      </c>
      <c r="Q98" s="191"/>
    </row>
    <row r="99" spans="1:17" ht="28.9" customHeight="1" x14ac:dyDescent="0.25">
      <c r="A99" s="374"/>
      <c r="B99" s="374"/>
      <c r="C99" s="370"/>
      <c r="D99" s="311" t="s">
        <v>51</v>
      </c>
      <c r="E99" s="150" t="s">
        <v>1</v>
      </c>
      <c r="F99" s="60" t="s">
        <v>115</v>
      </c>
      <c r="G99" s="10">
        <f>'Staff Activity Breakdown'!Y301</f>
        <v>3120.0014285714292</v>
      </c>
      <c r="H99" s="10">
        <f>'Staff Activity Breakdown'!Z301</f>
        <v>3276.0015000000008</v>
      </c>
      <c r="I99" s="10">
        <f>'Staff Activity Breakdown'!AA301</f>
        <v>3439.8015750000013</v>
      </c>
      <c r="J99" s="10">
        <f>'Staff Activity Breakdown'!AB301</f>
        <v>3611.7916537500009</v>
      </c>
      <c r="K99" s="10">
        <f>'Staff Activity Breakdown'!AC301</f>
        <v>3792.3812364375003</v>
      </c>
      <c r="L99" s="10">
        <f t="shared" si="24"/>
        <v>17239.977393758931</v>
      </c>
      <c r="M99" s="321" t="str">
        <f t="shared" si="11"/>
        <v>ok</v>
      </c>
      <c r="N99" s="191"/>
      <c r="O99" s="191" t="s">
        <v>52</v>
      </c>
      <c r="P99" s="191" t="s">
        <v>187</v>
      </c>
      <c r="Q99" s="191"/>
    </row>
    <row r="100" spans="1:17" ht="28.9" customHeight="1" x14ac:dyDescent="0.25">
      <c r="A100" s="374"/>
      <c r="B100" s="374"/>
      <c r="C100" s="370"/>
      <c r="D100" s="311" t="s">
        <v>53</v>
      </c>
      <c r="E100" s="150" t="s">
        <v>1</v>
      </c>
      <c r="F100" s="60" t="s">
        <v>115</v>
      </c>
      <c r="G100" s="10"/>
      <c r="H100" s="10"/>
      <c r="I100" s="10"/>
      <c r="J100" s="10"/>
      <c r="K100" s="10"/>
      <c r="L100" s="10">
        <f t="shared" si="24"/>
        <v>0</v>
      </c>
      <c r="M100" s="321" t="str">
        <f t="shared" si="11"/>
        <v>ok</v>
      </c>
      <c r="N100" s="191"/>
      <c r="O100" s="191" t="s">
        <v>54</v>
      </c>
      <c r="P100" s="191" t="s">
        <v>187</v>
      </c>
      <c r="Q100" s="191"/>
    </row>
    <row r="101" spans="1:17" ht="30" x14ac:dyDescent="0.25">
      <c r="A101" s="374"/>
      <c r="B101" s="374"/>
      <c r="C101" s="370"/>
      <c r="D101" s="300" t="s">
        <v>120</v>
      </c>
      <c r="E101" s="9"/>
      <c r="F101" s="58"/>
      <c r="G101" s="8">
        <f>SUM(G92:G100)</f>
        <v>16204.062142857143</v>
      </c>
      <c r="H101" s="8">
        <f>SUM(H92:H100)</f>
        <v>346014.26525000005</v>
      </c>
      <c r="I101" s="8">
        <f>SUM(I92:I100)</f>
        <v>383314.97851250001</v>
      </c>
      <c r="J101" s="8">
        <f>SUM(J92:J100)</f>
        <v>402480.727438125</v>
      </c>
      <c r="K101" s="8">
        <f>SUM(K92:K100)</f>
        <v>400554.76381003123</v>
      </c>
      <c r="L101" s="8">
        <f t="shared" ref="L101:L108" si="26">SUM(G101:K101)</f>
        <v>1548568.7971535134</v>
      </c>
      <c r="M101" s="321" t="str">
        <f t="shared" si="11"/>
        <v>ok</v>
      </c>
      <c r="N101" s="191"/>
      <c r="O101" s="191"/>
      <c r="P101" s="191"/>
      <c r="Q101" s="191"/>
    </row>
    <row r="102" spans="1:17" x14ac:dyDescent="0.25">
      <c r="A102" s="374"/>
      <c r="B102" s="375"/>
      <c r="C102" s="14" t="s">
        <v>121</v>
      </c>
      <c r="D102" s="13"/>
      <c r="E102" s="9"/>
      <c r="F102" s="47"/>
      <c r="G102" s="8">
        <f>G74+G83+G91+G101</f>
        <v>358616.24857142859</v>
      </c>
      <c r="H102" s="8">
        <f>H74+H83+H91+H101</f>
        <v>686372.06099999999</v>
      </c>
      <c r="I102" s="8">
        <f>I74+I83+I91+I101</f>
        <v>1761498.4973833333</v>
      </c>
      <c r="J102" s="8">
        <f>J74+J83+J91+J101</f>
        <v>1711918.5305858334</v>
      </c>
      <c r="K102" s="8">
        <f>K74+K83+K91+K101</f>
        <v>1717529.4110734584</v>
      </c>
      <c r="L102" s="8">
        <f t="shared" si="26"/>
        <v>6235934.7486140532</v>
      </c>
      <c r="M102" s="321" t="str">
        <f t="shared" si="11"/>
        <v>ok</v>
      </c>
      <c r="N102" s="191"/>
      <c r="O102" s="191"/>
      <c r="P102" s="191"/>
      <c r="Q102" s="191"/>
    </row>
    <row r="103" spans="1:17" ht="14.45" customHeight="1" x14ac:dyDescent="0.25">
      <c r="A103" s="374"/>
      <c r="B103" s="370" t="s">
        <v>122</v>
      </c>
      <c r="C103" s="370" t="s">
        <v>123</v>
      </c>
      <c r="D103" s="374" t="s">
        <v>41</v>
      </c>
      <c r="E103" s="150" t="s">
        <v>1</v>
      </c>
      <c r="F103" s="55" t="s">
        <v>124</v>
      </c>
      <c r="G103" s="15">
        <f>'Staff Activity Breakdown'!AK292</f>
        <v>13084.060714285713</v>
      </c>
      <c r="H103" s="15">
        <f>'Staff Activity Breakdown'!AL292</f>
        <v>13738.26375</v>
      </c>
      <c r="I103" s="15">
        <f>'Staff Activity Breakdown'!AM292</f>
        <v>14425.1769375</v>
      </c>
      <c r="J103" s="15">
        <f>'Staff Activity Breakdown'!AN292</f>
        <v>15146.435784374999</v>
      </c>
      <c r="K103" s="15">
        <f>'Staff Activity Breakdown'!AO292</f>
        <v>15903.75757359375</v>
      </c>
      <c r="L103" s="10">
        <f t="shared" si="26"/>
        <v>72297.694759754464</v>
      </c>
      <c r="M103" s="321" t="str">
        <f t="shared" ref="M103:M104" si="27">IF(SUM(G103:K103)-L103=0,"ok","check")</f>
        <v>ok</v>
      </c>
      <c r="N103" s="191"/>
      <c r="O103" s="191" t="s">
        <v>41</v>
      </c>
      <c r="P103" s="191" t="s">
        <v>188</v>
      </c>
      <c r="Q103" s="191"/>
    </row>
    <row r="104" spans="1:17" ht="30" x14ac:dyDescent="0.25">
      <c r="A104" s="374"/>
      <c r="B104" s="374"/>
      <c r="C104" s="370"/>
      <c r="D104" s="374"/>
      <c r="E104" s="12" t="s">
        <v>85</v>
      </c>
      <c r="F104" s="55" t="s">
        <v>125</v>
      </c>
      <c r="G104" s="10">
        <f>SUMIFS('Activities costing'!$K$4:$K$183,'Activities costing'!$H$4:$H$183,'GCF Budget Template_VANUATU'!$Q$5,'Activities costing'!$I$4:$I$183,'GCF Budget Template_VANUATU'!P103,'Activities costing'!$F$4:$F$183,'GCF Budget Template_VANUATU'!E104)</f>
        <v>0</v>
      </c>
      <c r="H104" s="10">
        <f>SUMIFS('Activities costing'!$L$4:$L$183,'Activities costing'!$H$4:$H$183,'GCF Budget Template_VANUATU'!$Q$5,'Activities costing'!$I$4:$I$183,'GCF Budget Template_VANUATU'!P103,'Activities costing'!$F$4:$F$183,'GCF Budget Template_VANUATU'!E104)</f>
        <v>0</v>
      </c>
      <c r="I104" s="10">
        <f>SUMIFS('Activities costing'!$M$4:$M$183,'Activities costing'!$H$4:$H$183,'GCF Budget Template_VANUATU'!$Q$5,'Activities costing'!$I$4:$I$183,'GCF Budget Template_VANUATU'!P103,'Activities costing'!$F$4:$F$183,'GCF Budget Template_VANUATU'!E104)</f>
        <v>0</v>
      </c>
      <c r="J104" s="10">
        <f>SUMIFS('Activities costing'!$N$4:$N$183,'Activities costing'!$H$4:$H$183,'GCF Budget Template_VANUATU'!$Q$5,'Activities costing'!$I$4:$I$183,'GCF Budget Template_VANUATU'!P103,'Activities costing'!$F$4:$F$183,'GCF Budget Template_VANUATU'!E104)</f>
        <v>0</v>
      </c>
      <c r="K104" s="10">
        <f>SUMIFS('Activities costing'!$O$4:$O$183,'Activities costing'!$H$4:$H$183,'GCF Budget Template_VANUATU'!$Q$5,'Activities costing'!$I$4:$I$183,'GCF Budget Template_VANUATU'!P103,'Activities costing'!$F$4:$F$183,'GCF Budget Template_VANUATU'!E104)</f>
        <v>0</v>
      </c>
      <c r="L104" s="10">
        <f t="shared" si="26"/>
        <v>0</v>
      </c>
      <c r="M104" s="321" t="str">
        <f t="shared" si="27"/>
        <v>ok</v>
      </c>
      <c r="N104" s="191"/>
      <c r="O104" s="191" t="s">
        <v>41</v>
      </c>
      <c r="P104" s="191" t="s">
        <v>188</v>
      </c>
      <c r="Q104" s="191"/>
    </row>
    <row r="105" spans="1:17" ht="14.45" customHeight="1" x14ac:dyDescent="0.25">
      <c r="A105" s="374"/>
      <c r="B105" s="374"/>
      <c r="C105" s="370"/>
      <c r="D105" s="311" t="s">
        <v>48</v>
      </c>
      <c r="E105" s="150" t="s">
        <v>1</v>
      </c>
      <c r="F105" s="55" t="s">
        <v>124</v>
      </c>
      <c r="G105" s="10"/>
      <c r="H105" s="10"/>
      <c r="I105" s="10"/>
      <c r="J105" s="10"/>
      <c r="K105" s="10"/>
      <c r="L105" s="10">
        <f t="shared" si="26"/>
        <v>0</v>
      </c>
      <c r="M105" s="321" t="str">
        <f t="shared" ref="M105" si="28">IF(SUM(G105:K105)-L105=0,"ok","check")</f>
        <v>ok</v>
      </c>
      <c r="N105" s="191"/>
      <c r="O105" s="191" t="s">
        <v>48</v>
      </c>
      <c r="P105" s="191" t="s">
        <v>188</v>
      </c>
      <c r="Q105" s="191"/>
    </row>
    <row r="106" spans="1:17" ht="28.9" customHeight="1" x14ac:dyDescent="0.25">
      <c r="A106" s="374"/>
      <c r="B106" s="374"/>
      <c r="C106" s="370"/>
      <c r="D106" s="311" t="s">
        <v>49</v>
      </c>
      <c r="E106" s="150" t="s">
        <v>1</v>
      </c>
      <c r="F106" s="55" t="s">
        <v>124</v>
      </c>
      <c r="G106" s="10"/>
      <c r="H106" s="10"/>
      <c r="I106" s="10"/>
      <c r="J106" s="10"/>
      <c r="K106" s="10"/>
      <c r="L106" s="10">
        <f t="shared" si="26"/>
        <v>0</v>
      </c>
      <c r="M106" s="321" t="str">
        <f t="shared" ref="M106:M169" si="29">IF(SUM(G106:K106)-L106=0,"ok","check")</f>
        <v>ok</v>
      </c>
      <c r="N106" s="191"/>
      <c r="O106" s="191" t="s">
        <v>50</v>
      </c>
      <c r="P106" s="191" t="s">
        <v>188</v>
      </c>
      <c r="Q106" s="191"/>
    </row>
    <row r="107" spans="1:17" ht="28.9" customHeight="1" x14ac:dyDescent="0.25">
      <c r="A107" s="374"/>
      <c r="B107" s="374"/>
      <c r="C107" s="370"/>
      <c r="D107" s="311" t="s">
        <v>51</v>
      </c>
      <c r="E107" s="150" t="s">
        <v>1</v>
      </c>
      <c r="F107" s="55" t="s">
        <v>124</v>
      </c>
      <c r="G107" s="10">
        <f>'Staff Activity Breakdown'!AK301</f>
        <v>3120.0014285714292</v>
      </c>
      <c r="H107" s="10">
        <f>'Staff Activity Breakdown'!AL301</f>
        <v>3276.0015000000008</v>
      </c>
      <c r="I107" s="10">
        <f>'Staff Activity Breakdown'!AM301</f>
        <v>3439.8015750000013</v>
      </c>
      <c r="J107" s="10">
        <f>'Staff Activity Breakdown'!AN301</f>
        <v>3611.7916537500009</v>
      </c>
      <c r="K107" s="10">
        <f>'Staff Activity Breakdown'!AO301</f>
        <v>3792.3812364375003</v>
      </c>
      <c r="L107" s="10">
        <f t="shared" si="26"/>
        <v>17239.977393758931</v>
      </c>
      <c r="M107" s="321" t="str">
        <f t="shared" si="29"/>
        <v>ok</v>
      </c>
      <c r="N107" s="191"/>
      <c r="O107" s="191" t="s">
        <v>52</v>
      </c>
      <c r="P107" s="191" t="s">
        <v>188</v>
      </c>
      <c r="Q107" s="191"/>
    </row>
    <row r="108" spans="1:17" ht="28.9" customHeight="1" x14ac:dyDescent="0.25">
      <c r="A108" s="374"/>
      <c r="B108" s="374"/>
      <c r="C108" s="370"/>
      <c r="D108" s="311" t="s">
        <v>53</v>
      </c>
      <c r="E108" s="150" t="s">
        <v>1</v>
      </c>
      <c r="F108" s="55" t="s">
        <v>124</v>
      </c>
      <c r="G108" s="10"/>
      <c r="H108" s="10"/>
      <c r="I108" s="10"/>
      <c r="J108" s="10"/>
      <c r="K108" s="10"/>
      <c r="L108" s="10">
        <f t="shared" si="26"/>
        <v>0</v>
      </c>
      <c r="M108" s="321" t="str">
        <f t="shared" si="29"/>
        <v>ok</v>
      </c>
      <c r="N108" s="191"/>
      <c r="O108" s="191" t="s">
        <v>54</v>
      </c>
      <c r="P108" s="191" t="s">
        <v>188</v>
      </c>
      <c r="Q108" s="191"/>
    </row>
    <row r="109" spans="1:17" ht="30" x14ac:dyDescent="0.25">
      <c r="A109" s="374"/>
      <c r="B109" s="374"/>
      <c r="C109" s="370"/>
      <c r="D109" s="300" t="s">
        <v>126</v>
      </c>
      <c r="E109" s="9"/>
      <c r="F109" s="58"/>
      <c r="G109" s="8">
        <f>SUM(G103:G108)</f>
        <v>16204.062142857143</v>
      </c>
      <c r="H109" s="8">
        <f>SUM(H103:H108)</f>
        <v>17014.26525</v>
      </c>
      <c r="I109" s="8">
        <f>SUM(I103:I108)</f>
        <v>17864.978512500002</v>
      </c>
      <c r="J109" s="8">
        <f>SUM(J103:J108)</f>
        <v>18758.227438124999</v>
      </c>
      <c r="K109" s="8">
        <f>SUM(K103:K108)</f>
        <v>19696.138810031251</v>
      </c>
      <c r="L109" s="8">
        <f t="shared" ref="L109:L115" si="30">SUM(G109:K109)</f>
        <v>89537.672153513398</v>
      </c>
      <c r="M109" s="321" t="str">
        <f t="shared" si="29"/>
        <v>ok</v>
      </c>
      <c r="N109" s="191"/>
      <c r="O109" s="191"/>
      <c r="P109" s="191"/>
      <c r="Q109" s="191"/>
    </row>
    <row r="110" spans="1:17" ht="14.45" customHeight="1" x14ac:dyDescent="0.25">
      <c r="A110" s="374"/>
      <c r="B110" s="374"/>
      <c r="C110" s="370" t="s">
        <v>127</v>
      </c>
      <c r="D110" s="370" t="s">
        <v>41</v>
      </c>
      <c r="E110" s="150" t="s">
        <v>1</v>
      </c>
      <c r="F110" s="55" t="s">
        <v>128</v>
      </c>
      <c r="G110" s="10">
        <f>'Staff Activity Breakdown'!AP292</f>
        <v>13084.060714285713</v>
      </c>
      <c r="H110" s="10">
        <f>'Staff Activity Breakdown'!AQ292</f>
        <v>13738.26375</v>
      </c>
      <c r="I110" s="10">
        <f>'Staff Activity Breakdown'!AR292</f>
        <v>14425.1769375</v>
      </c>
      <c r="J110" s="10">
        <f>'Staff Activity Breakdown'!AS292</f>
        <v>15146.435784374999</v>
      </c>
      <c r="K110" s="10">
        <f>'Staff Activity Breakdown'!AT292</f>
        <v>15903.75757359375</v>
      </c>
      <c r="L110" s="10">
        <f t="shared" si="30"/>
        <v>72297.694759754464</v>
      </c>
      <c r="M110" s="321" t="str">
        <f t="shared" si="29"/>
        <v>ok</v>
      </c>
      <c r="N110" s="191"/>
      <c r="O110" s="191" t="s">
        <v>41</v>
      </c>
      <c r="P110" s="191" t="s">
        <v>189</v>
      </c>
      <c r="Q110" s="191"/>
    </row>
    <row r="111" spans="1:17" ht="30" x14ac:dyDescent="0.25">
      <c r="A111" s="374"/>
      <c r="B111" s="374"/>
      <c r="C111" s="370"/>
      <c r="D111" s="370"/>
      <c r="E111" s="12" t="s">
        <v>85</v>
      </c>
      <c r="F111" s="55" t="s">
        <v>129</v>
      </c>
      <c r="G111" s="10">
        <f>SUMIFS('Activities costing'!$K$4:$K$183,'Activities costing'!$H$4:$H$183,'GCF Budget Template_VANUATU'!$Q$5,'Activities costing'!$I$4:$I$183,'GCF Budget Template_VANUATU'!P110,'Activities costing'!$F$4:$F$183,'GCF Budget Template_VANUATU'!E111)</f>
        <v>0</v>
      </c>
      <c r="H111" s="10">
        <f>SUMIFS('Activities costing'!$L$4:$L$183,'Activities costing'!$H$4:$H$183,'GCF Budget Template_VANUATU'!$Q$5,'Activities costing'!$I$4:$I$183,'GCF Budget Template_VANUATU'!P110,'Activities costing'!$F$4:$F$183,'GCF Budget Template_VANUATU'!E111)</f>
        <v>0</v>
      </c>
      <c r="I111" s="10">
        <f>SUMIFS('Activities costing'!$M$4:$M$183,'Activities costing'!$H$4:$H$183,'GCF Budget Template_VANUATU'!$Q$5,'Activities costing'!$I$4:$I$183,'GCF Budget Template_VANUATU'!P110,'Activities costing'!$F$4:$F$183,'GCF Budget Template_VANUATU'!E111)</f>
        <v>0</v>
      </c>
      <c r="J111" s="10">
        <f>SUMIFS('Activities costing'!$N$4:$N$183,'Activities costing'!$H$4:$H$183,'GCF Budget Template_VANUATU'!$Q$5,'Activities costing'!$I$4:$I$183,'GCF Budget Template_VANUATU'!P110,'Activities costing'!$F$4:$F$183,'GCF Budget Template_VANUATU'!E111)</f>
        <v>0</v>
      </c>
      <c r="K111" s="10">
        <f>SUMIFS('Activities costing'!$O$4:$O$183,'Activities costing'!$H$4:$H$183,'GCF Budget Template_VANUATU'!$Q$5,'Activities costing'!$I$4:$I$183,'GCF Budget Template_VANUATU'!P110,'Activities costing'!$F$4:$F$183,'GCF Budget Template_VANUATU'!E111)</f>
        <v>0</v>
      </c>
      <c r="L111" s="10">
        <f t="shared" si="30"/>
        <v>0</v>
      </c>
      <c r="M111" s="321" t="str">
        <f t="shared" si="29"/>
        <v>ok</v>
      </c>
      <c r="N111" s="191"/>
      <c r="O111" s="191" t="s">
        <v>41</v>
      </c>
      <c r="P111" s="191" t="s">
        <v>189</v>
      </c>
      <c r="Q111" s="191"/>
    </row>
    <row r="112" spans="1:17" ht="14.45" customHeight="1" x14ac:dyDescent="0.25">
      <c r="A112" s="374"/>
      <c r="B112" s="374"/>
      <c r="C112" s="370"/>
      <c r="D112" s="311" t="s">
        <v>48</v>
      </c>
      <c r="E112" s="150" t="s">
        <v>1</v>
      </c>
      <c r="F112" s="55" t="s">
        <v>128</v>
      </c>
      <c r="G112" s="10"/>
      <c r="H112" s="10"/>
      <c r="I112" s="10"/>
      <c r="J112" s="10"/>
      <c r="K112" s="10"/>
      <c r="L112" s="10">
        <f t="shared" si="30"/>
        <v>0</v>
      </c>
      <c r="M112" s="321" t="str">
        <f t="shared" ref="M112" si="31">IF(SUM(G112:K112)-L112=0,"ok","check")</f>
        <v>ok</v>
      </c>
      <c r="N112" s="191"/>
      <c r="O112" s="191" t="s">
        <v>48</v>
      </c>
      <c r="P112" s="191" t="s">
        <v>189</v>
      </c>
      <c r="Q112" s="191"/>
    </row>
    <row r="113" spans="1:17" ht="28.9" customHeight="1" x14ac:dyDescent="0.25">
      <c r="A113" s="374"/>
      <c r="B113" s="374"/>
      <c r="C113" s="370"/>
      <c r="D113" s="311" t="s">
        <v>49</v>
      </c>
      <c r="E113" s="150" t="s">
        <v>1</v>
      </c>
      <c r="F113" s="55" t="s">
        <v>128</v>
      </c>
      <c r="G113" s="10"/>
      <c r="H113" s="10"/>
      <c r="I113" s="10"/>
      <c r="J113" s="10"/>
      <c r="K113" s="10"/>
      <c r="L113" s="10">
        <f t="shared" si="30"/>
        <v>0</v>
      </c>
      <c r="M113" s="321" t="str">
        <f t="shared" si="29"/>
        <v>ok</v>
      </c>
      <c r="N113" s="191"/>
      <c r="O113" s="191" t="s">
        <v>50</v>
      </c>
      <c r="P113" s="191" t="s">
        <v>189</v>
      </c>
      <c r="Q113" s="191"/>
    </row>
    <row r="114" spans="1:17" ht="28.9" customHeight="1" x14ac:dyDescent="0.25">
      <c r="A114" s="374"/>
      <c r="B114" s="374"/>
      <c r="C114" s="370"/>
      <c r="D114" s="311" t="s">
        <v>51</v>
      </c>
      <c r="E114" s="150" t="s">
        <v>1</v>
      </c>
      <c r="F114" s="55" t="s">
        <v>128</v>
      </c>
      <c r="G114" s="10">
        <f>'Staff Activity Breakdown'!AP301</f>
        <v>3120.0014285714292</v>
      </c>
      <c r="H114" s="10">
        <f>'Staff Activity Breakdown'!AQ301</f>
        <v>3276.0015000000008</v>
      </c>
      <c r="I114" s="10">
        <f>'Staff Activity Breakdown'!AR301</f>
        <v>3439.8015750000013</v>
      </c>
      <c r="J114" s="10">
        <f>'Staff Activity Breakdown'!AS301</f>
        <v>3611.7916537500009</v>
      </c>
      <c r="K114" s="10">
        <f>'Staff Activity Breakdown'!AT301</f>
        <v>3792.3812364375003</v>
      </c>
      <c r="L114" s="10">
        <f t="shared" si="30"/>
        <v>17239.977393758931</v>
      </c>
      <c r="M114" s="321" t="str">
        <f t="shared" si="29"/>
        <v>ok</v>
      </c>
      <c r="N114" s="191"/>
      <c r="O114" s="191" t="s">
        <v>52</v>
      </c>
      <c r="P114" s="191" t="s">
        <v>189</v>
      </c>
      <c r="Q114" s="191"/>
    </row>
    <row r="115" spans="1:17" ht="28.9" customHeight="1" x14ac:dyDescent="0.25">
      <c r="A115" s="374"/>
      <c r="B115" s="374"/>
      <c r="C115" s="370"/>
      <c r="D115" s="311" t="s">
        <v>53</v>
      </c>
      <c r="E115" s="150" t="s">
        <v>1</v>
      </c>
      <c r="F115" s="55" t="s">
        <v>128</v>
      </c>
      <c r="G115" s="10"/>
      <c r="H115" s="10"/>
      <c r="I115" s="10"/>
      <c r="J115" s="10"/>
      <c r="K115" s="10"/>
      <c r="L115" s="10">
        <f t="shared" si="30"/>
        <v>0</v>
      </c>
      <c r="M115" s="321" t="str">
        <f t="shared" si="29"/>
        <v>ok</v>
      </c>
      <c r="N115" s="191"/>
      <c r="O115" s="191" t="s">
        <v>54</v>
      </c>
      <c r="P115" s="191" t="s">
        <v>189</v>
      </c>
      <c r="Q115" s="191"/>
    </row>
    <row r="116" spans="1:17" ht="30" x14ac:dyDescent="0.25">
      <c r="A116" s="374"/>
      <c r="B116" s="374"/>
      <c r="C116" s="370"/>
      <c r="D116" s="300" t="s">
        <v>130</v>
      </c>
      <c r="E116" s="9"/>
      <c r="F116" s="58"/>
      <c r="G116" s="8">
        <f>SUM(G110:G115)</f>
        <v>16204.062142857143</v>
      </c>
      <c r="H116" s="8">
        <f>SUM(H110:H115)</f>
        <v>17014.26525</v>
      </c>
      <c r="I116" s="8">
        <f>SUM(I110:I115)</f>
        <v>17864.978512500002</v>
      </c>
      <c r="J116" s="8">
        <f>SUM(J110:J115)</f>
        <v>18758.227438124999</v>
      </c>
      <c r="K116" s="8">
        <f>SUM(K110:K115)</f>
        <v>19696.138810031251</v>
      </c>
      <c r="L116" s="8">
        <f t="shared" ref="L116:L125" si="32">SUM(G116:K116)</f>
        <v>89537.672153513398</v>
      </c>
      <c r="M116" s="321" t="str">
        <f t="shared" si="29"/>
        <v>ok</v>
      </c>
      <c r="N116" s="191"/>
      <c r="O116" s="191"/>
      <c r="P116" s="191"/>
      <c r="Q116" s="191"/>
    </row>
    <row r="117" spans="1:17" ht="14.45" customHeight="1" x14ac:dyDescent="0.25">
      <c r="A117" s="374"/>
      <c r="B117" s="374"/>
      <c r="C117" s="370" t="s">
        <v>131</v>
      </c>
      <c r="D117" s="374" t="s">
        <v>41</v>
      </c>
      <c r="E117" s="150" t="s">
        <v>1</v>
      </c>
      <c r="F117" s="60" t="s">
        <v>132</v>
      </c>
      <c r="G117" s="15">
        <f>'Staff Activity Breakdown'!AU292</f>
        <v>13084.060714285713</v>
      </c>
      <c r="H117" s="15">
        <f>'Staff Activity Breakdown'!AV292</f>
        <v>13738.26375</v>
      </c>
      <c r="I117" s="15">
        <f>'Staff Activity Breakdown'!AW292</f>
        <v>14425.1769375</v>
      </c>
      <c r="J117" s="15">
        <f>'Staff Activity Breakdown'!AX292</f>
        <v>15146.435784374999</v>
      </c>
      <c r="K117" s="15">
        <f>'Staff Activity Breakdown'!AY292</f>
        <v>15903.75757359375</v>
      </c>
      <c r="L117" s="10">
        <f t="shared" si="32"/>
        <v>72297.694759754464</v>
      </c>
      <c r="M117" s="321" t="str">
        <f t="shared" si="29"/>
        <v>ok</v>
      </c>
      <c r="N117" s="191"/>
      <c r="O117" s="191" t="s">
        <v>41</v>
      </c>
      <c r="P117" s="191" t="s">
        <v>190</v>
      </c>
      <c r="Q117" s="191"/>
    </row>
    <row r="118" spans="1:17" x14ac:dyDescent="0.25">
      <c r="A118" s="374"/>
      <c r="B118" s="374"/>
      <c r="C118" s="370"/>
      <c r="D118" s="374"/>
      <c r="E118" s="12" t="s">
        <v>4</v>
      </c>
      <c r="F118" s="60" t="s">
        <v>133</v>
      </c>
      <c r="G118" s="10">
        <f>SUMIFS('Activities costing'!$K$4:$K$183,'Activities costing'!$H$4:$H$183,'GCF Budget Template_VANUATU'!$Q$5,'Activities costing'!$I$4:$I$183,'GCF Budget Template_VANUATU'!P117,'Activities costing'!$F$4:$F$183,'GCF Budget Template_VANUATU'!E118)</f>
        <v>0</v>
      </c>
      <c r="H118" s="10">
        <f>SUMIFS('Activities costing'!$L$4:$L$183,'Activities costing'!$H$4:$H$183,'GCF Budget Template_VANUATU'!$Q$5,'Activities costing'!$I$4:$I$183,'GCF Budget Template_VANUATU'!P117,'Activities costing'!$F$4:$F$183,'GCF Budget Template_VANUATU'!E118)</f>
        <v>0</v>
      </c>
      <c r="I118" s="10">
        <f>SUMIFS('Activities costing'!$M$4:$M$183,'Activities costing'!$H$4:$H$183,'GCF Budget Template_VANUATU'!$Q$5,'Activities costing'!$I$4:$I$183,'GCF Budget Template_VANUATU'!P117,'Activities costing'!$F$4:$F$183,'GCF Budget Template_VANUATU'!E118)</f>
        <v>0</v>
      </c>
      <c r="J118" s="10">
        <f>SUMIFS('Activities costing'!$N$4:$N$183,'Activities costing'!$H$4:$H$183,'GCF Budget Template_VANUATU'!$Q$5,'Activities costing'!$I$4:$I$183,'GCF Budget Template_VANUATU'!P117,'Activities costing'!$F$4:$F$183,'GCF Budget Template_VANUATU'!E118)</f>
        <v>0</v>
      </c>
      <c r="K118" s="10">
        <f>SUMIFS('Activities costing'!$O$4:$O$183,'Activities costing'!$H$4:$H$183,'GCF Budget Template_VANUATU'!$Q$5,'Activities costing'!$I$4:$I$183,'GCF Budget Template_VANUATU'!P117,'Activities costing'!$F$4:$F$183,'GCF Budget Template_VANUATU'!E118)</f>
        <v>0</v>
      </c>
      <c r="L118" s="10">
        <f t="shared" si="32"/>
        <v>0</v>
      </c>
      <c r="M118" s="321" t="str">
        <f t="shared" si="29"/>
        <v>ok</v>
      </c>
      <c r="N118" s="191"/>
      <c r="O118" s="191" t="s">
        <v>41</v>
      </c>
      <c r="P118" s="191" t="s">
        <v>190</v>
      </c>
      <c r="Q118" s="191"/>
    </row>
    <row r="119" spans="1:17" ht="30" x14ac:dyDescent="0.25">
      <c r="A119" s="374"/>
      <c r="B119" s="374"/>
      <c r="C119" s="370"/>
      <c r="D119" s="374"/>
      <c r="E119" s="12" t="s">
        <v>45</v>
      </c>
      <c r="F119" s="60" t="s">
        <v>134</v>
      </c>
      <c r="G119" s="10">
        <f>SUMIFS('Activities costing'!$K$4:$K$183,'Activities costing'!$H$4:$H$183,'GCF Budget Template_VANUATU'!$Q$5,'Activities costing'!$I$4:$I$183,'GCF Budget Template_VANUATU'!P118,'Activities costing'!$F$4:$F$183,'GCF Budget Template_VANUATU'!E119)</f>
        <v>0</v>
      </c>
      <c r="H119" s="10">
        <f>SUMIFS('Activities costing'!$L$4:$L$183,'Activities costing'!$H$4:$H$183,'GCF Budget Template_VANUATU'!$Q$5,'Activities costing'!$I$4:$I$183,'GCF Budget Template_VANUATU'!P118,'Activities costing'!$F$4:$F$183,'GCF Budget Template_VANUATU'!E119)</f>
        <v>30425</v>
      </c>
      <c r="I119" s="10">
        <f>SUMIFS('Activities costing'!$M$4:$M$183,'Activities costing'!$H$4:$H$183,'GCF Budget Template_VANUATU'!$Q$5,'Activities costing'!$I$4:$I$183,'GCF Budget Template_VANUATU'!P118,'Activities costing'!$F$4:$F$183,'GCF Budget Template_VANUATU'!E119)</f>
        <v>31946.25</v>
      </c>
      <c r="J119" s="10">
        <f>SUMIFS('Activities costing'!$N$4:$N$183,'Activities costing'!$H$4:$H$183,'GCF Budget Template_VANUATU'!$Q$5,'Activities costing'!$I$4:$I$183,'GCF Budget Template_VANUATU'!P118,'Activities costing'!$F$4:$F$183,'GCF Budget Template_VANUATU'!E119)</f>
        <v>33543.5625</v>
      </c>
      <c r="K119" s="10">
        <f>SUMIFS('Activities costing'!$O$4:$O$183,'Activities costing'!$H$4:$H$183,'GCF Budget Template_VANUATU'!$Q$5,'Activities costing'!$I$4:$I$183,'GCF Budget Template_VANUATU'!P118,'Activities costing'!$F$4:$F$183,'GCF Budget Template_VANUATU'!E119)</f>
        <v>27142.682291666668</v>
      </c>
      <c r="L119" s="10">
        <f t="shared" si="32"/>
        <v>123057.49479166667</v>
      </c>
      <c r="M119" s="321" t="str">
        <f t="shared" si="29"/>
        <v>ok</v>
      </c>
      <c r="N119" s="191"/>
      <c r="O119" s="191" t="s">
        <v>41</v>
      </c>
      <c r="P119" s="191" t="s">
        <v>190</v>
      </c>
      <c r="Q119" s="191"/>
    </row>
    <row r="120" spans="1:17" x14ac:dyDescent="0.25">
      <c r="A120" s="374"/>
      <c r="B120" s="374"/>
      <c r="C120" s="370"/>
      <c r="D120" s="374"/>
      <c r="E120" s="12" t="s">
        <v>7</v>
      </c>
      <c r="F120" s="60" t="s">
        <v>135</v>
      </c>
      <c r="G120" s="10">
        <f>SUMIFS('Activities costing'!$K$4:$K$183,'Activities costing'!$H$4:$H$183,'GCF Budget Template_VANUATU'!$Q$5,'Activities costing'!$I$4:$I$183,'GCF Budget Template_VANUATU'!P119,'Activities costing'!$F$4:$F$183,'GCF Budget Template_VANUATU'!E120)</f>
        <v>0</v>
      </c>
      <c r="H120" s="10">
        <f>SUMIFS('Activities costing'!$L$4:$L$183,'Activities costing'!$H$4:$H$183,'GCF Budget Template_VANUATU'!$Q$5,'Activities costing'!$I$4:$I$183,'GCF Budget Template_VANUATU'!P119,'Activities costing'!$F$4:$F$183,'GCF Budget Template_VANUATU'!E120)</f>
        <v>0</v>
      </c>
      <c r="I120" s="10">
        <f>SUMIFS('Activities costing'!$M$4:$M$183,'Activities costing'!$H$4:$H$183,'GCF Budget Template_VANUATU'!$Q$5,'Activities costing'!$I$4:$I$183,'GCF Budget Template_VANUATU'!P119,'Activities costing'!$F$4:$F$183,'GCF Budget Template_VANUATU'!E120)</f>
        <v>0</v>
      </c>
      <c r="J120" s="10">
        <f>SUMIFS('Activities costing'!$N$4:$N$183,'Activities costing'!$H$4:$H$183,'GCF Budget Template_VANUATU'!$Q$5,'Activities costing'!$I$4:$I$183,'GCF Budget Template_VANUATU'!P119,'Activities costing'!$F$4:$F$183,'GCF Budget Template_VANUATU'!E120)</f>
        <v>0</v>
      </c>
      <c r="K120" s="10">
        <f>SUMIFS('Activities costing'!$O$4:$O$183,'Activities costing'!$H$4:$H$183,'GCF Budget Template_VANUATU'!$Q$5,'Activities costing'!$I$4:$I$183,'GCF Budget Template_VANUATU'!P119,'Activities costing'!$F$4:$F$183,'GCF Budget Template_VANUATU'!E120)</f>
        <v>0</v>
      </c>
      <c r="L120" s="10">
        <f t="shared" si="32"/>
        <v>0</v>
      </c>
      <c r="M120" s="321" t="str">
        <f t="shared" si="29"/>
        <v>ok</v>
      </c>
      <c r="N120" s="191"/>
      <c r="O120" s="191" t="s">
        <v>41</v>
      </c>
      <c r="P120" s="191" t="s">
        <v>190</v>
      </c>
      <c r="Q120" s="191"/>
    </row>
    <row r="121" spans="1:17" ht="30" x14ac:dyDescent="0.25">
      <c r="A121" s="374"/>
      <c r="B121" s="374"/>
      <c r="C121" s="370"/>
      <c r="D121" s="374"/>
      <c r="E121" s="12" t="s">
        <v>85</v>
      </c>
      <c r="F121" s="60" t="s">
        <v>136</v>
      </c>
      <c r="G121" s="10">
        <f>SUMIFS('Activities costing'!$K$4:$K$183,'Activities costing'!$H$4:$H$183,'GCF Budget Template_VANUATU'!$Q$5,'Activities costing'!$I$4:$I$183,'GCF Budget Template_VANUATU'!P120,'Activities costing'!$F$4:$F$183,'GCF Budget Template_VANUATU'!E121)</f>
        <v>0</v>
      </c>
      <c r="H121" s="10">
        <f>SUMIFS('Activities costing'!$L$4:$L$183,'Activities costing'!$H$4:$H$183,'GCF Budget Template_VANUATU'!$Q$5,'Activities costing'!$I$4:$I$183,'GCF Budget Template_VANUATU'!P120,'Activities costing'!$F$4:$F$183,'GCF Budget Template_VANUATU'!E121)</f>
        <v>0</v>
      </c>
      <c r="I121" s="10">
        <f>SUMIFS('Activities costing'!$M$4:$M$183,'Activities costing'!$H$4:$H$183,'GCF Budget Template_VANUATU'!$Q$5,'Activities costing'!$I$4:$I$183,'GCF Budget Template_VANUATU'!P120,'Activities costing'!$F$4:$F$183,'GCF Budget Template_VANUATU'!E121)</f>
        <v>0</v>
      </c>
      <c r="J121" s="10">
        <f>SUMIFS('Activities costing'!$N$4:$N$183,'Activities costing'!$H$4:$H$183,'GCF Budget Template_VANUATU'!$Q$5,'Activities costing'!$I$4:$I$183,'GCF Budget Template_VANUATU'!P120,'Activities costing'!$F$4:$F$183,'GCF Budget Template_VANUATU'!E121)</f>
        <v>0</v>
      </c>
      <c r="K121" s="10">
        <f>SUMIFS('Activities costing'!$O$4:$O$183,'Activities costing'!$H$4:$H$183,'GCF Budget Template_VANUATU'!$Q$5,'Activities costing'!$I$4:$I$183,'GCF Budget Template_VANUATU'!P120,'Activities costing'!$F$4:$F$183,'GCF Budget Template_VANUATU'!E121)</f>
        <v>0</v>
      </c>
      <c r="L121" s="10">
        <f t="shared" si="32"/>
        <v>0</v>
      </c>
      <c r="M121" s="321" t="str">
        <f t="shared" si="29"/>
        <v>ok</v>
      </c>
      <c r="N121" s="191"/>
      <c r="O121" s="191" t="s">
        <v>41</v>
      </c>
      <c r="P121" s="191" t="s">
        <v>190</v>
      </c>
      <c r="Q121" s="191"/>
    </row>
    <row r="122" spans="1:17" ht="14.45" customHeight="1" x14ac:dyDescent="0.25">
      <c r="A122" s="374"/>
      <c r="B122" s="374"/>
      <c r="C122" s="370"/>
      <c r="D122" s="311" t="s">
        <v>48</v>
      </c>
      <c r="E122" s="150" t="s">
        <v>1</v>
      </c>
      <c r="F122" s="60" t="s">
        <v>132</v>
      </c>
      <c r="G122" s="10"/>
      <c r="H122" s="10"/>
      <c r="I122" s="10"/>
      <c r="J122" s="10"/>
      <c r="K122" s="10"/>
      <c r="L122" s="10">
        <f t="shared" si="32"/>
        <v>0</v>
      </c>
      <c r="M122" s="321" t="str">
        <f t="shared" ref="M122" si="33">IF(SUM(G122:K122)-L122=0,"ok","check")</f>
        <v>ok</v>
      </c>
      <c r="N122" s="191"/>
      <c r="O122" s="191" t="s">
        <v>48</v>
      </c>
      <c r="P122" s="191" t="s">
        <v>190</v>
      </c>
      <c r="Q122" s="191"/>
    </row>
    <row r="123" spans="1:17" ht="28.9" customHeight="1" x14ac:dyDescent="0.25">
      <c r="A123" s="374"/>
      <c r="B123" s="374"/>
      <c r="C123" s="370"/>
      <c r="D123" s="311" t="s">
        <v>49</v>
      </c>
      <c r="E123" s="150" t="s">
        <v>1</v>
      </c>
      <c r="F123" s="60" t="s">
        <v>132</v>
      </c>
      <c r="G123" s="10"/>
      <c r="H123" s="10"/>
      <c r="I123" s="10"/>
      <c r="J123" s="10"/>
      <c r="K123" s="10"/>
      <c r="L123" s="10">
        <f t="shared" si="32"/>
        <v>0</v>
      </c>
      <c r="M123" s="321" t="str">
        <f t="shared" si="29"/>
        <v>ok</v>
      </c>
      <c r="N123" s="191"/>
      <c r="O123" s="191" t="s">
        <v>50</v>
      </c>
      <c r="P123" s="191" t="s">
        <v>190</v>
      </c>
      <c r="Q123" s="191"/>
    </row>
    <row r="124" spans="1:17" ht="28.9" customHeight="1" x14ac:dyDescent="0.25">
      <c r="A124" s="374"/>
      <c r="B124" s="374"/>
      <c r="C124" s="370"/>
      <c r="D124" s="311" t="s">
        <v>51</v>
      </c>
      <c r="E124" s="150" t="s">
        <v>1</v>
      </c>
      <c r="F124" s="60" t="s">
        <v>132</v>
      </c>
      <c r="G124" s="10">
        <f>'Staff Activity Breakdown'!AU301</f>
        <v>3120.0014285714292</v>
      </c>
      <c r="H124" s="10">
        <f>'Staff Activity Breakdown'!AV301</f>
        <v>3276.0015000000008</v>
      </c>
      <c r="I124" s="10">
        <f>'Staff Activity Breakdown'!AW301</f>
        <v>3439.8015750000013</v>
      </c>
      <c r="J124" s="10">
        <f>'Staff Activity Breakdown'!AX301</f>
        <v>3611.7916537500009</v>
      </c>
      <c r="K124" s="10">
        <f>'Staff Activity Breakdown'!AY301</f>
        <v>3792.3812364375003</v>
      </c>
      <c r="L124" s="10">
        <f t="shared" si="32"/>
        <v>17239.977393758931</v>
      </c>
      <c r="M124" s="321" t="str">
        <f t="shared" si="29"/>
        <v>ok</v>
      </c>
      <c r="N124" s="191"/>
      <c r="O124" s="191" t="s">
        <v>52</v>
      </c>
      <c r="P124" s="191" t="s">
        <v>190</v>
      </c>
      <c r="Q124" s="191"/>
    </row>
    <row r="125" spans="1:17" ht="28.9" customHeight="1" x14ac:dyDescent="0.25">
      <c r="A125" s="374"/>
      <c r="B125" s="374"/>
      <c r="C125" s="370"/>
      <c r="D125" s="311" t="s">
        <v>53</v>
      </c>
      <c r="E125" s="150" t="s">
        <v>1</v>
      </c>
      <c r="F125" s="60" t="s">
        <v>132</v>
      </c>
      <c r="G125" s="10"/>
      <c r="H125" s="10"/>
      <c r="I125" s="10"/>
      <c r="J125" s="10"/>
      <c r="K125" s="10"/>
      <c r="L125" s="10">
        <f t="shared" si="32"/>
        <v>0</v>
      </c>
      <c r="M125" s="321" t="str">
        <f t="shared" si="29"/>
        <v>ok</v>
      </c>
      <c r="N125" s="191"/>
      <c r="O125" s="191" t="s">
        <v>54</v>
      </c>
      <c r="P125" s="191" t="s">
        <v>190</v>
      </c>
      <c r="Q125" s="191"/>
    </row>
    <row r="126" spans="1:17" ht="30" x14ac:dyDescent="0.25">
      <c r="A126" s="374"/>
      <c r="B126" s="374"/>
      <c r="C126" s="370"/>
      <c r="D126" s="300" t="s">
        <v>137</v>
      </c>
      <c r="E126" s="9"/>
      <c r="F126" s="58"/>
      <c r="G126" s="8">
        <f>SUM(G117:G125)</f>
        <v>16204.062142857143</v>
      </c>
      <c r="H126" s="8">
        <f>SUM(H117:H125)</f>
        <v>47439.265249999997</v>
      </c>
      <c r="I126" s="8">
        <f>SUM(I117:I125)</f>
        <v>49811.228512500005</v>
      </c>
      <c r="J126" s="8">
        <f>SUM(J117:J125)</f>
        <v>52301.789938124995</v>
      </c>
      <c r="K126" s="8">
        <f>SUM(K117:K125)</f>
        <v>46838.821101697911</v>
      </c>
      <c r="L126" s="8">
        <f t="shared" ref="L126:L135" si="34">SUM(G126:K126)</f>
        <v>212595.16694518007</v>
      </c>
      <c r="M126" s="321" t="str">
        <f t="shared" si="29"/>
        <v>ok</v>
      </c>
      <c r="N126" s="191"/>
      <c r="O126" s="191"/>
      <c r="P126" s="191"/>
      <c r="Q126" s="191"/>
    </row>
    <row r="127" spans="1:17" ht="14.45" customHeight="1" x14ac:dyDescent="0.25">
      <c r="A127" s="374"/>
      <c r="B127" s="374"/>
      <c r="C127" s="370" t="s">
        <v>138</v>
      </c>
      <c r="D127" s="374" t="s">
        <v>41</v>
      </c>
      <c r="E127" s="150" t="s">
        <v>1</v>
      </c>
      <c r="F127" s="60" t="s">
        <v>139</v>
      </c>
      <c r="G127" s="15">
        <f>'Staff Activity Breakdown'!AZ292</f>
        <v>13084.060714285713</v>
      </c>
      <c r="H127" s="15">
        <f>'Staff Activity Breakdown'!BA292</f>
        <v>13738.26375</v>
      </c>
      <c r="I127" s="15">
        <f>'Staff Activity Breakdown'!BB292</f>
        <v>14425.1769375</v>
      </c>
      <c r="J127" s="15">
        <f>'Staff Activity Breakdown'!BC292</f>
        <v>15146.435784374999</v>
      </c>
      <c r="K127" s="15">
        <f>'Staff Activity Breakdown'!BD292</f>
        <v>15903.75757359375</v>
      </c>
      <c r="L127" s="10">
        <f t="shared" si="34"/>
        <v>72297.694759754464</v>
      </c>
      <c r="M127" s="321" t="str">
        <f t="shared" si="29"/>
        <v>ok</v>
      </c>
      <c r="N127" s="191"/>
      <c r="O127" s="191" t="s">
        <v>41</v>
      </c>
      <c r="P127" s="191" t="s">
        <v>191</v>
      </c>
      <c r="Q127" s="191"/>
    </row>
    <row r="128" spans="1:17" x14ac:dyDescent="0.25">
      <c r="A128" s="374"/>
      <c r="B128" s="374"/>
      <c r="C128" s="370"/>
      <c r="D128" s="374"/>
      <c r="E128" s="12" t="s">
        <v>4</v>
      </c>
      <c r="F128" s="60" t="s">
        <v>140</v>
      </c>
      <c r="G128" s="10">
        <f>SUMIFS('Activities costing'!$K$4:$K$183,'Activities costing'!$H$4:$H$183,'GCF Budget Template_VANUATU'!$Q$5,'Activities costing'!$I$4:$I$183,'GCF Budget Template_VANUATU'!P127,'Activities costing'!$F$4:$F$183,'GCF Budget Template_VANUATU'!E128)</f>
        <v>0</v>
      </c>
      <c r="H128" s="10">
        <f>SUMIFS('Activities costing'!$L$4:$L$183,'Activities costing'!$H$4:$H$183,'GCF Budget Template_VANUATU'!$Q$5,'Activities costing'!$I$4:$I$183,'GCF Budget Template_VANUATU'!P127,'Activities costing'!$F$4:$F$183,'GCF Budget Template_VANUATU'!E128)</f>
        <v>0</v>
      </c>
      <c r="I128" s="10">
        <f>SUMIFS('Activities costing'!$M$4:$M$183,'Activities costing'!$H$4:$H$183,'GCF Budget Template_VANUATU'!$Q$5,'Activities costing'!$I$4:$I$183,'GCF Budget Template_VANUATU'!P127,'Activities costing'!$F$4:$F$183,'GCF Budget Template_VANUATU'!E128)</f>
        <v>0</v>
      </c>
      <c r="J128" s="10">
        <f>SUMIFS('Activities costing'!$N$4:$N$183,'Activities costing'!$H$4:$H$183,'GCF Budget Template_VANUATU'!$Q$5,'Activities costing'!$I$4:$I$183,'GCF Budget Template_VANUATU'!P127,'Activities costing'!$F$4:$F$183,'GCF Budget Template_VANUATU'!E128)</f>
        <v>0</v>
      </c>
      <c r="K128" s="10">
        <f>SUMIFS('Activities costing'!$O$4:$O$183,'Activities costing'!$H$4:$H$183,'GCF Budget Template_VANUATU'!$Q$5,'Activities costing'!$I$4:$I$183,'GCF Budget Template_VANUATU'!P127,'Activities costing'!$F$4:$F$183,'GCF Budget Template_VANUATU'!E128)</f>
        <v>0</v>
      </c>
      <c r="L128" s="10">
        <f t="shared" si="34"/>
        <v>0</v>
      </c>
      <c r="M128" s="321" t="str">
        <f t="shared" si="29"/>
        <v>ok</v>
      </c>
      <c r="N128" s="191"/>
      <c r="O128" s="191" t="s">
        <v>41</v>
      </c>
      <c r="P128" s="191" t="s">
        <v>191</v>
      </c>
      <c r="Q128" s="191"/>
    </row>
    <row r="129" spans="1:19" ht="30" x14ac:dyDescent="0.25">
      <c r="A129" s="374"/>
      <c r="B129" s="374"/>
      <c r="C129" s="370"/>
      <c r="D129" s="374"/>
      <c r="E129" s="12" t="s">
        <v>45</v>
      </c>
      <c r="F129" s="60" t="s">
        <v>141</v>
      </c>
      <c r="G129" s="10">
        <f>SUMIFS('Activities costing'!$K$4:$K$183,'Activities costing'!$H$4:$H$183,'GCF Budget Template_VANUATU'!$Q$5,'Activities costing'!$I$4:$I$183,'GCF Budget Template_VANUATU'!P128,'Activities costing'!$F$4:$F$183,'GCF Budget Template_VANUATU'!E129)</f>
        <v>0</v>
      </c>
      <c r="H129" s="10">
        <f>SUMIFS('Activities costing'!$L$4:$L$183,'Activities costing'!$H$4:$H$183,'GCF Budget Template_VANUATU'!$Q$5,'Activities costing'!$I$4:$I$183,'GCF Budget Template_VANUATU'!P128,'Activities costing'!$F$4:$F$183,'GCF Budget Template_VANUATU'!E129)</f>
        <v>70000</v>
      </c>
      <c r="I129" s="10">
        <f>SUMIFS('Activities costing'!$M$4:$M$183,'Activities costing'!$H$4:$H$183,'GCF Budget Template_VANUATU'!$Q$5,'Activities costing'!$I$4:$I$183,'GCF Budget Template_VANUATU'!P128,'Activities costing'!$F$4:$F$183,'GCF Budget Template_VANUATU'!E129)</f>
        <v>21000</v>
      </c>
      <c r="J129" s="10">
        <f>SUMIFS('Activities costing'!$N$4:$N$183,'Activities costing'!$H$4:$H$183,'GCF Budget Template_VANUATU'!$Q$5,'Activities costing'!$I$4:$I$183,'GCF Budget Template_VANUATU'!P128,'Activities costing'!$F$4:$F$183,'GCF Budget Template_VANUATU'!E129)</f>
        <v>77175</v>
      </c>
      <c r="K129" s="10">
        <f>SUMIFS('Activities costing'!$O$4:$O$183,'Activities costing'!$H$4:$H$183,'GCF Budget Template_VANUATU'!$Q$5,'Activities costing'!$I$4:$I$183,'GCF Budget Template_VANUATU'!P128,'Activities costing'!$F$4:$F$183,'GCF Budget Template_VANUATU'!E129)</f>
        <v>23152.5</v>
      </c>
      <c r="L129" s="10">
        <f t="shared" si="34"/>
        <v>191327.5</v>
      </c>
      <c r="M129" s="321" t="str">
        <f t="shared" si="29"/>
        <v>ok</v>
      </c>
      <c r="N129" s="191"/>
      <c r="O129" s="191" t="s">
        <v>41</v>
      </c>
      <c r="P129" s="191" t="s">
        <v>191</v>
      </c>
      <c r="Q129" s="191"/>
    </row>
    <row r="130" spans="1:19" x14ac:dyDescent="0.25">
      <c r="A130" s="374"/>
      <c r="B130" s="374"/>
      <c r="C130" s="370"/>
      <c r="D130" s="374"/>
      <c r="E130" s="12" t="s">
        <v>7</v>
      </c>
      <c r="F130" s="60" t="s">
        <v>142</v>
      </c>
      <c r="G130" s="10">
        <f>SUMIFS('Activities costing'!$K$4:$K$183,'Activities costing'!$H$4:$H$183,'GCF Budget Template_VANUATU'!$Q$5,'Activities costing'!$I$4:$I$183,'GCF Budget Template_VANUATU'!P129,'Activities costing'!$F$4:$F$183,'GCF Budget Template_VANUATU'!E130)</f>
        <v>0</v>
      </c>
      <c r="H130" s="10">
        <f>SUMIFS('Activities costing'!$L$4:$L$183,'Activities costing'!$H$4:$H$183,'GCF Budget Template_VANUATU'!$Q$5,'Activities costing'!$I$4:$I$183,'GCF Budget Template_VANUATU'!P129,'Activities costing'!$F$4:$F$183,'GCF Budget Template_VANUATU'!E130)</f>
        <v>40400</v>
      </c>
      <c r="I130" s="10">
        <f>SUMIFS('Activities costing'!$M$4:$M$183,'Activities costing'!$H$4:$H$183,'GCF Budget Template_VANUATU'!$Q$5,'Activities costing'!$I$4:$I$183,'GCF Budget Template_VANUATU'!P129,'Activities costing'!$F$4:$F$183,'GCF Budget Template_VANUATU'!E130)</f>
        <v>42420</v>
      </c>
      <c r="J130" s="10">
        <f>SUMIFS('Activities costing'!$N$4:$N$183,'Activities costing'!$H$4:$H$183,'GCF Budget Template_VANUATU'!$Q$5,'Activities costing'!$I$4:$I$183,'GCF Budget Template_VANUATU'!P129,'Activities costing'!$F$4:$F$183,'GCF Budget Template_VANUATU'!E130)</f>
        <v>44541</v>
      </c>
      <c r="K130" s="10">
        <f>SUMIFS('Activities costing'!$O$4:$O$183,'Activities costing'!$H$4:$H$183,'GCF Budget Template_VANUATU'!$Q$5,'Activities costing'!$I$4:$I$183,'GCF Budget Template_VANUATU'!P129,'Activities costing'!$F$4:$F$183,'GCF Budget Template_VANUATU'!E130)</f>
        <v>46768.05</v>
      </c>
      <c r="L130" s="10">
        <f t="shared" si="34"/>
        <v>174129.05</v>
      </c>
      <c r="M130" s="321" t="str">
        <f t="shared" si="29"/>
        <v>ok</v>
      </c>
      <c r="N130" s="191"/>
      <c r="O130" s="191" t="s">
        <v>41</v>
      </c>
      <c r="P130" s="191" t="s">
        <v>191</v>
      </c>
      <c r="Q130" s="191"/>
    </row>
    <row r="131" spans="1:19" ht="30" x14ac:dyDescent="0.25">
      <c r="A131" s="374"/>
      <c r="B131" s="374"/>
      <c r="C131" s="370"/>
      <c r="D131" s="374"/>
      <c r="E131" s="12" t="s">
        <v>85</v>
      </c>
      <c r="F131" s="60" t="s">
        <v>143</v>
      </c>
      <c r="G131" s="10">
        <f>SUMIFS('Activities costing'!$K$4:$K$183,'Activities costing'!$H$4:$H$183,'GCF Budget Template_VANUATU'!$Q$5,'Activities costing'!$I$4:$I$183,'GCF Budget Template_VANUATU'!P130,'Activities costing'!$F$4:$F$183,'GCF Budget Template_VANUATU'!E131)</f>
        <v>0</v>
      </c>
      <c r="H131" s="10">
        <f>SUMIFS('Activities costing'!$L$4:$L$183,'Activities costing'!$H$4:$H$183,'GCF Budget Template_VANUATU'!$Q$5,'Activities costing'!$I$4:$I$183,'GCF Budget Template_VANUATU'!P130,'Activities costing'!$F$4:$F$183,'GCF Budget Template_VANUATU'!E131)</f>
        <v>0</v>
      </c>
      <c r="I131" s="10">
        <f>SUMIFS('Activities costing'!$M$4:$M$183,'Activities costing'!$H$4:$H$183,'GCF Budget Template_VANUATU'!$Q$5,'Activities costing'!$I$4:$I$183,'GCF Budget Template_VANUATU'!P130,'Activities costing'!$F$4:$F$183,'GCF Budget Template_VANUATU'!E131)</f>
        <v>61500</v>
      </c>
      <c r="J131" s="10">
        <f>SUMIFS('Activities costing'!$N$4:$N$183,'Activities costing'!$H$4:$H$183,'GCF Budget Template_VANUATU'!$Q$5,'Activities costing'!$I$4:$I$183,'GCF Budget Template_VANUATU'!P130,'Activities costing'!$F$4:$F$183,'GCF Budget Template_VANUATU'!E131)</f>
        <v>64575</v>
      </c>
      <c r="K131" s="10">
        <f>SUMIFS('Activities costing'!$O$4:$O$183,'Activities costing'!$H$4:$H$183,'GCF Budget Template_VANUATU'!$Q$5,'Activities costing'!$I$4:$I$183,'GCF Budget Template_VANUATU'!P130,'Activities costing'!$F$4:$F$183,'GCF Budget Template_VANUATU'!E131)</f>
        <v>67803.75</v>
      </c>
      <c r="L131" s="10">
        <f t="shared" si="34"/>
        <v>193878.75</v>
      </c>
      <c r="M131" s="321" t="str">
        <f t="shared" si="29"/>
        <v>ok</v>
      </c>
      <c r="N131" s="191"/>
      <c r="O131" s="191" t="s">
        <v>41</v>
      </c>
      <c r="P131" s="191" t="s">
        <v>191</v>
      </c>
      <c r="Q131" s="191"/>
    </row>
    <row r="132" spans="1:19" ht="14.45" customHeight="1" x14ac:dyDescent="0.25">
      <c r="A132" s="374"/>
      <c r="B132" s="374"/>
      <c r="C132" s="370"/>
      <c r="D132" s="311" t="s">
        <v>48</v>
      </c>
      <c r="E132" s="150" t="s">
        <v>1</v>
      </c>
      <c r="F132" s="60" t="s">
        <v>139</v>
      </c>
      <c r="G132" s="10"/>
      <c r="H132" s="10"/>
      <c r="I132" s="10"/>
      <c r="J132" s="10"/>
      <c r="K132" s="10"/>
      <c r="L132" s="10">
        <f t="shared" si="34"/>
        <v>0</v>
      </c>
      <c r="M132" s="321" t="str">
        <f t="shared" ref="M132" si="35">IF(SUM(G132:K132)-L132=0,"ok","check")</f>
        <v>ok</v>
      </c>
      <c r="N132" s="191"/>
      <c r="O132" s="191" t="s">
        <v>48</v>
      </c>
      <c r="P132" s="191" t="s">
        <v>191</v>
      </c>
      <c r="Q132" s="191"/>
    </row>
    <row r="133" spans="1:19" ht="28.9" customHeight="1" x14ac:dyDescent="0.25">
      <c r="A133" s="374"/>
      <c r="B133" s="374"/>
      <c r="C133" s="370"/>
      <c r="D133" s="311" t="s">
        <v>49</v>
      </c>
      <c r="E133" s="150" t="s">
        <v>1</v>
      </c>
      <c r="F133" s="60" t="s">
        <v>139</v>
      </c>
      <c r="G133" s="10"/>
      <c r="H133" s="10"/>
      <c r="I133" s="10"/>
      <c r="J133" s="10"/>
      <c r="K133" s="10"/>
      <c r="L133" s="10">
        <f t="shared" si="34"/>
        <v>0</v>
      </c>
      <c r="M133" s="321" t="str">
        <f t="shared" si="29"/>
        <v>ok</v>
      </c>
      <c r="N133" s="191"/>
      <c r="O133" s="191" t="s">
        <v>50</v>
      </c>
      <c r="P133" s="191" t="s">
        <v>191</v>
      </c>
      <c r="Q133" s="191"/>
    </row>
    <row r="134" spans="1:19" ht="28.9" customHeight="1" x14ac:dyDescent="0.25">
      <c r="A134" s="374"/>
      <c r="B134" s="374"/>
      <c r="C134" s="370"/>
      <c r="D134" s="311" t="s">
        <v>51</v>
      </c>
      <c r="E134" s="150" t="s">
        <v>1</v>
      </c>
      <c r="F134" s="60" t="s">
        <v>139</v>
      </c>
      <c r="G134" s="10">
        <f>'Staff Activity Breakdown'!AZ301</f>
        <v>3120.0014285714292</v>
      </c>
      <c r="H134" s="10">
        <f>'Staff Activity Breakdown'!BA301</f>
        <v>3276.0015000000008</v>
      </c>
      <c r="I134" s="10">
        <f>'Staff Activity Breakdown'!BB301</f>
        <v>3439.8015750000013</v>
      </c>
      <c r="J134" s="10">
        <f>'Staff Activity Breakdown'!BC301</f>
        <v>3611.7916537500009</v>
      </c>
      <c r="K134" s="10">
        <f>'Staff Activity Breakdown'!BD301</f>
        <v>3792.3812364375003</v>
      </c>
      <c r="L134" s="10">
        <f t="shared" si="34"/>
        <v>17239.977393758931</v>
      </c>
      <c r="M134" s="321" t="str">
        <f t="shared" si="29"/>
        <v>ok</v>
      </c>
      <c r="N134" s="191"/>
      <c r="O134" s="191" t="s">
        <v>52</v>
      </c>
      <c r="P134" s="191" t="s">
        <v>191</v>
      </c>
      <c r="Q134" s="191"/>
    </row>
    <row r="135" spans="1:19" ht="28.9" customHeight="1" x14ac:dyDescent="0.25">
      <c r="A135" s="374"/>
      <c r="B135" s="374"/>
      <c r="C135" s="370"/>
      <c r="D135" s="311" t="s">
        <v>53</v>
      </c>
      <c r="E135" s="150" t="s">
        <v>1</v>
      </c>
      <c r="F135" s="60" t="s">
        <v>139</v>
      </c>
      <c r="G135" s="10"/>
      <c r="H135" s="10"/>
      <c r="I135" s="10"/>
      <c r="J135" s="10"/>
      <c r="K135" s="10"/>
      <c r="L135" s="10">
        <f t="shared" si="34"/>
        <v>0</v>
      </c>
      <c r="M135" s="321" t="str">
        <f t="shared" si="29"/>
        <v>ok</v>
      </c>
      <c r="N135" s="191"/>
      <c r="O135" s="191" t="s">
        <v>54</v>
      </c>
      <c r="P135" s="191" t="s">
        <v>191</v>
      </c>
      <c r="Q135" s="191"/>
    </row>
    <row r="136" spans="1:19" ht="30" x14ac:dyDescent="0.25">
      <c r="A136" s="374"/>
      <c r="B136" s="374"/>
      <c r="C136" s="370"/>
      <c r="D136" s="300" t="s">
        <v>144</v>
      </c>
      <c r="E136" s="9"/>
      <c r="F136" s="58"/>
      <c r="G136" s="8">
        <f>SUM(G127:G135)</f>
        <v>16204.062142857143</v>
      </c>
      <c r="H136" s="8">
        <f>SUM(H127:H135)</f>
        <v>127414.26525</v>
      </c>
      <c r="I136" s="8">
        <f>SUM(I127:I135)</f>
        <v>142784.97851250001</v>
      </c>
      <c r="J136" s="8">
        <f>SUM(J127:J135)</f>
        <v>205049.227438125</v>
      </c>
      <c r="K136" s="8">
        <f>SUM(K127:K135)</f>
        <v>157420.43881003125</v>
      </c>
      <c r="L136" s="8">
        <f t="shared" ref="L136:L146" si="36">SUM(G136:K136)</f>
        <v>648872.97215351334</v>
      </c>
      <c r="M136" s="321" t="str">
        <f t="shared" si="29"/>
        <v>ok</v>
      </c>
      <c r="N136" s="191"/>
      <c r="O136" s="191"/>
      <c r="P136" s="191"/>
      <c r="Q136" s="191"/>
    </row>
    <row r="137" spans="1:19" x14ac:dyDescent="0.25">
      <c r="A137" s="374"/>
      <c r="B137" s="375"/>
      <c r="C137" s="14" t="s">
        <v>145</v>
      </c>
      <c r="D137" s="13"/>
      <c r="E137" s="9"/>
      <c r="F137" s="47"/>
      <c r="G137" s="8">
        <f>G109+G116+G126+G136</f>
        <v>64816.248571428572</v>
      </c>
      <c r="H137" s="8">
        <f>H109+H116+H126+H136</f>
        <v>208882.06099999999</v>
      </c>
      <c r="I137" s="8">
        <f>I109+I116+I126+I136</f>
        <v>228326.16405000002</v>
      </c>
      <c r="J137" s="8">
        <f>J109+J116+J126+J136</f>
        <v>294867.47225250001</v>
      </c>
      <c r="K137" s="8">
        <f>K109+K116+K126+K136</f>
        <v>243651.53753179166</v>
      </c>
      <c r="L137" s="8">
        <f t="shared" si="36"/>
        <v>1040543.4834057202</v>
      </c>
      <c r="M137" s="321" t="str">
        <f t="shared" si="29"/>
        <v>ok</v>
      </c>
      <c r="N137" s="191"/>
      <c r="O137" s="191"/>
      <c r="P137" s="191"/>
      <c r="Q137" s="191"/>
    </row>
    <row r="138" spans="1:19" x14ac:dyDescent="0.25">
      <c r="A138" s="374"/>
      <c r="B138" s="38" t="s">
        <v>146</v>
      </c>
      <c r="C138" s="49"/>
      <c r="D138" s="35"/>
      <c r="E138" s="36"/>
      <c r="F138" s="42"/>
      <c r="G138" s="37">
        <f>SUM(G102,G137)</f>
        <v>423432.49714285717</v>
      </c>
      <c r="H138" s="37">
        <f>SUM(H102,H137)</f>
        <v>895254.12199999997</v>
      </c>
      <c r="I138" s="37">
        <f>SUM(I102,I137)</f>
        <v>1989824.6614333333</v>
      </c>
      <c r="J138" s="37">
        <f>SUM(J102,J137)</f>
        <v>2006786.0028383334</v>
      </c>
      <c r="K138" s="37">
        <f>SUM(K102,K137)</f>
        <v>1961180.9486052501</v>
      </c>
      <c r="L138" s="37">
        <f t="shared" si="36"/>
        <v>7276478.2320197746</v>
      </c>
      <c r="M138" s="321" t="str">
        <f t="shared" si="29"/>
        <v>ok</v>
      </c>
      <c r="N138" s="191"/>
      <c r="O138" s="191"/>
      <c r="P138" s="191"/>
      <c r="Q138" s="191"/>
      <c r="R138" s="30"/>
      <c r="S138" s="119"/>
    </row>
    <row r="139" spans="1:19" x14ac:dyDescent="0.25">
      <c r="A139" s="374"/>
      <c r="B139" s="44" t="s">
        <v>146</v>
      </c>
      <c r="C139" s="301" t="s">
        <v>91</v>
      </c>
      <c r="D139" s="45"/>
      <c r="E139" s="46"/>
      <c r="F139" s="47"/>
      <c r="G139" s="48">
        <f>SUM(G67:G69,G75:G78,G84:G86,G92:G96,G117:G121,G127:G131,G103:G104,G110:G111)</f>
        <v>398472.48571428563</v>
      </c>
      <c r="H139" s="48">
        <f>SUM(H67:H69,H75:H78,H84:H86,H92:H96,H117:H121,H127:H131,H103:H104,H110:H111)</f>
        <v>869046.1100000001</v>
      </c>
      <c r="I139" s="48">
        <f>SUM(I67:I69,I75:I78,I84:I86,I92:I96,I117:I121,I127:I131,I103:I104,I110:I111)</f>
        <v>1962306.2488333336</v>
      </c>
      <c r="J139" s="48">
        <f>SUM(J67:J69,J75:J78,J84:J86,J92:J96,J117:J121,J127:J131,J103:J104,J110:J111)</f>
        <v>1977891.6696083336</v>
      </c>
      <c r="K139" s="48">
        <f>SUM(K67:K69,K75:K78,K84:K86,K92:K96,K117:K121,K127:K131,K103:K104,K110:K111)</f>
        <v>1930841.8987137496</v>
      </c>
      <c r="L139" s="48">
        <f t="shared" si="36"/>
        <v>7138558.4128697021</v>
      </c>
      <c r="M139" s="321" t="str">
        <f t="shared" si="29"/>
        <v>ok</v>
      </c>
      <c r="N139" s="191"/>
      <c r="O139" s="191"/>
      <c r="P139" s="191"/>
      <c r="Q139" s="191"/>
      <c r="R139" s="30"/>
      <c r="S139" s="119"/>
    </row>
    <row r="140" spans="1:19" x14ac:dyDescent="0.25">
      <c r="A140" s="374"/>
      <c r="B140" s="44" t="s">
        <v>146</v>
      </c>
      <c r="C140" s="301" t="s">
        <v>92</v>
      </c>
      <c r="D140" s="45"/>
      <c r="E140" s="50"/>
      <c r="F140" s="47"/>
      <c r="G140" s="48">
        <f t="shared" ref="G140:K143" si="37">SUM(G70:G70,G79:G79,G87:G87,G97:G97,G122:G122,G132:G132,G105:G105,G112:G112)</f>
        <v>0</v>
      </c>
      <c r="H140" s="48">
        <f t="shared" si="37"/>
        <v>0</v>
      </c>
      <c r="I140" s="48">
        <f t="shared" si="37"/>
        <v>0</v>
      </c>
      <c r="J140" s="48">
        <f t="shared" si="37"/>
        <v>0</v>
      </c>
      <c r="K140" s="48">
        <f t="shared" si="37"/>
        <v>0</v>
      </c>
      <c r="L140" s="48">
        <f t="shared" si="36"/>
        <v>0</v>
      </c>
      <c r="M140" s="321" t="str">
        <f t="shared" si="29"/>
        <v>ok</v>
      </c>
      <c r="N140" s="191"/>
      <c r="O140" s="191"/>
      <c r="P140" s="191"/>
      <c r="Q140" s="191"/>
      <c r="R140" s="30"/>
      <c r="S140" s="119"/>
    </row>
    <row r="141" spans="1:19" x14ac:dyDescent="0.25">
      <c r="A141" s="374"/>
      <c r="B141" s="44" t="s">
        <v>146</v>
      </c>
      <c r="C141" s="304" t="s">
        <v>93</v>
      </c>
      <c r="D141" s="45"/>
      <c r="E141" s="50"/>
      <c r="F141" s="47"/>
      <c r="G141" s="48">
        <f t="shared" si="37"/>
        <v>0</v>
      </c>
      <c r="H141" s="48">
        <f t="shared" si="37"/>
        <v>0</v>
      </c>
      <c r="I141" s="48">
        <f t="shared" si="37"/>
        <v>0</v>
      </c>
      <c r="J141" s="48">
        <f t="shared" si="37"/>
        <v>0</v>
      </c>
      <c r="K141" s="48">
        <f t="shared" si="37"/>
        <v>0</v>
      </c>
      <c r="L141" s="48">
        <f t="shared" si="36"/>
        <v>0</v>
      </c>
      <c r="M141" s="321" t="str">
        <f t="shared" si="29"/>
        <v>ok</v>
      </c>
      <c r="N141" s="191"/>
      <c r="O141" s="191"/>
      <c r="P141" s="191"/>
      <c r="Q141" s="191"/>
      <c r="R141" s="30"/>
      <c r="S141" s="119"/>
    </row>
    <row r="142" spans="1:19" x14ac:dyDescent="0.25">
      <c r="A142" s="374"/>
      <c r="B142" s="44" t="s">
        <v>146</v>
      </c>
      <c r="C142" s="304" t="s">
        <v>94</v>
      </c>
      <c r="D142" s="45"/>
      <c r="E142" s="50"/>
      <c r="F142" s="47"/>
      <c r="G142" s="48">
        <f t="shared" si="37"/>
        <v>24960.01142857143</v>
      </c>
      <c r="H142" s="48">
        <f t="shared" si="37"/>
        <v>26208.01200000001</v>
      </c>
      <c r="I142" s="48">
        <f t="shared" si="37"/>
        <v>27518.412600000011</v>
      </c>
      <c r="J142" s="48">
        <f t="shared" si="37"/>
        <v>28894.333230000011</v>
      </c>
      <c r="K142" s="48">
        <f t="shared" si="37"/>
        <v>30339.049891500003</v>
      </c>
      <c r="L142" s="48">
        <f t="shared" si="36"/>
        <v>137919.81915007147</v>
      </c>
      <c r="M142" s="321" t="str">
        <f t="shared" si="29"/>
        <v>ok</v>
      </c>
      <c r="N142" s="191"/>
      <c r="O142" s="191"/>
      <c r="P142" s="191"/>
      <c r="Q142" s="191"/>
      <c r="R142" s="30"/>
      <c r="S142" s="119"/>
    </row>
    <row r="143" spans="1:19" x14ac:dyDescent="0.25">
      <c r="A143" s="375"/>
      <c r="B143" s="44" t="s">
        <v>146</v>
      </c>
      <c r="C143" s="304" t="s">
        <v>95</v>
      </c>
      <c r="D143" s="45"/>
      <c r="E143" s="50"/>
      <c r="F143" s="47"/>
      <c r="G143" s="48">
        <f t="shared" si="37"/>
        <v>0</v>
      </c>
      <c r="H143" s="48">
        <f t="shared" si="37"/>
        <v>0</v>
      </c>
      <c r="I143" s="48">
        <f t="shared" si="37"/>
        <v>0</v>
      </c>
      <c r="J143" s="48">
        <f t="shared" si="37"/>
        <v>0</v>
      </c>
      <c r="K143" s="48">
        <f t="shared" si="37"/>
        <v>0</v>
      </c>
      <c r="L143" s="48">
        <f t="shared" si="36"/>
        <v>0</v>
      </c>
      <c r="M143" s="321" t="str">
        <f t="shared" si="29"/>
        <v>ok</v>
      </c>
      <c r="N143" s="191"/>
      <c r="O143" s="191"/>
      <c r="P143" s="191"/>
      <c r="Q143" s="321"/>
      <c r="R143" s="30"/>
      <c r="S143" s="119"/>
    </row>
    <row r="144" spans="1:19" ht="14.45" customHeight="1" x14ac:dyDescent="0.25">
      <c r="A144" s="370" t="s">
        <v>192</v>
      </c>
      <c r="B144" s="371" t="s">
        <v>193</v>
      </c>
      <c r="C144" s="371" t="s">
        <v>203</v>
      </c>
      <c r="D144" s="370" t="s">
        <v>41</v>
      </c>
      <c r="E144" s="150" t="s">
        <v>1</v>
      </c>
      <c r="F144" s="60"/>
      <c r="G144" s="10">
        <f>'Staff Activity Breakdown'!AZ324</f>
        <v>0</v>
      </c>
      <c r="H144" s="10">
        <f>'Staff Activity Breakdown'!BA324</f>
        <v>0</v>
      </c>
      <c r="I144" s="10">
        <f>'Staff Activity Breakdown'!BB324</f>
        <v>0</v>
      </c>
      <c r="J144" s="10">
        <f>'Staff Activity Breakdown'!BC324</f>
        <v>0</v>
      </c>
      <c r="K144" s="10">
        <f>'Staff Activity Breakdown'!BD324</f>
        <v>0</v>
      </c>
      <c r="L144" s="10">
        <f t="shared" si="36"/>
        <v>0</v>
      </c>
      <c r="M144" s="321" t="str">
        <f t="shared" si="29"/>
        <v>ok</v>
      </c>
      <c r="N144" s="191"/>
      <c r="O144" s="191" t="s">
        <v>41</v>
      </c>
      <c r="P144" s="191" t="s">
        <v>195</v>
      </c>
      <c r="Q144" s="191"/>
    </row>
    <row r="145" spans="1:19" x14ac:dyDescent="0.25">
      <c r="A145" s="374"/>
      <c r="B145" s="372"/>
      <c r="C145" s="372"/>
      <c r="D145" s="370"/>
      <c r="E145" s="12" t="s">
        <v>7</v>
      </c>
      <c r="F145" s="60" t="s">
        <v>150</v>
      </c>
      <c r="G145" s="10">
        <f>SUMIFS('Activities costing'!$K$4:$K$183,'Activities costing'!$H$4:$H$183,'GCF Budget Template_VANUATU'!$Q$5,'Activities costing'!$I$4:$I$183,'GCF Budget Template_VANUATU'!P144,'Activities costing'!$F$4:$F$183,'GCF Budget Template_VANUATU'!E145)</f>
        <v>0</v>
      </c>
      <c r="H145" s="10">
        <f>SUMIFS('Activities costing'!$L$4:$L$183,'Activities costing'!$H$4:$H$183,'GCF Budget Template_VANUATU'!$Q$5,'Activities costing'!$I$4:$I$183,'GCF Budget Template_VANUATU'!P144,'Activities costing'!$F$4:$F$183,'GCF Budget Template_VANUATU'!E145)</f>
        <v>13300</v>
      </c>
      <c r="I145" s="10">
        <f>SUMIFS('Activities costing'!$M$4:$M$183,'Activities costing'!$H$4:$H$183,'GCF Budget Template_VANUATU'!$Q$5,'Activities costing'!$I$4:$I$183,'GCF Budget Template_VANUATU'!P144,'Activities costing'!$F$4:$F$183,'GCF Budget Template_VANUATU'!E145)</f>
        <v>13965</v>
      </c>
      <c r="J145" s="10">
        <f>SUMIFS('Activities costing'!$N$4:$N$183,'Activities costing'!$H$4:$H$183,'GCF Budget Template_VANUATU'!$Q$5,'Activities costing'!$I$4:$I$183,'GCF Budget Template_VANUATU'!P144,'Activities costing'!$F$4:$F$183,'GCF Budget Template_VANUATU'!E145)</f>
        <v>14663.25</v>
      </c>
      <c r="K145" s="10">
        <f>SUMIFS('Activities costing'!$O$4:$O$183,'Activities costing'!$H$4:$H$183,'GCF Budget Template_VANUATU'!$Q$5,'Activities costing'!$I$4:$I$183,'GCF Budget Template_VANUATU'!P144,'Activities costing'!$F$4:$F$183,'GCF Budget Template_VANUATU'!E145)</f>
        <v>15396.4125</v>
      </c>
      <c r="L145" s="10">
        <f t="shared" si="36"/>
        <v>57324.662499999999</v>
      </c>
      <c r="M145" s="321" t="str">
        <f>IF(ROUND(SUM(G145:K145)-L145,0)=0,"ok","check")</f>
        <v>ok</v>
      </c>
      <c r="N145" s="191"/>
      <c r="O145" s="191" t="s">
        <v>41</v>
      </c>
      <c r="P145" s="191" t="s">
        <v>195</v>
      </c>
      <c r="Q145" s="191"/>
    </row>
    <row r="146" spans="1:19" ht="30" x14ac:dyDescent="0.25">
      <c r="A146" s="374"/>
      <c r="B146" s="372"/>
      <c r="C146" s="372"/>
      <c r="D146" s="370"/>
      <c r="E146" s="12" t="s">
        <v>85</v>
      </c>
      <c r="F146" s="60" t="s">
        <v>151</v>
      </c>
      <c r="G146" s="10">
        <f>SUMIFS('Activities costing'!$K$4:$K$183,'Activities costing'!$H$4:$H$183,'GCF Budget Template_VANUATU'!$Q$5,'Activities costing'!$I$4:$I$183,'GCF Budget Template_VANUATU'!P145,'Activities costing'!$F$4:$F$183,'GCF Budget Template_VANUATU'!E146)</f>
        <v>0</v>
      </c>
      <c r="H146" s="10">
        <f>SUMIFS('Activities costing'!$L$4:$L$183,'Activities costing'!$H$4:$H$183,'GCF Budget Template_VANUATU'!$Q$5,'Activities costing'!$I$4:$I$183,'GCF Budget Template_VANUATU'!P145,'Activities costing'!$F$4:$F$183,'GCF Budget Template_VANUATU'!E146)</f>
        <v>0</v>
      </c>
      <c r="I146" s="10">
        <f>SUMIFS('Activities costing'!$M$4:$M$183,'Activities costing'!$H$4:$H$183,'GCF Budget Template_VANUATU'!$Q$5,'Activities costing'!$I$4:$I$183,'GCF Budget Template_VANUATU'!P145,'Activities costing'!$F$4:$F$183,'GCF Budget Template_VANUATU'!E146)</f>
        <v>0</v>
      </c>
      <c r="J146" s="10">
        <f>SUMIFS('Activities costing'!$N$4:$N$183,'Activities costing'!$H$4:$H$183,'GCF Budget Template_VANUATU'!$Q$5,'Activities costing'!$I$4:$I$183,'GCF Budget Template_VANUATU'!P145,'Activities costing'!$F$4:$F$183,'GCF Budget Template_VANUATU'!E146)</f>
        <v>0</v>
      </c>
      <c r="K146" s="10">
        <f>SUMIFS('Activities costing'!$O$4:$O$183,'Activities costing'!$H$4:$H$183,'GCF Budget Template_VANUATU'!$Q$5,'Activities costing'!$I$4:$I$183,'GCF Budget Template_VANUATU'!P145,'Activities costing'!$F$4:$F$183,'GCF Budget Template_VANUATU'!E146)</f>
        <v>0</v>
      </c>
      <c r="L146" s="10">
        <f t="shared" si="36"/>
        <v>0</v>
      </c>
      <c r="M146" s="321" t="str">
        <f t="shared" ref="M146" si="38">IF(SUM(G146:K146)-L146=0,"ok","check")</f>
        <v>ok</v>
      </c>
      <c r="N146" s="191"/>
      <c r="O146" s="191" t="s">
        <v>41</v>
      </c>
      <c r="P146" s="191" t="s">
        <v>195</v>
      </c>
      <c r="Q146" s="191"/>
    </row>
    <row r="147" spans="1:19" ht="30" x14ac:dyDescent="0.25">
      <c r="A147" s="374"/>
      <c r="B147" s="372"/>
      <c r="C147" s="373"/>
      <c r="D147" s="300" t="s">
        <v>196</v>
      </c>
      <c r="E147" s="9"/>
      <c r="F147" s="58"/>
      <c r="G147" s="8">
        <f>SUM(G144:G146)</f>
        <v>0</v>
      </c>
      <c r="H147" s="8">
        <f>SUM(H144:H146)</f>
        <v>13300</v>
      </c>
      <c r="I147" s="8">
        <f>SUM(I144:I146)</f>
        <v>13965</v>
      </c>
      <c r="J147" s="8">
        <f>SUM(J144:J146)</f>
        <v>14663.25</v>
      </c>
      <c r="K147" s="8">
        <f>SUM(K144:K146)</f>
        <v>15396.4125</v>
      </c>
      <c r="L147" s="8">
        <f>SUM(G147:K147)</f>
        <v>57324.662499999999</v>
      </c>
      <c r="M147" s="321" t="str">
        <f t="shared" ref="M147:M151" si="39">IF(SUM(G147:K147)-L147=0,"ok","check")</f>
        <v>ok</v>
      </c>
      <c r="N147" s="191"/>
      <c r="O147" s="191"/>
      <c r="P147" s="191"/>
      <c r="Q147" s="191"/>
    </row>
    <row r="148" spans="1:19" x14ac:dyDescent="0.25">
      <c r="A148" s="374"/>
      <c r="B148" s="373"/>
      <c r="C148" s="14" t="s">
        <v>197</v>
      </c>
      <c r="D148" s="13"/>
      <c r="E148" s="9"/>
      <c r="F148" s="47"/>
      <c r="G148" s="8">
        <f>G147</f>
        <v>0</v>
      </c>
      <c r="H148" s="8">
        <f t="shared" ref="H148:K148" si="40">H147</f>
        <v>13300</v>
      </c>
      <c r="I148" s="8">
        <f t="shared" si="40"/>
        <v>13965</v>
      </c>
      <c r="J148" s="8">
        <f t="shared" si="40"/>
        <v>14663.25</v>
      </c>
      <c r="K148" s="8">
        <f t="shared" si="40"/>
        <v>15396.4125</v>
      </c>
      <c r="L148" s="8">
        <f>SUM(G148:K148)</f>
        <v>57324.662499999999</v>
      </c>
      <c r="M148" s="321" t="str">
        <f t="shared" si="39"/>
        <v>ok</v>
      </c>
      <c r="N148" s="191"/>
      <c r="O148" s="191"/>
      <c r="P148" s="191"/>
      <c r="Q148" s="191"/>
    </row>
    <row r="149" spans="1:19" x14ac:dyDescent="0.25">
      <c r="A149" s="374"/>
      <c r="B149" s="38" t="s">
        <v>198</v>
      </c>
      <c r="C149" s="49"/>
      <c r="D149" s="35"/>
      <c r="E149" s="36"/>
      <c r="F149" s="42"/>
      <c r="G149" s="37">
        <f>SUM(G148)</f>
        <v>0</v>
      </c>
      <c r="H149" s="37">
        <f t="shared" ref="H149:K149" si="41">SUM(H148)</f>
        <v>13300</v>
      </c>
      <c r="I149" s="37">
        <f t="shared" si="41"/>
        <v>13965</v>
      </c>
      <c r="J149" s="37">
        <f t="shared" si="41"/>
        <v>14663.25</v>
      </c>
      <c r="K149" s="37">
        <f t="shared" si="41"/>
        <v>15396.4125</v>
      </c>
      <c r="L149" s="37">
        <f>SUM(G149:K149)</f>
        <v>57324.662499999999</v>
      </c>
      <c r="M149" s="321" t="str">
        <f t="shared" si="39"/>
        <v>ok</v>
      </c>
      <c r="N149" s="191"/>
      <c r="O149" s="191"/>
      <c r="P149" s="191"/>
      <c r="Q149" s="191"/>
      <c r="R149" s="30"/>
      <c r="S149" s="119"/>
    </row>
    <row r="150" spans="1:19" x14ac:dyDescent="0.25">
      <c r="A150" s="374"/>
      <c r="B150" s="44" t="s">
        <v>198</v>
      </c>
      <c r="C150" s="301" t="s">
        <v>91</v>
      </c>
      <c r="D150" s="45"/>
      <c r="E150" s="46"/>
      <c r="F150" s="47"/>
      <c r="G150" s="48">
        <f>SUM(G144:G146)</f>
        <v>0</v>
      </c>
      <c r="H150" s="48">
        <f>SUM(H144:H146)</f>
        <v>13300</v>
      </c>
      <c r="I150" s="48">
        <f>SUM(I144:I146)</f>
        <v>13965</v>
      </c>
      <c r="J150" s="48">
        <f>SUM(J144:J146)</f>
        <v>14663.25</v>
      </c>
      <c r="K150" s="48">
        <f>SUM(K144:K146)</f>
        <v>15396.4125</v>
      </c>
      <c r="L150" s="48">
        <f t="shared" ref="L150" si="42">SUM(G150:K150)</f>
        <v>57324.662499999999</v>
      </c>
      <c r="M150" s="321" t="str">
        <f t="shared" si="39"/>
        <v>ok</v>
      </c>
      <c r="N150" s="191"/>
      <c r="O150" s="191"/>
      <c r="P150" s="191"/>
      <c r="Q150" s="191"/>
      <c r="R150" s="30"/>
      <c r="S150" s="119"/>
    </row>
    <row r="151" spans="1:19" x14ac:dyDescent="0.25">
      <c r="A151" s="375"/>
      <c r="B151" s="44" t="s">
        <v>198</v>
      </c>
      <c r="C151" s="301" t="s">
        <v>154</v>
      </c>
      <c r="D151" s="45"/>
      <c r="E151" s="50"/>
      <c r="F151" s="47"/>
      <c r="G151" s="48">
        <v>0</v>
      </c>
      <c r="H151" s="48">
        <v>0</v>
      </c>
      <c r="I151" s="48">
        <v>0</v>
      </c>
      <c r="J151" s="48">
        <v>0</v>
      </c>
      <c r="K151" s="48">
        <v>0</v>
      </c>
      <c r="L151" s="48">
        <f>SUM(G151:K151)</f>
        <v>0</v>
      </c>
      <c r="M151" s="321" t="str">
        <f t="shared" si="39"/>
        <v>ok</v>
      </c>
      <c r="N151" s="191"/>
      <c r="O151" s="191"/>
      <c r="P151" s="191"/>
      <c r="Q151" s="321"/>
      <c r="R151" s="30"/>
      <c r="S151" s="119"/>
    </row>
    <row r="152" spans="1:19" ht="15" customHeight="1" x14ac:dyDescent="0.25">
      <c r="A152" s="370" t="s">
        <v>155</v>
      </c>
      <c r="B152" s="370"/>
      <c r="C152" s="370"/>
      <c r="D152" s="370" t="s">
        <v>41</v>
      </c>
      <c r="E152" t="s">
        <v>1</v>
      </c>
      <c r="F152" s="55" t="s">
        <v>156</v>
      </c>
      <c r="G152" s="10">
        <f>'Staff Activity Breakdown'!J358</f>
        <v>37194.149999999994</v>
      </c>
      <c r="H152" s="10">
        <f>'Staff Activity Breakdown'!K358</f>
        <v>39053.857499999998</v>
      </c>
      <c r="I152" s="10">
        <f>'Staff Activity Breakdown'!L358</f>
        <v>41006.550374999999</v>
      </c>
      <c r="J152" s="10">
        <f>'Staff Activity Breakdown'!M358</f>
        <v>43056.877893749996</v>
      </c>
      <c r="K152" s="10">
        <f>'Staff Activity Breakdown'!N358</f>
        <v>45209.721788437491</v>
      </c>
      <c r="L152" s="10">
        <f t="shared" ref="L152:L171" si="43">SUM(G152:K152)</f>
        <v>205521.15755718749</v>
      </c>
      <c r="M152" s="321" t="str">
        <f t="shared" si="29"/>
        <v>ok</v>
      </c>
      <c r="N152" s="191"/>
      <c r="O152" s="191" t="s">
        <v>41</v>
      </c>
      <c r="P152" s="191" t="s">
        <v>199</v>
      </c>
      <c r="Q152" s="191"/>
      <c r="R152" s="30"/>
    </row>
    <row r="153" spans="1:19" x14ac:dyDescent="0.25">
      <c r="A153" s="374"/>
      <c r="B153" s="374"/>
      <c r="C153" s="374"/>
      <c r="D153" s="370"/>
      <c r="E153" s="12" t="s">
        <v>4</v>
      </c>
      <c r="F153" s="55" t="s">
        <v>157</v>
      </c>
      <c r="G153" s="10">
        <f>SUMIFS('Activities costing'!$K$4:$K$183,'Activities costing'!$H$4:$H$183,'GCF Budget Template_VANUATU'!$Q$5,'Activities costing'!$I$4:$I$183,P153,'Activities costing'!$F$4:$F$183,'GCF Budget Template_VANUATU'!E153,'Activities costing'!$Q$4:$Q$183,'GCF Budget Template_VANUATU'!O153)-2500</f>
        <v>82500</v>
      </c>
      <c r="H153" s="10">
        <f>SUMIFS('Activities costing'!$L$4:$L$183,'Activities costing'!$H$4:$H$183,'GCF Budget Template_VANUATU'!$Q$5,'Activities costing'!$I$4:$I$183,P153,'Activities costing'!$F$4:$F$183,'GCF Budget Template_VANUATU'!E153,'Activities costing'!$Q$4:$Q$183,'GCF Budget Template_VANUATU'!O153,'Activities costing'!$Q$4:$Q$183,'GCF Budget Template_VANUATU'!O153)-2500</f>
        <v>7700</v>
      </c>
      <c r="I153" s="10">
        <f>SUMIFS('Activities costing'!$M$4:$M$183,'Activities costing'!$H$4:$H$183,'GCF Budget Template_VANUATU'!$Q$5,'Activities costing'!$I$4:$I$183,P153,'Activities costing'!$F$4:$F$183,'GCF Budget Template_VANUATU'!E153,'Activities costing'!$Q$4:$Q$183,'GCF Budget Template_VANUATU'!O153)-2500</f>
        <v>8210</v>
      </c>
      <c r="J153" s="10">
        <f>SUMIFS('Activities costing'!$N$4:$N$183,'Activities costing'!$H$4:$H$183,'GCF Budget Template_VANUATU'!$Q$5,'Activities costing'!$I$4:$I$183,P153,'Activities costing'!$F$4:$F$183,'GCF Budget Template_VANUATU'!E153,'Activities costing'!$Q$4:$Q$183,'GCF Budget Template_VANUATU'!O153)-2500</f>
        <v>8745.5</v>
      </c>
      <c r="K153" s="10">
        <f>SUMIFS('Activities costing'!$O$4:$O$183,'Activities costing'!$H$4:$H$183,'GCF Budget Template_VANUATU'!$Q$5,'Activities costing'!$I$4:$I$183,P153,'Activities costing'!$F$4:$F$183,'GCF Budget Template_VANUATU'!E153,'Activities costing'!$Q$4:$Q$183,'GCF Budget Template_VANUATU'!O153)-2500</f>
        <v>9307.7749999999996</v>
      </c>
      <c r="L153" s="10">
        <f t="shared" si="43"/>
        <v>116463.27499999999</v>
      </c>
      <c r="M153" s="321" t="str">
        <f t="shared" si="29"/>
        <v>ok</v>
      </c>
      <c r="N153" s="191"/>
      <c r="O153" s="191" t="s">
        <v>41</v>
      </c>
      <c r="P153" s="191" t="s">
        <v>199</v>
      </c>
      <c r="Q153" s="191"/>
    </row>
    <row r="154" spans="1:19" ht="30" x14ac:dyDescent="0.25">
      <c r="A154" s="374"/>
      <c r="B154" s="374"/>
      <c r="C154" s="374"/>
      <c r="D154" s="370"/>
      <c r="E154" s="12" t="s">
        <v>9</v>
      </c>
      <c r="F154" s="55" t="s">
        <v>158</v>
      </c>
      <c r="G154" s="10">
        <f>SUMIFS('Activities costing'!$K$4:$K$183,'Activities costing'!$H$4:$H$183,'GCF Budget Template_VANUATU'!$Q$5,'Activities costing'!$I$4:$I$183,P154,'Activities costing'!$F$4:$F$183,'GCF Budget Template_VANUATU'!E154,'Activities costing'!$Q$4:$Q$183,'GCF Budget Template_VANUATU'!O154)</f>
        <v>20000</v>
      </c>
      <c r="H154" s="10">
        <f>SUMIFS('Activities costing'!$L$4:$L$183,'Activities costing'!$H$4:$H$183,'GCF Budget Template_VANUATU'!$Q$5,'Activities costing'!$I$4:$I$183,P154,'Activities costing'!$F$4:$F$183,'GCF Budget Template_VANUATU'!E154,'Activities costing'!$Q$4:$Q$183,'GCF Budget Template_VANUATU'!O154,'Activities costing'!$Q$4:$Q$183,'GCF Budget Template_VANUATU'!O154)</f>
        <v>10500</v>
      </c>
      <c r="I154" s="10">
        <f>SUMIFS('Activities costing'!$M$4:$M$183,'Activities costing'!$H$4:$H$183,'GCF Budget Template_VANUATU'!$Q$5,'Activities costing'!$I$4:$I$183,P154,'Activities costing'!$F$4:$F$183,'GCF Budget Template_VANUATU'!E154,'Activities costing'!$Q$4:$Q$183,'GCF Budget Template_VANUATU'!O154)</f>
        <v>11025</v>
      </c>
      <c r="J154" s="10">
        <f>SUMIFS('Activities costing'!$N$4:$N$183,'Activities costing'!$H$4:$H$183,'GCF Budget Template_VANUATU'!$Q$5,'Activities costing'!$I$4:$I$183,P154,'Activities costing'!$F$4:$F$183,'GCF Budget Template_VANUATU'!E154,'Activities costing'!$Q$4:$Q$183,'GCF Budget Template_VANUATU'!O154)</f>
        <v>11576.25</v>
      </c>
      <c r="K154" s="10">
        <f>SUMIFS('Activities costing'!$O$4:$O$183,'Activities costing'!$H$4:$H$183,'GCF Budget Template_VANUATU'!$Q$5,'Activities costing'!$I$4:$I$183,P154,'Activities costing'!$F$4:$F$183,'GCF Budget Template_VANUATU'!E154,'Activities costing'!$Q$4:$Q$183,'GCF Budget Template_VANUATU'!O154)</f>
        <v>12155.0625</v>
      </c>
      <c r="L154" s="10">
        <f t="shared" si="43"/>
        <v>65256.3125</v>
      </c>
      <c r="M154" s="321" t="str">
        <f t="shared" si="29"/>
        <v>ok</v>
      </c>
      <c r="N154" s="191"/>
      <c r="O154" s="191" t="s">
        <v>41</v>
      </c>
      <c r="P154" s="191" t="s">
        <v>199</v>
      </c>
      <c r="Q154" s="191"/>
    </row>
    <row r="155" spans="1:19" x14ac:dyDescent="0.25">
      <c r="A155" s="374"/>
      <c r="B155" s="374"/>
      <c r="C155" s="374"/>
      <c r="D155" s="370"/>
      <c r="E155" s="12" t="s">
        <v>7</v>
      </c>
      <c r="F155" s="55"/>
      <c r="G155" s="10">
        <f>SUMIFS('Activities costing'!$K$4:$K$183,'Activities costing'!$H$4:$H$183,'GCF Budget Template_VANUATU'!$Q$5,'Activities costing'!$I$4:$I$183,'GCF Budget Template_VANUATU'!P154,'Activities costing'!$F$4:$F$183,'GCF Budget Template_VANUATU'!E155)</f>
        <v>0</v>
      </c>
      <c r="H155" s="10">
        <f>SUMIFS('Activities costing'!$L$4:$L$183,'Activities costing'!$H$4:$H$183,'GCF Budget Template_VANUATU'!$Q$5,'Activities costing'!$I$4:$I$183,'GCF Budget Template_VANUATU'!P154,'Activities costing'!$F$4:$F$183,'GCF Budget Template_VANUATU'!E155)</f>
        <v>0</v>
      </c>
      <c r="I155" s="10">
        <f>SUMIFS('Activities costing'!$M$4:$M$183,'Activities costing'!$H$4:$H$183,'GCF Budget Template_VANUATU'!$Q$5,'Activities costing'!$I$4:$I$183,'GCF Budget Template_VANUATU'!P154,'Activities costing'!$F$4:$F$183,'GCF Budget Template_VANUATU'!E155)</f>
        <v>0</v>
      </c>
      <c r="J155" s="10">
        <f>SUMIFS('Activities costing'!$N$4:$N$183,'Activities costing'!$H$4:$H$183,'GCF Budget Template_VANUATU'!$Q$5,'Activities costing'!$I$4:$I$183,'GCF Budget Template_VANUATU'!P154,'Activities costing'!$F$4:$F$183,'GCF Budget Template_VANUATU'!E155)</f>
        <v>0</v>
      </c>
      <c r="K155" s="10">
        <f>SUMIFS('Activities costing'!$O$4:$O$183,'Activities costing'!$H$4:$H$183,'GCF Budget Template_VANUATU'!$Q$5,'Activities costing'!$I$4:$I$183,'GCF Budget Template_VANUATU'!P154,'Activities costing'!$F$4:$F$183,'GCF Budget Template_VANUATU'!E155)</f>
        <v>0</v>
      </c>
      <c r="L155" s="10">
        <f t="shared" si="43"/>
        <v>0</v>
      </c>
      <c r="M155" s="321" t="str">
        <f t="shared" si="29"/>
        <v>ok</v>
      </c>
      <c r="N155" s="191"/>
      <c r="O155" s="191" t="s">
        <v>41</v>
      </c>
      <c r="P155" s="191" t="s">
        <v>199</v>
      </c>
      <c r="Q155" s="191"/>
    </row>
    <row r="156" spans="1:19" x14ac:dyDescent="0.25">
      <c r="A156" s="374"/>
      <c r="B156" s="374"/>
      <c r="C156" s="374"/>
      <c r="D156" s="370" t="s">
        <v>48</v>
      </c>
      <c r="E156" t="s">
        <v>1</v>
      </c>
      <c r="F156" s="55"/>
      <c r="G156" s="10"/>
      <c r="H156" s="10"/>
      <c r="I156" s="10"/>
      <c r="J156" s="10"/>
      <c r="K156" s="10"/>
      <c r="L156" s="10">
        <f t="shared" si="43"/>
        <v>0</v>
      </c>
      <c r="M156" s="321" t="str">
        <f t="shared" ref="M156:M159" si="44">IF(SUM(G156:K156)-L156=0,"ok","check")</f>
        <v>ok</v>
      </c>
      <c r="N156" s="191"/>
      <c r="O156" s="191" t="s">
        <v>48</v>
      </c>
      <c r="P156" s="191" t="s">
        <v>199</v>
      </c>
      <c r="Q156" s="191"/>
      <c r="S156" s="119"/>
    </row>
    <row r="157" spans="1:19" x14ac:dyDescent="0.25">
      <c r="A157" s="374"/>
      <c r="B157" s="374"/>
      <c r="C157" s="374"/>
      <c r="D157" s="370"/>
      <c r="E157" s="12" t="s">
        <v>4</v>
      </c>
      <c r="F157" s="55" t="s">
        <v>159</v>
      </c>
      <c r="G157" s="10"/>
      <c r="H157" s="10"/>
      <c r="I157" s="10"/>
      <c r="J157" s="10"/>
      <c r="K157" s="10"/>
      <c r="L157" s="10">
        <f t="shared" si="43"/>
        <v>0</v>
      </c>
      <c r="M157" s="321" t="str">
        <f t="shared" si="44"/>
        <v>ok</v>
      </c>
      <c r="N157" s="191"/>
      <c r="O157" s="191" t="s">
        <v>48</v>
      </c>
      <c r="P157" s="191" t="s">
        <v>199</v>
      </c>
      <c r="Q157" s="191"/>
      <c r="S157" s="119"/>
    </row>
    <row r="158" spans="1:19" ht="30" x14ac:dyDescent="0.25">
      <c r="A158" s="374"/>
      <c r="B158" s="374"/>
      <c r="C158" s="374"/>
      <c r="D158" s="370"/>
      <c r="E158" s="12" t="s">
        <v>9</v>
      </c>
      <c r="F158" s="55" t="s">
        <v>158</v>
      </c>
      <c r="G158" s="10"/>
      <c r="H158" s="10"/>
      <c r="I158" s="10"/>
      <c r="J158" s="10"/>
      <c r="K158" s="10"/>
      <c r="L158" s="10">
        <f t="shared" si="43"/>
        <v>0</v>
      </c>
      <c r="M158" s="321" t="str">
        <f t="shared" si="44"/>
        <v>ok</v>
      </c>
      <c r="N158" s="191"/>
      <c r="O158" s="191" t="s">
        <v>48</v>
      </c>
      <c r="P158" s="191" t="s">
        <v>199</v>
      </c>
      <c r="Q158" s="191"/>
      <c r="S158" s="119"/>
    </row>
    <row r="159" spans="1:19" x14ac:dyDescent="0.25">
      <c r="A159" s="374"/>
      <c r="B159" s="374"/>
      <c r="C159" s="374"/>
      <c r="D159" s="370"/>
      <c r="E159" s="12" t="s">
        <v>7</v>
      </c>
      <c r="F159" s="55"/>
      <c r="G159" s="10"/>
      <c r="H159" s="10"/>
      <c r="I159" s="10"/>
      <c r="J159" s="10"/>
      <c r="K159" s="10"/>
      <c r="L159" s="10">
        <f t="shared" si="43"/>
        <v>0</v>
      </c>
      <c r="M159" s="321" t="str">
        <f t="shared" si="44"/>
        <v>ok</v>
      </c>
      <c r="N159" s="191"/>
      <c r="O159" s="191" t="s">
        <v>48</v>
      </c>
      <c r="P159" s="191" t="s">
        <v>199</v>
      </c>
      <c r="Q159" s="191"/>
      <c r="S159" s="119"/>
    </row>
    <row r="160" spans="1:19" ht="14.45" customHeight="1" x14ac:dyDescent="0.25">
      <c r="A160" s="374"/>
      <c r="B160" s="374"/>
      <c r="C160" s="374"/>
      <c r="D160" s="370" t="s">
        <v>49</v>
      </c>
      <c r="E160" t="s">
        <v>1</v>
      </c>
      <c r="F160" s="55" t="s">
        <v>156</v>
      </c>
      <c r="G160" s="10"/>
      <c r="H160" s="10"/>
      <c r="I160" s="10"/>
      <c r="J160" s="10"/>
      <c r="K160" s="10"/>
      <c r="L160" s="10">
        <f t="shared" si="43"/>
        <v>0</v>
      </c>
      <c r="M160" s="321" t="str">
        <f t="shared" si="29"/>
        <v>ok</v>
      </c>
      <c r="N160" s="191"/>
      <c r="O160" s="191" t="s">
        <v>50</v>
      </c>
      <c r="P160" s="191" t="s">
        <v>199</v>
      </c>
      <c r="Q160" s="191"/>
      <c r="S160" s="119"/>
    </row>
    <row r="161" spans="1:19" x14ac:dyDescent="0.25">
      <c r="A161" s="374"/>
      <c r="B161" s="374"/>
      <c r="C161" s="374"/>
      <c r="D161" s="370"/>
      <c r="E161" s="12" t="s">
        <v>4</v>
      </c>
      <c r="F161" s="55" t="s">
        <v>157</v>
      </c>
      <c r="G161" s="10"/>
      <c r="H161" s="10"/>
      <c r="I161" s="10"/>
      <c r="J161" s="10"/>
      <c r="K161" s="10"/>
      <c r="L161" s="10">
        <f t="shared" si="43"/>
        <v>0</v>
      </c>
      <c r="M161" s="321" t="str">
        <f t="shared" si="29"/>
        <v>ok</v>
      </c>
      <c r="N161" s="191"/>
      <c r="O161" s="191" t="s">
        <v>50</v>
      </c>
      <c r="P161" s="191" t="s">
        <v>199</v>
      </c>
      <c r="Q161" s="191"/>
      <c r="S161" s="119"/>
    </row>
    <row r="162" spans="1:19" x14ac:dyDescent="0.25">
      <c r="A162" s="374"/>
      <c r="B162" s="374"/>
      <c r="C162" s="374"/>
      <c r="D162" s="370"/>
      <c r="E162" s="12" t="s">
        <v>9</v>
      </c>
      <c r="F162" s="55" t="s">
        <v>160</v>
      </c>
      <c r="G162" s="10"/>
      <c r="H162" s="10"/>
      <c r="I162" s="10"/>
      <c r="J162" s="10"/>
      <c r="K162" s="10"/>
      <c r="L162" s="10">
        <f t="shared" si="43"/>
        <v>0</v>
      </c>
      <c r="M162" s="321" t="str">
        <f t="shared" si="29"/>
        <v>ok</v>
      </c>
      <c r="N162" s="191"/>
      <c r="O162" s="191" t="s">
        <v>50</v>
      </c>
      <c r="P162" s="191" t="s">
        <v>199</v>
      </c>
      <c r="Q162" s="191"/>
      <c r="S162" s="119"/>
    </row>
    <row r="163" spans="1:19" x14ac:dyDescent="0.25">
      <c r="A163" s="374"/>
      <c r="B163" s="374"/>
      <c r="C163" s="374"/>
      <c r="D163" s="370"/>
      <c r="E163" s="12" t="s">
        <v>7</v>
      </c>
      <c r="F163" s="55"/>
      <c r="G163" s="10"/>
      <c r="H163" s="10"/>
      <c r="I163" s="10"/>
      <c r="J163" s="10"/>
      <c r="K163" s="10"/>
      <c r="L163" s="10">
        <f t="shared" si="43"/>
        <v>0</v>
      </c>
      <c r="M163" s="321" t="str">
        <f t="shared" si="29"/>
        <v>ok</v>
      </c>
      <c r="N163" s="191"/>
      <c r="O163" s="191" t="s">
        <v>50</v>
      </c>
      <c r="P163" s="191" t="s">
        <v>199</v>
      </c>
      <c r="Q163" s="191"/>
      <c r="S163" s="119"/>
    </row>
    <row r="164" spans="1:19" ht="14.45" customHeight="1" x14ac:dyDescent="0.25">
      <c r="A164" s="374"/>
      <c r="B164" s="374"/>
      <c r="C164" s="374"/>
      <c r="D164" s="370" t="s">
        <v>51</v>
      </c>
      <c r="E164" t="s">
        <v>1</v>
      </c>
      <c r="F164" s="55" t="s">
        <v>156</v>
      </c>
      <c r="G164" s="10">
        <f>'Staff Activity Breakdown'!J367</f>
        <v>4863.04</v>
      </c>
      <c r="H164" s="10">
        <f>'Staff Activity Breakdown'!K367</f>
        <v>5106.192</v>
      </c>
      <c r="I164" s="10">
        <f>'Staff Activity Breakdown'!L367</f>
        <v>5361.5016000000005</v>
      </c>
      <c r="J164" s="10">
        <f>'Staff Activity Breakdown'!M367</f>
        <v>5629.5766800000001</v>
      </c>
      <c r="K164" s="10">
        <f>'Staff Activity Breakdown'!N367</f>
        <v>5911.0555139999997</v>
      </c>
      <c r="L164" s="10">
        <f t="shared" si="43"/>
        <v>26871.365793999998</v>
      </c>
      <c r="M164" s="321" t="str">
        <f>IF(SUM(G164:K164)-L164=0,"ok","check")</f>
        <v>ok</v>
      </c>
      <c r="N164" s="191"/>
      <c r="O164" s="191" t="s">
        <v>52</v>
      </c>
      <c r="P164" s="191" t="s">
        <v>199</v>
      </c>
      <c r="Q164" s="191"/>
      <c r="S164" s="119"/>
    </row>
    <row r="165" spans="1:19" x14ac:dyDescent="0.25">
      <c r="A165" s="374"/>
      <c r="B165" s="374"/>
      <c r="C165" s="374"/>
      <c r="D165" s="370"/>
      <c r="E165" s="12" t="s">
        <v>4</v>
      </c>
      <c r="F165" s="55" t="s">
        <v>157</v>
      </c>
      <c r="G165" s="10">
        <f>SUMIFS('Activities costing'!K$158:K$182,'Activities costing'!$F$158:$F$182,$E165,'Activities costing'!$Q$158:$Q$182,"GoV")+2500</f>
        <v>16300</v>
      </c>
      <c r="H165" s="10">
        <f>SUMIFS('Activities costing'!L$158:L$182,'Activities costing'!$F$158:$F$182,$E165,'Activities costing'!$Q$158:$Q$182,"GoV")+2500</f>
        <v>12475</v>
      </c>
      <c r="I165" s="10">
        <f>SUMIFS('Activities costing'!M$158:M$182,'Activities costing'!$F$158:$F$182,$E165,'Activities costing'!$Q$158:$Q$182,"GoV")+2500</f>
        <v>12973.75</v>
      </c>
      <c r="J165" s="10">
        <f>SUMIFS('Activities costing'!N$158:N$182,'Activities costing'!$F$158:$F$182,$E165,'Activities costing'!$Q$158:$Q$182,"GoV")+2500</f>
        <v>13497.4375</v>
      </c>
      <c r="K165" s="10">
        <f>SUMIFS('Activities costing'!O$158:O$182,'Activities costing'!$F$158:$F$182,$E165,'Activities costing'!$Q$158:$Q$182,"GoV")+2500</f>
        <v>14047.309375000001</v>
      </c>
      <c r="L165" s="10">
        <f t="shared" si="43"/>
        <v>69293.496874999997</v>
      </c>
      <c r="M165" s="321" t="str">
        <f>IF(ROUND(SUM(G165:K165)-L165,0)=0,"ok","check")</f>
        <v>ok</v>
      </c>
      <c r="N165" s="191"/>
      <c r="O165" s="191" t="s">
        <v>52</v>
      </c>
      <c r="P165" s="191" t="s">
        <v>199</v>
      </c>
      <c r="Q165" s="191"/>
      <c r="S165" s="119"/>
    </row>
    <row r="166" spans="1:19" x14ac:dyDescent="0.25">
      <c r="A166" s="374"/>
      <c r="B166" s="374"/>
      <c r="C166" s="374"/>
      <c r="D166" s="370"/>
      <c r="E166" s="12" t="s">
        <v>9</v>
      </c>
      <c r="F166" s="55" t="s">
        <v>160</v>
      </c>
      <c r="G166" s="10">
        <f>SUMIFS('Activities costing'!K$158:K$182,'Activities costing'!$F$158:$F$182,$E166,'Activities costing'!$Q$158:$Q$182,"GoV")</f>
        <v>5100</v>
      </c>
      <c r="H166" s="10">
        <f>SUMIFS('Activities costing'!L$158:L$182,'Activities costing'!$F$158:$F$182,$E166,'Activities costing'!$Q$158:$Q$182,"GoV")</f>
        <v>5355</v>
      </c>
      <c r="I166" s="10">
        <f>SUMIFS('Activities costing'!M$158:M$182,'Activities costing'!$F$158:$F$182,$E166,'Activities costing'!$Q$158:$Q$182,"GoV")</f>
        <v>5622.75</v>
      </c>
      <c r="J166" s="10">
        <f>SUMIFS('Activities costing'!N$158:N$182,'Activities costing'!$F$158:$F$182,$E166,'Activities costing'!$Q$158:$Q$182,"GoV")</f>
        <v>5903.8874999999998</v>
      </c>
      <c r="K166" s="10">
        <f>SUMIFS('Activities costing'!O$158:O$182,'Activities costing'!$F$158:$F$182,$E166,'Activities costing'!$Q$158:$Q$182,"GoV")</f>
        <v>6199.0818749999999</v>
      </c>
      <c r="L166" s="10">
        <f t="shared" si="43"/>
        <v>28180.719375000001</v>
      </c>
      <c r="M166" s="321" t="str">
        <f>IF(SUM(G166:K166)-L166=0,"ok","check")</f>
        <v>ok</v>
      </c>
      <c r="N166" s="191"/>
      <c r="O166" s="191" t="s">
        <v>52</v>
      </c>
      <c r="P166" s="191" t="s">
        <v>199</v>
      </c>
      <c r="Q166" s="191"/>
      <c r="S166" s="119"/>
    </row>
    <row r="167" spans="1:19" x14ac:dyDescent="0.25">
      <c r="A167" s="374"/>
      <c r="B167" s="374"/>
      <c r="C167" s="374"/>
      <c r="D167" s="370"/>
      <c r="E167" s="12" t="s">
        <v>7</v>
      </c>
      <c r="F167" s="55"/>
      <c r="G167" s="10">
        <f>SUMIFS('Activities costing'!K$158:K$182,'Activities costing'!$F$158:$F$182,$E167,'Activities costing'!$Q$158:$Q$182,"GoV")</f>
        <v>0</v>
      </c>
      <c r="H167" s="10">
        <f>SUMIFS('Activities costing'!L$158:L$182,'Activities costing'!$F$158:$F$182,$E167,'Activities costing'!$Q$158:$Q$182,"GoV")</f>
        <v>0</v>
      </c>
      <c r="I167" s="10">
        <f>SUMIFS('Activities costing'!M$158:M$182,'Activities costing'!$F$158:$F$182,$E167,'Activities costing'!$Q$158:$Q$182,"GoV")</f>
        <v>0</v>
      </c>
      <c r="J167" s="10">
        <f>SUMIFS('Activities costing'!N$158:N$182,'Activities costing'!$F$158:$F$182,$E167,'Activities costing'!$Q$158:$Q$182,"GoV")</f>
        <v>0</v>
      </c>
      <c r="K167" s="10">
        <f>SUMIFS('Activities costing'!O$158:O$182,'Activities costing'!$F$158:$F$182,$E167,'Activities costing'!$Q$158:$Q$182,"GoV")</f>
        <v>0</v>
      </c>
      <c r="L167" s="10">
        <f t="shared" si="43"/>
        <v>0</v>
      </c>
      <c r="M167" s="321" t="str">
        <f>IF(SUM(G167:K167)-L167=0,"ok","check")</f>
        <v>ok</v>
      </c>
      <c r="N167" s="191"/>
      <c r="O167" s="191" t="s">
        <v>52</v>
      </c>
      <c r="P167" s="191" t="s">
        <v>199</v>
      </c>
      <c r="Q167" s="191"/>
      <c r="S167" s="119"/>
    </row>
    <row r="168" spans="1:19" ht="14.45" customHeight="1" x14ac:dyDescent="0.25">
      <c r="A168" s="374"/>
      <c r="B168" s="374"/>
      <c r="C168" s="374"/>
      <c r="D168" s="370" t="s">
        <v>53</v>
      </c>
      <c r="E168" t="s">
        <v>1</v>
      </c>
      <c r="F168" s="55" t="s">
        <v>156</v>
      </c>
      <c r="G168" s="10"/>
      <c r="H168" s="10"/>
      <c r="I168" s="10"/>
      <c r="J168" s="10"/>
      <c r="K168" s="10"/>
      <c r="L168" s="10">
        <f t="shared" si="43"/>
        <v>0</v>
      </c>
      <c r="M168" s="321" t="str">
        <f t="shared" si="29"/>
        <v>ok</v>
      </c>
      <c r="N168" s="191"/>
      <c r="O168" s="191" t="s">
        <v>54</v>
      </c>
      <c r="P168" s="191" t="s">
        <v>199</v>
      </c>
      <c r="Q168" s="191"/>
      <c r="S168" s="119"/>
    </row>
    <row r="169" spans="1:19" x14ac:dyDescent="0.25">
      <c r="A169" s="374"/>
      <c r="B169" s="374"/>
      <c r="C169" s="374"/>
      <c r="D169" s="370"/>
      <c r="E169" s="12" t="s">
        <v>4</v>
      </c>
      <c r="F169" s="55" t="s">
        <v>157</v>
      </c>
      <c r="G169" s="10"/>
      <c r="H169" s="10"/>
      <c r="I169" s="10"/>
      <c r="J169" s="10"/>
      <c r="K169" s="10"/>
      <c r="L169" s="10">
        <f t="shared" si="43"/>
        <v>0</v>
      </c>
      <c r="M169" s="321" t="str">
        <f t="shared" si="29"/>
        <v>ok</v>
      </c>
      <c r="N169" s="191"/>
      <c r="O169" s="191" t="s">
        <v>54</v>
      </c>
      <c r="P169" s="191" t="s">
        <v>199</v>
      </c>
      <c r="Q169" s="191"/>
      <c r="S169" s="119"/>
    </row>
    <row r="170" spans="1:19" x14ac:dyDescent="0.25">
      <c r="A170" s="374"/>
      <c r="B170" s="374"/>
      <c r="C170" s="374"/>
      <c r="D170" s="370"/>
      <c r="E170" s="12" t="s">
        <v>9</v>
      </c>
      <c r="F170" s="55" t="s">
        <v>160</v>
      </c>
      <c r="G170" s="10"/>
      <c r="H170" s="10"/>
      <c r="I170" s="10"/>
      <c r="J170" s="10"/>
      <c r="K170" s="10"/>
      <c r="L170" s="10">
        <f t="shared" si="43"/>
        <v>0</v>
      </c>
      <c r="M170" s="321" t="str">
        <f t="shared" ref="M170:M183" si="45">IF(SUM(G170:K170)-L170=0,"ok","check")</f>
        <v>ok</v>
      </c>
      <c r="N170" s="191"/>
      <c r="O170" s="191" t="s">
        <v>54</v>
      </c>
      <c r="P170" s="191" t="s">
        <v>199</v>
      </c>
      <c r="Q170" s="191"/>
      <c r="S170" s="119"/>
    </row>
    <row r="171" spans="1:19" x14ac:dyDescent="0.25">
      <c r="A171" s="374"/>
      <c r="B171" s="375"/>
      <c r="C171" s="375"/>
      <c r="D171" s="370"/>
      <c r="E171" s="12" t="s">
        <v>7</v>
      </c>
      <c r="F171" s="55"/>
      <c r="G171" s="10">
        <f>SUMIFS('Activities costing'!K$158:K$182,'Activities costing'!$F$158:$F$182,$E171,'Activities costing'!$Q$158:$Q$182,"GoT")</f>
        <v>0</v>
      </c>
      <c r="H171" s="10">
        <f>SUMIFS('Activities costing'!L$158:L$182,'Activities costing'!$F$158:$F$182,$E171,'Activities costing'!$Q$158:$Q$182,"GoT")</f>
        <v>0</v>
      </c>
      <c r="I171" s="10">
        <f>SUMIFS('Activities costing'!M$158:M$182,'Activities costing'!$F$158:$F$182,$E171,'Activities costing'!$Q$158:$Q$182,"GoT")</f>
        <v>0</v>
      </c>
      <c r="J171" s="10">
        <f>SUMIFS('Activities costing'!N$158:N$182,'Activities costing'!$F$158:$F$182,$E171,'Activities costing'!$Q$158:$Q$182,"GoT")</f>
        <v>0</v>
      </c>
      <c r="K171" s="10">
        <f>SUMIFS('Activities costing'!O$158:O$182,'Activities costing'!$F$158:$F$182,$E171,'Activities costing'!$Q$158:$Q$182,"GoT")</f>
        <v>0</v>
      </c>
      <c r="L171" s="10">
        <f t="shared" si="43"/>
        <v>0</v>
      </c>
      <c r="M171" s="321" t="str">
        <f t="shared" si="45"/>
        <v>ok</v>
      </c>
      <c r="N171" s="191"/>
      <c r="O171" s="191" t="s">
        <v>54</v>
      </c>
      <c r="P171" s="191" t="s">
        <v>199</v>
      </c>
      <c r="Q171" s="191"/>
      <c r="S171" s="119"/>
    </row>
    <row r="172" spans="1:19" ht="30" x14ac:dyDescent="0.25">
      <c r="A172" s="374"/>
      <c r="B172" s="306" t="s">
        <v>161</v>
      </c>
      <c r="C172" s="307"/>
      <c r="D172" s="40"/>
      <c r="E172" s="36"/>
      <c r="F172" s="308"/>
      <c r="G172" s="37">
        <f>SUM(G152:G171)</f>
        <v>165957.19</v>
      </c>
      <c r="H172" s="37">
        <f t="shared" ref="H172:K172" si="46">SUM(H152:H171)</f>
        <v>80190.049499999994</v>
      </c>
      <c r="I172" s="37">
        <f t="shared" si="46"/>
        <v>84199.551974999995</v>
      </c>
      <c r="J172" s="37">
        <f t="shared" si="46"/>
        <v>88409.529573749998</v>
      </c>
      <c r="K172" s="37">
        <f t="shared" si="46"/>
        <v>92830.006052437486</v>
      </c>
      <c r="L172" s="37">
        <f>SUM(G172:K172)</f>
        <v>511586.32710118743</v>
      </c>
      <c r="M172" s="321" t="str">
        <f t="shared" si="45"/>
        <v>ok</v>
      </c>
      <c r="N172" s="191"/>
      <c r="O172" s="191"/>
      <c r="P172" s="191"/>
      <c r="Q172" s="191"/>
      <c r="S172" s="119"/>
    </row>
    <row r="173" spans="1:19" ht="14.45" customHeight="1" x14ac:dyDescent="0.25">
      <c r="A173" s="374"/>
      <c r="B173" s="305" t="s">
        <v>161</v>
      </c>
      <c r="C173" s="301" t="s">
        <v>91</v>
      </c>
      <c r="D173" s="45"/>
      <c r="E173" s="46"/>
      <c r="F173" s="58"/>
      <c r="G173" s="48">
        <f>SUM(G152:G155)</f>
        <v>139694.15</v>
      </c>
      <c r="H173" s="48">
        <f>SUM(H152:H155)</f>
        <v>57253.857499999998</v>
      </c>
      <c r="I173" s="48">
        <f>SUM(I152:I155)</f>
        <v>60241.550374999999</v>
      </c>
      <c r="J173" s="48">
        <f>SUM(J152:J155)</f>
        <v>63378.627893749996</v>
      </c>
      <c r="K173" s="48">
        <f>SUM(K152:K155)</f>
        <v>66672.559288437493</v>
      </c>
      <c r="L173" s="48">
        <f>SUM(G173:K173)</f>
        <v>387240.74505718745</v>
      </c>
      <c r="M173" s="321" t="str">
        <f t="shared" si="45"/>
        <v>ok</v>
      </c>
      <c r="N173" s="191"/>
      <c r="O173" s="191"/>
      <c r="P173" s="191"/>
      <c r="Q173" s="191"/>
      <c r="S173" s="119"/>
    </row>
    <row r="174" spans="1:19" ht="30" x14ac:dyDescent="0.25">
      <c r="A174" s="374"/>
      <c r="B174" s="305" t="s">
        <v>161</v>
      </c>
      <c r="C174" s="301" t="s">
        <v>92</v>
      </c>
      <c r="D174" s="301"/>
      <c r="E174" s="46"/>
      <c r="F174" s="58"/>
      <c r="G174" s="48">
        <f>SUM(G156:G159)</f>
        <v>0</v>
      </c>
      <c r="H174" s="48">
        <f>SUM(H156:H159)</f>
        <v>0</v>
      </c>
      <c r="I174" s="48">
        <f>SUM(I156:I159)</f>
        <v>0</v>
      </c>
      <c r="J174" s="48">
        <f>SUM(J156:J159)</f>
        <v>0</v>
      </c>
      <c r="K174" s="48">
        <f>SUM(K156:K159)</f>
        <v>0</v>
      </c>
      <c r="L174" s="48">
        <f t="shared" ref="L174:L177" si="47">SUM(G174:K174)</f>
        <v>0</v>
      </c>
      <c r="M174" s="321" t="str">
        <f t="shared" si="45"/>
        <v>ok</v>
      </c>
      <c r="N174" s="191"/>
      <c r="O174" s="191"/>
      <c r="P174" s="191"/>
      <c r="Q174" s="191"/>
      <c r="S174" s="119"/>
    </row>
    <row r="175" spans="1:19" ht="30" x14ac:dyDescent="0.25">
      <c r="A175" s="374"/>
      <c r="B175" s="305" t="s">
        <v>161</v>
      </c>
      <c r="C175" s="304" t="s">
        <v>93</v>
      </c>
      <c r="D175" s="301"/>
      <c r="E175" s="46"/>
      <c r="F175" s="58"/>
      <c r="G175" s="48">
        <f>SUM(G160:G163)</f>
        <v>0</v>
      </c>
      <c r="H175" s="48">
        <f>SUM(H160:H163)</f>
        <v>0</v>
      </c>
      <c r="I175" s="48">
        <f>SUM(I160:I163)</f>
        <v>0</v>
      </c>
      <c r="J175" s="48">
        <f>SUM(J160:J163)</f>
        <v>0</v>
      </c>
      <c r="K175" s="48">
        <f>SUM(K160:K163)</f>
        <v>0</v>
      </c>
      <c r="L175" s="48">
        <f t="shared" si="47"/>
        <v>0</v>
      </c>
      <c r="M175" s="321" t="str">
        <f t="shared" si="45"/>
        <v>ok</v>
      </c>
      <c r="N175" s="191"/>
      <c r="O175" s="191"/>
      <c r="P175" s="191"/>
      <c r="Q175" s="191"/>
      <c r="S175" s="119"/>
    </row>
    <row r="176" spans="1:19" ht="30" x14ac:dyDescent="0.25">
      <c r="A176" s="374"/>
      <c r="B176" s="305" t="s">
        <v>161</v>
      </c>
      <c r="C176" s="304" t="s">
        <v>94</v>
      </c>
      <c r="D176" s="301"/>
      <c r="E176" s="46"/>
      <c r="F176" s="58"/>
      <c r="G176" s="48">
        <f>SUM(G164:G167)</f>
        <v>26263.040000000001</v>
      </c>
      <c r="H176" s="48">
        <f>SUM(H164:H167)</f>
        <v>22936.191999999999</v>
      </c>
      <c r="I176" s="48">
        <f>SUM(I164:I167)</f>
        <v>23958.0016</v>
      </c>
      <c r="J176" s="48">
        <f>SUM(J164:J167)</f>
        <v>25030.901679999999</v>
      </c>
      <c r="K176" s="48">
        <f>SUM(K164:K167)</f>
        <v>26157.446764</v>
      </c>
      <c r="L176" s="48">
        <f t="shared" si="47"/>
        <v>124345.58204400001</v>
      </c>
      <c r="M176" s="321" t="str">
        <f t="shared" si="45"/>
        <v>ok</v>
      </c>
      <c r="N176" s="191"/>
      <c r="O176" s="191"/>
      <c r="P176" s="191"/>
      <c r="Q176" s="191"/>
      <c r="S176" s="119"/>
    </row>
    <row r="177" spans="1:17" ht="14.45" customHeight="1" x14ac:dyDescent="0.25">
      <c r="A177" s="375"/>
      <c r="B177" s="305" t="s">
        <v>161</v>
      </c>
      <c r="C177" s="304" t="s">
        <v>95</v>
      </c>
      <c r="D177" s="13"/>
      <c r="E177" s="9"/>
      <c r="F177" s="58"/>
      <c r="G177" s="48">
        <f>SUM(G168:G171)</f>
        <v>0</v>
      </c>
      <c r="H177" s="48">
        <f>SUM(H168:H171)</f>
        <v>0</v>
      </c>
      <c r="I177" s="48">
        <f>SUM(I168:I171)</f>
        <v>0</v>
      </c>
      <c r="J177" s="48">
        <f>SUM(J168:J171)</f>
        <v>0</v>
      </c>
      <c r="K177" s="48">
        <f>SUM(K168:K171)</f>
        <v>0</v>
      </c>
      <c r="L177" s="48">
        <f t="shared" si="47"/>
        <v>0</v>
      </c>
      <c r="M177" s="321" t="str">
        <f t="shared" si="45"/>
        <v>ok</v>
      </c>
      <c r="N177" s="191"/>
      <c r="O177" s="191"/>
      <c r="P177" s="191"/>
      <c r="Q177" s="191"/>
    </row>
    <row r="178" spans="1:17" x14ac:dyDescent="0.25">
      <c r="A178" s="54" t="s">
        <v>162</v>
      </c>
      <c r="B178" s="5"/>
      <c r="C178" s="7"/>
      <c r="D178" s="6"/>
      <c r="E178" s="5"/>
      <c r="F178" s="61"/>
      <c r="G178" s="4">
        <f t="shared" ref="G178:K179" si="48">G61+G138+G149+G172</f>
        <v>738389.06</v>
      </c>
      <c r="H178" s="4">
        <f t="shared" si="48"/>
        <v>1752330.263</v>
      </c>
      <c r="I178" s="4">
        <f t="shared" si="48"/>
        <v>2878099.6094833338</v>
      </c>
      <c r="J178" s="4">
        <f t="shared" si="48"/>
        <v>2939474.6982908337</v>
      </c>
      <c r="K178" s="4">
        <f t="shared" si="48"/>
        <v>2420794.3547303756</v>
      </c>
      <c r="L178" s="315">
        <f>SUM(G178:K178)</f>
        <v>10729087.985504543</v>
      </c>
      <c r="M178" s="321" t="str">
        <f t="shared" si="45"/>
        <v>ok</v>
      </c>
      <c r="N178" s="191"/>
      <c r="O178" s="191"/>
      <c r="P178" s="191"/>
      <c r="Q178" s="191"/>
    </row>
    <row r="179" spans="1:17" x14ac:dyDescent="0.25">
      <c r="A179" s="54" t="s">
        <v>163</v>
      </c>
      <c r="B179" s="5"/>
      <c r="C179" s="7"/>
      <c r="D179" s="6"/>
      <c r="E179" s="5"/>
      <c r="F179" s="61"/>
      <c r="G179" s="4">
        <f t="shared" si="48"/>
        <v>668446</v>
      </c>
      <c r="H179" s="4">
        <f t="shared" si="48"/>
        <v>1683530.0500000003</v>
      </c>
      <c r="I179" s="4">
        <f t="shared" si="48"/>
        <v>2805984.3858333337</v>
      </c>
      <c r="J179" s="4">
        <f t="shared" si="48"/>
        <v>2863878.7134583336</v>
      </c>
      <c r="K179" s="4">
        <f t="shared" si="48"/>
        <v>2341543.5706562498</v>
      </c>
      <c r="L179" s="315">
        <f t="shared" ref="L179:L183" si="49">SUM(G179:K179)</f>
        <v>10363382.719947917</v>
      </c>
      <c r="M179" s="321" t="str">
        <f t="shared" si="45"/>
        <v>ok</v>
      </c>
      <c r="N179" s="191"/>
      <c r="O179" s="191"/>
      <c r="P179" s="191"/>
      <c r="Q179" s="191"/>
    </row>
    <row r="180" spans="1:17" x14ac:dyDescent="0.25">
      <c r="A180" s="54" t="s">
        <v>164</v>
      </c>
      <c r="B180" s="5"/>
      <c r="C180" s="7"/>
      <c r="D180" s="6"/>
      <c r="E180" s="5"/>
      <c r="F180" s="61"/>
      <c r="G180" s="4">
        <f t="shared" ref="G180:K183" si="50">G63+G140+G174</f>
        <v>0</v>
      </c>
      <c r="H180" s="4">
        <f t="shared" si="50"/>
        <v>0</v>
      </c>
      <c r="I180" s="4">
        <f t="shared" si="50"/>
        <v>0</v>
      </c>
      <c r="J180" s="4">
        <f t="shared" si="50"/>
        <v>0</v>
      </c>
      <c r="K180" s="4">
        <f t="shared" si="50"/>
        <v>0</v>
      </c>
      <c r="L180" s="315">
        <f t="shared" si="49"/>
        <v>0</v>
      </c>
      <c r="M180" s="321" t="str">
        <f t="shared" si="45"/>
        <v>ok</v>
      </c>
      <c r="N180" s="191"/>
      <c r="O180" s="191"/>
      <c r="P180" s="191"/>
      <c r="Q180" s="191"/>
    </row>
    <row r="181" spans="1:17" x14ac:dyDescent="0.25">
      <c r="A181" s="54" t="s">
        <v>165</v>
      </c>
      <c r="B181" s="5"/>
      <c r="C181" s="7"/>
      <c r="D181" s="6"/>
      <c r="E181" s="5"/>
      <c r="F181" s="61"/>
      <c r="G181" s="4">
        <f t="shared" si="50"/>
        <v>0</v>
      </c>
      <c r="H181" s="4">
        <f t="shared" si="50"/>
        <v>0</v>
      </c>
      <c r="I181" s="4">
        <f t="shared" si="50"/>
        <v>0</v>
      </c>
      <c r="J181" s="4">
        <f t="shared" si="50"/>
        <v>0</v>
      </c>
      <c r="K181" s="4">
        <f t="shared" si="50"/>
        <v>0</v>
      </c>
      <c r="L181" s="315">
        <f t="shared" si="49"/>
        <v>0</v>
      </c>
      <c r="M181" s="321" t="str">
        <f t="shared" si="45"/>
        <v>ok</v>
      </c>
      <c r="N181" s="191"/>
      <c r="O181" s="191"/>
      <c r="P181" s="191"/>
      <c r="Q181" s="191"/>
    </row>
    <row r="182" spans="1:17" x14ac:dyDescent="0.25">
      <c r="A182" s="54" t="s">
        <v>166</v>
      </c>
      <c r="B182" s="5"/>
      <c r="C182" s="7"/>
      <c r="D182" s="6"/>
      <c r="E182" s="5"/>
      <c r="F182" s="61"/>
      <c r="G182" s="4">
        <f t="shared" si="50"/>
        <v>69943.06</v>
      </c>
      <c r="H182" s="4">
        <f t="shared" si="50"/>
        <v>68800.213000000018</v>
      </c>
      <c r="I182" s="4">
        <f t="shared" si="50"/>
        <v>72115.223650000014</v>
      </c>
      <c r="J182" s="4">
        <f t="shared" si="50"/>
        <v>75595.98483250002</v>
      </c>
      <c r="K182" s="4">
        <f t="shared" si="50"/>
        <v>79250.784074124997</v>
      </c>
      <c r="L182" s="315">
        <f t="shared" si="49"/>
        <v>365705.26555662509</v>
      </c>
      <c r="M182" s="321" t="str">
        <f t="shared" si="45"/>
        <v>ok</v>
      </c>
      <c r="N182" s="191"/>
      <c r="O182" s="191"/>
      <c r="P182" s="191"/>
      <c r="Q182" s="191"/>
    </row>
    <row r="183" spans="1:17" x14ac:dyDescent="0.25">
      <c r="A183" s="54" t="s">
        <v>167</v>
      </c>
      <c r="B183" s="5"/>
      <c r="C183" s="7"/>
      <c r="D183" s="6"/>
      <c r="E183" s="5"/>
      <c r="F183" s="61"/>
      <c r="G183" s="4">
        <f t="shared" si="50"/>
        <v>0</v>
      </c>
      <c r="H183" s="4">
        <f t="shared" si="50"/>
        <v>0</v>
      </c>
      <c r="I183" s="4">
        <f t="shared" si="50"/>
        <v>0</v>
      </c>
      <c r="J183" s="4">
        <f t="shared" si="50"/>
        <v>0</v>
      </c>
      <c r="K183" s="4">
        <f t="shared" si="50"/>
        <v>0</v>
      </c>
      <c r="L183" s="315">
        <f t="shared" si="49"/>
        <v>0</v>
      </c>
      <c r="M183" s="321" t="str">
        <f t="shared" si="45"/>
        <v>ok</v>
      </c>
      <c r="N183" s="191"/>
      <c r="O183" s="191"/>
      <c r="P183" s="191"/>
      <c r="Q183" s="191"/>
    </row>
    <row r="185" spans="1:17" x14ac:dyDescent="0.25">
      <c r="H185" s="116" t="s">
        <v>168</v>
      </c>
    </row>
    <row r="186" spans="1:17" ht="30.75" thickBot="1" x14ac:dyDescent="0.3">
      <c r="A186" s="52" t="s">
        <v>30</v>
      </c>
      <c r="B186" s="51" t="s">
        <v>169</v>
      </c>
      <c r="C186" s="51" t="s">
        <v>48</v>
      </c>
      <c r="D186" s="310" t="s">
        <v>49</v>
      </c>
      <c r="E186" s="310" t="s">
        <v>51</v>
      </c>
      <c r="F186" s="310" t="s">
        <v>53</v>
      </c>
      <c r="G186" s="51" t="s">
        <v>170</v>
      </c>
      <c r="H186" s="56"/>
      <c r="M186" s="313"/>
      <c r="N186" s="313"/>
    </row>
    <row r="187" spans="1:17" x14ac:dyDescent="0.25">
      <c r="A187" s="53" t="s">
        <v>1</v>
      </c>
      <c r="B187" s="99">
        <f t="shared" ref="B187:B194" si="51">SUMIFS($L:$L,$E:$E,$A187,$O:$O,"GCF")</f>
        <v>1217688.8841937501</v>
      </c>
      <c r="C187" s="99">
        <f t="shared" ref="C187:C194" si="52">SUMIFS($L:$L,$E:$E,$A187,$O:$O,"AE")</f>
        <v>0</v>
      </c>
      <c r="D187" s="99">
        <f t="shared" ref="D187:D194" si="53">SUMIFS($L:$L,$E:$E,$A187,$O:$O,"GoS")</f>
        <v>0</v>
      </c>
      <c r="E187" s="99">
        <f>SUMIFS($L$5:$L$183,$E$5:$E$183,$A187,$O$5:$O$183,"GoV")</f>
        <v>268231.04930662498</v>
      </c>
      <c r="F187" s="99">
        <f t="shared" ref="F187:F194" si="54">SUMIFS($L:$L,$E:$E,$A187,$O:$O,"GoT")</f>
        <v>0</v>
      </c>
      <c r="G187" s="114">
        <f t="shared" ref="G187:G194" si="55">SUM(B187:F187)</f>
        <v>1485919.9335003751</v>
      </c>
      <c r="H187" s="125">
        <f t="shared" ref="H187:H194" si="56">G187/$G$195</f>
        <v>0.13849452399942258</v>
      </c>
      <c r="I187" s="125"/>
      <c r="L187" s="124"/>
      <c r="M187" s="314"/>
      <c r="N187" s="314"/>
    </row>
    <row r="188" spans="1:17" x14ac:dyDescent="0.25">
      <c r="A188" s="53" t="s">
        <v>2</v>
      </c>
      <c r="B188" s="99">
        <f t="shared" si="51"/>
        <v>12000</v>
      </c>
      <c r="C188" s="99">
        <f t="shared" si="52"/>
        <v>0</v>
      </c>
      <c r="D188" s="99">
        <f t="shared" si="53"/>
        <v>0</v>
      </c>
      <c r="E188" s="99">
        <f t="shared" ref="E188:E194" si="57">SUMIFS($L$5:$L$183,$E$5:$E$183,$A188,$O$5:$O$183,"GoV")</f>
        <v>0</v>
      </c>
      <c r="F188" s="99">
        <f t="shared" si="54"/>
        <v>0</v>
      </c>
      <c r="G188" s="114">
        <f t="shared" si="55"/>
        <v>12000</v>
      </c>
      <c r="H188" s="125">
        <f t="shared" si="56"/>
        <v>1.118454804006875E-3</v>
      </c>
      <c r="I188" s="125"/>
      <c r="L188" s="124"/>
      <c r="M188" s="314"/>
      <c r="N188" s="313"/>
    </row>
    <row r="189" spans="1:17" x14ac:dyDescent="0.25">
      <c r="A189" s="53" t="s">
        <v>43</v>
      </c>
      <c r="B189" s="99">
        <f t="shared" si="51"/>
        <v>0</v>
      </c>
      <c r="C189" s="99">
        <f t="shared" si="52"/>
        <v>0</v>
      </c>
      <c r="D189" s="99">
        <f t="shared" si="53"/>
        <v>0</v>
      </c>
      <c r="E189" s="99">
        <f t="shared" si="57"/>
        <v>0</v>
      </c>
      <c r="F189" s="99">
        <f t="shared" si="54"/>
        <v>0</v>
      </c>
      <c r="G189" s="114">
        <f t="shared" si="55"/>
        <v>0</v>
      </c>
      <c r="H189" s="125">
        <f t="shared" si="56"/>
        <v>0</v>
      </c>
      <c r="I189" s="125"/>
      <c r="L189" s="124"/>
      <c r="M189" s="314"/>
      <c r="N189" s="313"/>
    </row>
    <row r="190" spans="1:17" x14ac:dyDescent="0.25">
      <c r="A190" s="53" t="s">
        <v>85</v>
      </c>
      <c r="B190" s="99">
        <f t="shared" si="51"/>
        <v>301631.875</v>
      </c>
      <c r="C190" s="99">
        <f t="shared" si="52"/>
        <v>0</v>
      </c>
      <c r="D190" s="99">
        <f t="shared" si="53"/>
        <v>0</v>
      </c>
      <c r="E190" s="99">
        <f t="shared" si="57"/>
        <v>0</v>
      </c>
      <c r="F190" s="99">
        <f t="shared" si="54"/>
        <v>0</v>
      </c>
      <c r="G190" s="114">
        <f t="shared" si="55"/>
        <v>301631.875</v>
      </c>
      <c r="H190" s="119">
        <f t="shared" si="56"/>
        <v>2.8113468302945935E-2</v>
      </c>
      <c r="I190" s="119"/>
      <c r="L190" s="124"/>
      <c r="M190" s="314"/>
      <c r="N190" s="313"/>
    </row>
    <row r="191" spans="1:17" x14ac:dyDescent="0.25">
      <c r="A191" s="53" t="s">
        <v>4</v>
      </c>
      <c r="B191" s="99">
        <f t="shared" si="51"/>
        <v>3449793.2750000004</v>
      </c>
      <c r="C191" s="99">
        <f t="shared" si="52"/>
        <v>0</v>
      </c>
      <c r="D191" s="99">
        <f t="shared" si="53"/>
        <v>0</v>
      </c>
      <c r="E191" s="99">
        <f t="shared" si="57"/>
        <v>69293.496874999997</v>
      </c>
      <c r="F191" s="99">
        <f t="shared" si="54"/>
        <v>0</v>
      </c>
      <c r="G191" s="114">
        <f t="shared" si="55"/>
        <v>3519086.7718750006</v>
      </c>
      <c r="H191" s="119">
        <f t="shared" si="56"/>
        <v>0.32799495881005336</v>
      </c>
      <c r="I191" s="119"/>
      <c r="L191" s="124"/>
      <c r="M191" s="314"/>
      <c r="N191" s="313"/>
    </row>
    <row r="192" spans="1:17" x14ac:dyDescent="0.25">
      <c r="A192" s="53" t="s">
        <v>45</v>
      </c>
      <c r="B192" s="99">
        <f t="shared" si="51"/>
        <v>3829543.7726041665</v>
      </c>
      <c r="C192" s="99">
        <f t="shared" si="52"/>
        <v>0</v>
      </c>
      <c r="D192" s="99">
        <f t="shared" si="53"/>
        <v>0</v>
      </c>
      <c r="E192" s="99">
        <f t="shared" si="57"/>
        <v>0</v>
      </c>
      <c r="F192" s="99">
        <f t="shared" si="54"/>
        <v>0</v>
      </c>
      <c r="G192" s="114">
        <f t="shared" si="55"/>
        <v>3829543.7726041665</v>
      </c>
      <c r="H192" s="119">
        <f t="shared" si="56"/>
        <v>0.35693096913531186</v>
      </c>
      <c r="I192" s="119"/>
      <c r="L192" s="124"/>
      <c r="M192" s="314"/>
      <c r="N192" s="313"/>
    </row>
    <row r="193" spans="1:14" x14ac:dyDescent="0.25">
      <c r="A193" s="53" t="s">
        <v>7</v>
      </c>
      <c r="B193" s="99">
        <f t="shared" si="51"/>
        <v>1443263.5506500001</v>
      </c>
      <c r="C193" s="99">
        <f t="shared" si="52"/>
        <v>0</v>
      </c>
      <c r="D193" s="99">
        <f t="shared" si="53"/>
        <v>0</v>
      </c>
      <c r="E193" s="99">
        <f t="shared" si="57"/>
        <v>0</v>
      </c>
      <c r="F193" s="99">
        <f t="shared" si="54"/>
        <v>0</v>
      </c>
      <c r="G193" s="114">
        <f t="shared" si="55"/>
        <v>1443263.5506500001</v>
      </c>
      <c r="H193" s="119">
        <f t="shared" si="56"/>
        <v>0.13451875430604271</v>
      </c>
      <c r="I193" s="119"/>
      <c r="L193" s="124"/>
      <c r="M193" s="314"/>
      <c r="N193" s="313"/>
    </row>
    <row r="194" spans="1:14" x14ac:dyDescent="0.25">
      <c r="A194" s="53" t="s">
        <v>9</v>
      </c>
      <c r="B194" s="99">
        <f t="shared" si="51"/>
        <v>109461.3625</v>
      </c>
      <c r="C194" s="99">
        <f t="shared" si="52"/>
        <v>0</v>
      </c>
      <c r="D194" s="99">
        <f t="shared" si="53"/>
        <v>0</v>
      </c>
      <c r="E194" s="99">
        <f t="shared" si="57"/>
        <v>28180.719375000001</v>
      </c>
      <c r="F194" s="99">
        <f t="shared" si="54"/>
        <v>0</v>
      </c>
      <c r="G194" s="114">
        <f t="shared" si="55"/>
        <v>137642.081875</v>
      </c>
      <c r="H194" s="119">
        <f t="shared" si="56"/>
        <v>1.2828870642216782E-2</v>
      </c>
      <c r="I194" s="119"/>
      <c r="L194" s="124"/>
      <c r="M194" s="314"/>
      <c r="N194" s="313"/>
    </row>
    <row r="195" spans="1:14" ht="15.75" thickBot="1" x14ac:dyDescent="0.3">
      <c r="A195" s="52" t="s">
        <v>171</v>
      </c>
      <c r="B195" s="115">
        <f t="shared" ref="B195:G195" si="58">SUM(B187:B194)</f>
        <v>10363382.719947919</v>
      </c>
      <c r="C195" s="115">
        <f t="shared" si="58"/>
        <v>0</v>
      </c>
      <c r="D195" s="115">
        <f t="shared" si="58"/>
        <v>0</v>
      </c>
      <c r="E195" s="115">
        <f t="shared" si="58"/>
        <v>365705.26555662497</v>
      </c>
      <c r="F195" s="115">
        <f t="shared" si="58"/>
        <v>0</v>
      </c>
      <c r="G195" s="115">
        <f t="shared" si="58"/>
        <v>10729087.985504542</v>
      </c>
      <c r="H195" s="56"/>
      <c r="M195" s="313">
        <f>J195-L195</f>
        <v>0</v>
      </c>
      <c r="N195" s="313"/>
    </row>
    <row r="196" spans="1:14" x14ac:dyDescent="0.25">
      <c r="B196" s="30"/>
      <c r="C196" s="30"/>
      <c r="D196" s="30"/>
      <c r="E196" s="30"/>
    </row>
    <row r="197" spans="1:14" x14ac:dyDescent="0.25">
      <c r="B197" s="30"/>
      <c r="C197" s="30"/>
      <c r="D197" s="30"/>
      <c r="E197" s="30"/>
      <c r="F197" s="30"/>
      <c r="G197" s="56"/>
      <c r="M197" s="313"/>
    </row>
  </sheetData>
  <mergeCells count="46">
    <mergeCell ref="A152:A177"/>
    <mergeCell ref="B152:B171"/>
    <mergeCell ref="C152:C171"/>
    <mergeCell ref="D152:D155"/>
    <mergeCell ref="D156:D159"/>
    <mergeCell ref="D160:D163"/>
    <mergeCell ref="D164:D167"/>
    <mergeCell ref="D168:D171"/>
    <mergeCell ref="A144:A151"/>
    <mergeCell ref="B144:B148"/>
    <mergeCell ref="C144:C147"/>
    <mergeCell ref="D144:D146"/>
    <mergeCell ref="B103:B137"/>
    <mergeCell ref="C103:C109"/>
    <mergeCell ref="D103:D104"/>
    <mergeCell ref="C110:C116"/>
    <mergeCell ref="D110:D111"/>
    <mergeCell ref="A67:A143"/>
    <mergeCell ref="B67:B102"/>
    <mergeCell ref="C67:C74"/>
    <mergeCell ref="D67:D69"/>
    <mergeCell ref="C75:C83"/>
    <mergeCell ref="C117:C126"/>
    <mergeCell ref="D117:D121"/>
    <mergeCell ref="C127:C136"/>
    <mergeCell ref="D127:D131"/>
    <mergeCell ref="D75:D78"/>
    <mergeCell ref="C84:C91"/>
    <mergeCell ref="D84:D86"/>
    <mergeCell ref="C92:C101"/>
    <mergeCell ref="D92:D96"/>
    <mergeCell ref="A5:A66"/>
    <mergeCell ref="B5:B34"/>
    <mergeCell ref="C5:C13"/>
    <mergeCell ref="D5:D8"/>
    <mergeCell ref="C14:C23"/>
    <mergeCell ref="D14:D18"/>
    <mergeCell ref="C24:C33"/>
    <mergeCell ref="D24:D28"/>
    <mergeCell ref="B35:B60"/>
    <mergeCell ref="C35:C42"/>
    <mergeCell ref="D35:D37"/>
    <mergeCell ref="C43:C50"/>
    <mergeCell ref="D43:D45"/>
    <mergeCell ref="C51:C59"/>
    <mergeCell ref="D51:D5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E4759-1A5B-4491-9FB3-F1F496F0AB0C}">
  <sheetPr>
    <tabColor theme="4"/>
  </sheetPr>
  <dimension ref="A1:S197"/>
  <sheetViews>
    <sheetView zoomScale="60" zoomScaleNormal="60" workbookViewId="0"/>
  </sheetViews>
  <sheetFormatPr defaultColWidth="9.28515625" defaultRowHeight="15" x14ac:dyDescent="0.25"/>
  <cols>
    <col min="1" max="1" width="54.7109375" customWidth="1"/>
    <col min="2" max="2" width="20.28515625" customWidth="1"/>
    <col min="3" max="3" width="24.7109375" style="3" customWidth="1"/>
    <col min="4" max="4" width="18.28515625" style="2" customWidth="1"/>
    <col min="5" max="5" width="28.28515625" customWidth="1"/>
    <col min="6" max="6" width="17.42578125" style="56" bestFit="1" customWidth="1"/>
    <col min="7" max="7" width="15.7109375" style="1" bestFit="1" customWidth="1"/>
    <col min="8" max="11" width="13.42578125" style="1" customWidth="1"/>
    <col min="12" max="12" width="17.42578125" style="1" bestFit="1" customWidth="1"/>
    <col min="13" max="13" width="12.85546875" style="312" customWidth="1"/>
    <col min="14" max="14" width="12.42578125" style="312" customWidth="1"/>
    <col min="15" max="15" width="9.28515625" style="312"/>
  </cols>
  <sheetData>
    <row r="1" spans="1:17" ht="24" thickBot="1" x14ac:dyDescent="0.4">
      <c r="A1" s="21" t="s">
        <v>204</v>
      </c>
      <c r="E1" s="326" t="s">
        <v>205</v>
      </c>
    </row>
    <row r="2" spans="1:17" ht="23.25" x14ac:dyDescent="0.35">
      <c r="A2" s="21" t="s">
        <v>21</v>
      </c>
      <c r="C2" s="32" t="s">
        <v>22</v>
      </c>
      <c r="M2" s="191"/>
      <c r="N2" s="191"/>
      <c r="O2" s="191"/>
      <c r="P2" s="191"/>
    </row>
    <row r="3" spans="1:17" ht="23.25" x14ac:dyDescent="0.35">
      <c r="A3" s="21" t="s">
        <v>25</v>
      </c>
      <c r="C3" s="22"/>
      <c r="M3" s="191"/>
      <c r="N3" s="191"/>
      <c r="O3" s="191"/>
      <c r="P3" s="191"/>
    </row>
    <row r="4" spans="1:17" ht="30" x14ac:dyDescent="0.25">
      <c r="A4" s="18" t="s">
        <v>26</v>
      </c>
      <c r="B4" s="18" t="s">
        <v>27</v>
      </c>
      <c r="C4" s="18" t="s">
        <v>28</v>
      </c>
      <c r="D4" s="18" t="s">
        <v>29</v>
      </c>
      <c r="E4" s="18" t="s">
        <v>30</v>
      </c>
      <c r="F4" s="57" t="s">
        <v>31</v>
      </c>
      <c r="G4" s="17" t="s">
        <v>32</v>
      </c>
      <c r="H4" s="17" t="s">
        <v>33</v>
      </c>
      <c r="I4" s="17" t="s">
        <v>34</v>
      </c>
      <c r="J4" s="17" t="s">
        <v>35</v>
      </c>
      <c r="K4" s="17" t="s">
        <v>36</v>
      </c>
      <c r="L4" s="17" t="s">
        <v>37</v>
      </c>
      <c r="M4" s="191"/>
      <c r="N4" s="191"/>
      <c r="O4" s="191" t="s">
        <v>174</v>
      </c>
      <c r="P4" s="191" t="s">
        <v>175</v>
      </c>
      <c r="Q4" s="191" t="s">
        <v>176</v>
      </c>
    </row>
    <row r="5" spans="1:17" ht="15" customHeight="1" x14ac:dyDescent="0.25">
      <c r="A5" s="370" t="s">
        <v>38</v>
      </c>
      <c r="B5" s="370" t="s">
        <v>39</v>
      </c>
      <c r="C5" s="377" t="s">
        <v>40</v>
      </c>
      <c r="D5" s="370" t="s">
        <v>41</v>
      </c>
      <c r="E5" t="s">
        <v>1</v>
      </c>
      <c r="F5" s="55" t="s">
        <v>42</v>
      </c>
      <c r="G5" s="10">
        <f>'Staff Activity Breakdown'!J222</f>
        <v>10530.000000000002</v>
      </c>
      <c r="H5" s="10">
        <f>'Staff Activity Breakdown'!K222</f>
        <v>11056.5</v>
      </c>
      <c r="I5" s="10">
        <f>'Staff Activity Breakdown'!L222</f>
        <v>11609.325000000001</v>
      </c>
      <c r="J5" s="10">
        <f>'Staff Activity Breakdown'!M222</f>
        <v>12189.791250000002</v>
      </c>
      <c r="K5" s="10">
        <f>'Staff Activity Breakdown'!N222</f>
        <v>12799.280812499999</v>
      </c>
      <c r="L5" s="10">
        <f>SUM(G5:K5)</f>
        <v>58184.8970625</v>
      </c>
      <c r="M5" s="321" t="str">
        <f>IF(SUM(G5:K5)-L5=0,"ok","check")</f>
        <v>ok</v>
      </c>
      <c r="N5" s="191"/>
      <c r="O5" s="191" t="s">
        <v>41</v>
      </c>
      <c r="P5" s="191" t="s">
        <v>177</v>
      </c>
      <c r="Q5" s="191" t="s">
        <v>206</v>
      </c>
    </row>
    <row r="6" spans="1:17" x14ac:dyDescent="0.25">
      <c r="A6" s="370"/>
      <c r="B6" s="370"/>
      <c r="C6" s="377"/>
      <c r="D6" s="370"/>
      <c r="E6" s="12" t="s">
        <v>43</v>
      </c>
      <c r="F6" s="55" t="s">
        <v>44</v>
      </c>
      <c r="G6" s="10">
        <f>SUMIFS('Activities costing'!$K$4:$K$183,'Activities costing'!$H$4:$H$183,'GCF Budget Template_SAMOA'!$Q$5,'Activities costing'!$I$4:$I$183,'GCF Budget Template_SAMOA'!P5,'Activities costing'!$F$4:$F$183,'GCF Budget Template_SAMOA'!E6)</f>
        <v>0</v>
      </c>
      <c r="H6" s="10">
        <f>SUMIFS('Activities costing'!$L$4:$L$183,'Activities costing'!$H$4:$H$183,'GCF Budget Template_SAMOA'!$Q$5,'Activities costing'!$I$4:$I$183,'GCF Budget Template_SAMOA'!P5,'Activities costing'!$F$4:$F$183,'GCF Budget Template_SAMOA'!E6)</f>
        <v>0</v>
      </c>
      <c r="I6" s="10">
        <f>SUMIFS('Activities costing'!$M$4:$M$183,'Activities costing'!$H$4:$H$183,'GCF Budget Template_SAMOA'!$Q$5,'Activities costing'!$I$4:$I$183,'GCF Budget Template_SAMOA'!P5,'Activities costing'!$F$4:$F$183,'GCF Budget Template_SAMOA'!E6)</f>
        <v>0</v>
      </c>
      <c r="J6" s="10">
        <f>SUMIFS('Activities costing'!$N$4:$N$183,'Activities costing'!$H$4:$H$183,'GCF Budget Template_SAMOA'!$Q$5,'Activities costing'!$I$4:$I$183,'GCF Budget Template_SAMOA'!P5,'Activities costing'!$F$4:$F$183,'GCF Budget Template_SAMOA'!E6)</f>
        <v>0</v>
      </c>
      <c r="K6" s="10">
        <f>SUMIFS('Activities costing'!$O$4:$O$183,'Activities costing'!$H$4:$H$183,'GCF Budget Template_SAMOA'!$Q$5,'Activities costing'!$I$4:$I$183,'GCF Budget Template_SAMOA'!P5,'Activities costing'!$F$4:$F$183,'GCF Budget Template_SAMOA'!E6)</f>
        <v>0</v>
      </c>
      <c r="L6" s="10">
        <f t="shared" ref="L6:L32" si="0">SUM(G6:K6)</f>
        <v>0</v>
      </c>
      <c r="M6" s="321" t="str">
        <f t="shared" ref="M6:M37" si="1">IF(SUM(G6:K6)-L6=0,"ok","check")</f>
        <v>ok</v>
      </c>
      <c r="N6" s="191"/>
      <c r="O6" s="191" t="s">
        <v>41</v>
      </c>
      <c r="P6" s="191" t="s">
        <v>177</v>
      </c>
      <c r="Q6" s="191"/>
    </row>
    <row r="7" spans="1:17" ht="13.9" customHeight="1" x14ac:dyDescent="0.25">
      <c r="A7" s="370"/>
      <c r="B7" s="370"/>
      <c r="C7" s="377"/>
      <c r="D7" s="370"/>
      <c r="E7" s="12" t="s">
        <v>45</v>
      </c>
      <c r="F7" s="55" t="s">
        <v>46</v>
      </c>
      <c r="G7" s="10">
        <f>SUMIFS('Activities costing'!$K$4:$K$183,'Activities costing'!$H$4:$H$183,'GCF Budget Template_SAMOA'!$Q$5,'Activities costing'!$I$4:$I$183,'GCF Budget Template_SAMOA'!P6,'Activities costing'!$F$4:$F$183,'GCF Budget Template_SAMOA'!E7)</f>
        <v>11575</v>
      </c>
      <c r="H7" s="10">
        <f>SUMIFS('Activities costing'!$L$4:$L$183,'Activities costing'!$H$4:$H$183,'GCF Budget Template_SAMOA'!$Q$5,'Activities costing'!$I$4:$I$183,'GCF Budget Template_SAMOA'!P6,'Activities costing'!$F$4:$F$183,'GCF Budget Template_SAMOA'!E7)</f>
        <v>9502.5</v>
      </c>
      <c r="I7" s="10">
        <f>SUMIFS('Activities costing'!$M$4:$M$183,'Activities costing'!$H$4:$H$183,'GCF Budget Template_SAMOA'!$Q$5,'Activities costing'!$I$4:$I$183,'GCF Budget Template_SAMOA'!P6,'Activities costing'!$F$4:$F$183,'GCF Budget Template_SAMOA'!E7)</f>
        <v>9977.625</v>
      </c>
      <c r="J7" s="10">
        <f>SUMIFS('Activities costing'!$N$4:$N$183,'Activities costing'!$H$4:$H$183,'GCF Budget Template_SAMOA'!$Q$5,'Activities costing'!$I$4:$I$183,'GCF Budget Template_SAMOA'!P6,'Activities costing'!$F$4:$F$183,'GCF Budget Template_SAMOA'!E7)</f>
        <v>10476.50625</v>
      </c>
      <c r="K7" s="10">
        <f>SUMIFS('Activities costing'!$O$4:$O$183,'Activities costing'!$H$4:$H$183,'GCF Budget Template_SAMOA'!$Q$5,'Activities costing'!$I$4:$I$183,'GCF Budget Template_SAMOA'!P6,'Activities costing'!$F$4:$F$183,'GCF Budget Template_SAMOA'!E7)</f>
        <v>11000.331562500001</v>
      </c>
      <c r="L7" s="10">
        <f t="shared" si="0"/>
        <v>52531.962812500002</v>
      </c>
      <c r="M7" s="321" t="str">
        <f t="shared" si="1"/>
        <v>ok</v>
      </c>
      <c r="N7" s="191"/>
      <c r="O7" s="191" t="s">
        <v>41</v>
      </c>
      <c r="P7" s="191" t="s">
        <v>177</v>
      </c>
      <c r="Q7" s="191"/>
    </row>
    <row r="8" spans="1:17" ht="29.45" customHeight="1" x14ac:dyDescent="0.25">
      <c r="A8" s="370"/>
      <c r="B8" s="370"/>
      <c r="C8" s="377"/>
      <c r="D8" s="370"/>
      <c r="E8" s="12" t="s">
        <v>7</v>
      </c>
      <c r="F8" s="55" t="s">
        <v>47</v>
      </c>
      <c r="G8" s="10">
        <f>SUMIFS('Activities costing'!$K$4:$K$183,'Activities costing'!$H$4:$H$183,'GCF Budget Template_SAMOA'!$Q$5,'Activities costing'!$I$4:$I$183,'GCF Budget Template_SAMOA'!P7,'Activities costing'!$F$4:$F$183,'GCF Budget Template_SAMOA'!E8)</f>
        <v>20400</v>
      </c>
      <c r="H8" s="10">
        <f>SUMIFS('Activities costing'!$L$4:$L$183,'Activities costing'!$H$4:$H$183,'GCF Budget Template_SAMOA'!$Q$5,'Activities costing'!$I$4:$I$183,'GCF Budget Template_SAMOA'!P7,'Activities costing'!$F$4:$F$183,'GCF Budget Template_SAMOA'!E8)</f>
        <v>23600</v>
      </c>
      <c r="I8" s="10">
        <f>SUMIFS('Activities costing'!$M$4:$M$183,'Activities costing'!$H$4:$H$183,'GCF Budget Template_SAMOA'!$Q$5,'Activities costing'!$I$4:$I$183,'GCF Budget Template_SAMOA'!P7,'Activities costing'!$F$4:$F$183,'GCF Budget Template_SAMOA'!E8)</f>
        <v>12285</v>
      </c>
      <c r="J8" s="10">
        <f>SUMIFS('Activities costing'!$N$4:$N$183,'Activities costing'!$H$4:$H$183,'GCF Budget Template_SAMOA'!$Q$5,'Activities costing'!$I$4:$I$183,'GCF Budget Template_SAMOA'!P7,'Activities costing'!$F$4:$F$183,'GCF Budget Template_SAMOA'!E8)</f>
        <v>12899.25</v>
      </c>
      <c r="K8" s="10">
        <f>SUMIFS('Activities costing'!$O$4:$O$183,'Activities costing'!$H$4:$H$183,'GCF Budget Template_SAMOA'!$Q$5,'Activities costing'!$I$4:$I$183,'GCF Budget Template_SAMOA'!P7,'Activities costing'!$F$4:$F$183,'GCF Budget Template_SAMOA'!E8)</f>
        <v>13240.584000000001</v>
      </c>
      <c r="L8" s="10">
        <f t="shared" si="0"/>
        <v>82424.834000000003</v>
      </c>
      <c r="M8" s="321" t="str">
        <f t="shared" si="1"/>
        <v>ok</v>
      </c>
      <c r="N8" s="191"/>
      <c r="O8" s="191" t="s">
        <v>41</v>
      </c>
      <c r="P8" s="191" t="s">
        <v>177</v>
      </c>
      <c r="Q8" s="191"/>
    </row>
    <row r="9" spans="1:17" x14ac:dyDescent="0.25">
      <c r="A9" s="370"/>
      <c r="B9" s="370"/>
      <c r="C9" s="377"/>
      <c r="D9" s="311" t="s">
        <v>48</v>
      </c>
      <c r="E9" s="20" t="s">
        <v>1</v>
      </c>
      <c r="F9" s="55" t="s">
        <v>42</v>
      </c>
      <c r="G9" s="10"/>
      <c r="H9" s="10"/>
      <c r="I9" s="10"/>
      <c r="J9" s="10"/>
      <c r="K9" s="10"/>
      <c r="L9" s="10">
        <f t="shared" si="0"/>
        <v>0</v>
      </c>
      <c r="M9" s="321" t="str">
        <f t="shared" si="1"/>
        <v>ok</v>
      </c>
      <c r="N9" s="191"/>
      <c r="O9" s="191" t="s">
        <v>48</v>
      </c>
      <c r="P9" s="191" t="s">
        <v>177</v>
      </c>
      <c r="Q9" s="191"/>
    </row>
    <row r="10" spans="1:17" ht="30" x14ac:dyDescent="0.25">
      <c r="A10" s="370"/>
      <c r="B10" s="370"/>
      <c r="C10" s="377"/>
      <c r="D10" s="311" t="s">
        <v>49</v>
      </c>
      <c r="E10" s="20" t="s">
        <v>1</v>
      </c>
      <c r="F10" s="55" t="s">
        <v>42</v>
      </c>
      <c r="G10" s="10">
        <f>'Staff Activity Breakdown'!J229</f>
        <v>3857.1428571428569</v>
      </c>
      <c r="H10" s="10">
        <f>'Staff Activity Breakdown'!K229</f>
        <v>4050</v>
      </c>
      <c r="I10" s="10">
        <f>'Staff Activity Breakdown'!L229</f>
        <v>4252.5</v>
      </c>
      <c r="J10" s="10">
        <f>'Staff Activity Breakdown'!M229</f>
        <v>4465.125</v>
      </c>
      <c r="K10" s="10">
        <f>'Staff Activity Breakdown'!N229</f>
        <v>4688.3812499999995</v>
      </c>
      <c r="L10" s="10">
        <f t="shared" si="0"/>
        <v>21313.149107142854</v>
      </c>
      <c r="M10" s="321" t="str">
        <f t="shared" si="1"/>
        <v>ok</v>
      </c>
      <c r="N10" s="191"/>
      <c r="O10" s="191" t="s">
        <v>50</v>
      </c>
      <c r="P10" s="191" t="s">
        <v>177</v>
      </c>
      <c r="Q10" s="191"/>
    </row>
    <row r="11" spans="1:17" ht="30" x14ac:dyDescent="0.25">
      <c r="A11" s="370"/>
      <c r="B11" s="370"/>
      <c r="C11" s="377"/>
      <c r="D11" s="311" t="s">
        <v>51</v>
      </c>
      <c r="E11" s="20" t="s">
        <v>1</v>
      </c>
      <c r="F11" s="55" t="s">
        <v>42</v>
      </c>
      <c r="G11" s="10"/>
      <c r="H11" s="10"/>
      <c r="I11" s="10"/>
      <c r="J11" s="10"/>
      <c r="K11" s="10"/>
      <c r="L11" s="10">
        <f t="shared" si="0"/>
        <v>0</v>
      </c>
      <c r="M11" s="321" t="str">
        <f t="shared" ref="M11" si="2">IF(SUM(G11:K11)-L11=0,"ok","check")</f>
        <v>ok</v>
      </c>
      <c r="N11" s="191"/>
      <c r="O11" s="191" t="s">
        <v>52</v>
      </c>
      <c r="P11" s="191" t="s">
        <v>177</v>
      </c>
      <c r="Q11" s="191"/>
    </row>
    <row r="12" spans="1:17" ht="30" x14ac:dyDescent="0.25">
      <c r="A12" s="370"/>
      <c r="B12" s="370"/>
      <c r="C12" s="377"/>
      <c r="D12" s="311" t="s">
        <v>53</v>
      </c>
      <c r="E12" s="20" t="s">
        <v>1</v>
      </c>
      <c r="F12" s="55" t="s">
        <v>42</v>
      </c>
      <c r="G12" s="10"/>
      <c r="H12" s="10"/>
      <c r="I12" s="10"/>
      <c r="J12" s="10"/>
      <c r="K12" s="10"/>
      <c r="L12" s="10">
        <f t="shared" si="0"/>
        <v>0</v>
      </c>
      <c r="M12" s="321" t="str">
        <f t="shared" si="1"/>
        <v>ok</v>
      </c>
      <c r="N12" s="191"/>
      <c r="O12" s="191" t="s">
        <v>54</v>
      </c>
      <c r="P12" s="191" t="s">
        <v>177</v>
      </c>
      <c r="Q12" s="191"/>
    </row>
    <row r="13" spans="1:17" x14ac:dyDescent="0.25">
      <c r="A13" s="370"/>
      <c r="B13" s="370"/>
      <c r="C13" s="377"/>
      <c r="D13" s="16" t="s">
        <v>55</v>
      </c>
      <c r="E13" s="9"/>
      <c r="F13" s="58"/>
      <c r="G13" s="8">
        <f>SUM(G5:G12)</f>
        <v>46362.142857142855</v>
      </c>
      <c r="H13" s="8">
        <f>SUM(H5:H12)</f>
        <v>48209</v>
      </c>
      <c r="I13" s="8">
        <f>SUM(I5:I12)</f>
        <v>38124.449999999997</v>
      </c>
      <c r="J13" s="8">
        <f>SUM(J5:J12)</f>
        <v>40030.672500000001</v>
      </c>
      <c r="K13" s="8">
        <f>SUM(K5:K12)</f>
        <v>41728.577624999998</v>
      </c>
      <c r="L13" s="8">
        <f>SUM(G13:K13)</f>
        <v>214454.84298214284</v>
      </c>
      <c r="M13" s="321" t="str">
        <f t="shared" si="1"/>
        <v>ok</v>
      </c>
      <c r="N13" s="191"/>
      <c r="O13" s="191"/>
      <c r="P13" s="191"/>
      <c r="Q13" s="191"/>
    </row>
    <row r="14" spans="1:17" ht="14.45" customHeight="1" x14ac:dyDescent="0.25">
      <c r="A14" s="370"/>
      <c r="B14" s="370"/>
      <c r="C14" s="370" t="s">
        <v>56</v>
      </c>
      <c r="D14" s="370" t="s">
        <v>41</v>
      </c>
      <c r="E14" t="s">
        <v>1</v>
      </c>
      <c r="F14" s="55" t="s">
        <v>57</v>
      </c>
      <c r="G14" s="10">
        <f>'Staff Activity Breakdown'!O222</f>
        <v>10530.000000000002</v>
      </c>
      <c r="H14" s="10">
        <f>'Staff Activity Breakdown'!P222</f>
        <v>11056.5</v>
      </c>
      <c r="I14" s="10">
        <f>'Staff Activity Breakdown'!Q222</f>
        <v>11609.325000000001</v>
      </c>
      <c r="J14" s="10">
        <f>'Staff Activity Breakdown'!R222</f>
        <v>12189.791250000002</v>
      </c>
      <c r="K14" s="10">
        <f>'Staff Activity Breakdown'!S222</f>
        <v>12799.280812499999</v>
      </c>
      <c r="L14" s="10">
        <f t="shared" si="0"/>
        <v>58184.8970625</v>
      </c>
      <c r="M14" s="321" t="str">
        <f t="shared" si="1"/>
        <v>ok</v>
      </c>
      <c r="N14" s="191"/>
      <c r="O14" s="191" t="s">
        <v>41</v>
      </c>
      <c r="P14" s="191" t="s">
        <v>179</v>
      </c>
      <c r="Q14" s="191"/>
    </row>
    <row r="15" spans="1:17" x14ac:dyDescent="0.25">
      <c r="A15" s="370"/>
      <c r="B15" s="370"/>
      <c r="C15" s="370"/>
      <c r="D15" s="370"/>
      <c r="E15" s="12" t="s">
        <v>2</v>
      </c>
      <c r="F15" s="55" t="s">
        <v>58</v>
      </c>
      <c r="G15" s="10">
        <f>SUMIFS('Activities costing'!$K$4:$K$183,'Activities costing'!$H$4:$H$183,'GCF Budget Template_SAMOA'!$Q$5,'Activities costing'!$I$4:$I$183,'GCF Budget Template_SAMOA'!P14,'Activities costing'!$F$4:$F$183,'GCF Budget Template_SAMOA'!E15)</f>
        <v>0</v>
      </c>
      <c r="H15" s="10">
        <f>SUMIFS('Activities costing'!$L$4:$L$183,'Activities costing'!$H$4:$H$183,'GCF Budget Template_SAMOA'!$Q$5,'Activities costing'!$I$4:$I$183,'GCF Budget Template_SAMOA'!P14,'Activities costing'!$F$4:$F$183,'GCF Budget Template_SAMOA'!E15)</f>
        <v>0</v>
      </c>
      <c r="I15" s="10">
        <f>SUMIFS('Activities costing'!$M$4:$M$183,'Activities costing'!$H$4:$H$183,'GCF Budget Template_SAMOA'!$Q$5,'Activities costing'!$I$4:$I$183,'GCF Budget Template_SAMOA'!P14,'Activities costing'!$F$4:$F$183,'GCF Budget Template_SAMOA'!E15)</f>
        <v>0</v>
      </c>
      <c r="J15" s="10">
        <f>SUMIFS('Activities costing'!$N$4:$N$183,'Activities costing'!$H$4:$H$183,'GCF Budget Template_SAMOA'!$Q$5,'Activities costing'!$I$4:$I$183,'GCF Budget Template_SAMOA'!P14,'Activities costing'!$F$4:$F$183,'GCF Budget Template_SAMOA'!E15)</f>
        <v>0</v>
      </c>
      <c r="K15" s="10">
        <f>SUMIFS('Activities costing'!$O$4:$O$183,'Activities costing'!$H$4:$H$183,'GCF Budget Template_SAMOA'!$Q$5,'Activities costing'!$I$4:$I$183,'GCF Budget Template_SAMOA'!P14,'Activities costing'!$F$4:$F$183,'GCF Budget Template_SAMOA'!E15)</f>
        <v>0</v>
      </c>
      <c r="L15" s="10">
        <f t="shared" si="0"/>
        <v>0</v>
      </c>
      <c r="M15" s="321" t="str">
        <f t="shared" si="1"/>
        <v>ok</v>
      </c>
      <c r="N15" s="191"/>
      <c r="O15" s="191" t="s">
        <v>41</v>
      </c>
      <c r="P15" s="191" t="s">
        <v>179</v>
      </c>
      <c r="Q15" s="191"/>
    </row>
    <row r="16" spans="1:17" x14ac:dyDescent="0.25">
      <c r="A16" s="370"/>
      <c r="B16" s="370"/>
      <c r="C16" s="370"/>
      <c r="D16" s="370"/>
      <c r="E16" s="12" t="s">
        <v>43</v>
      </c>
      <c r="F16" s="55" t="s">
        <v>59</v>
      </c>
      <c r="G16" s="10">
        <f>SUMIFS('Activities costing'!$K$4:$K$183,'Activities costing'!$H$4:$H$183,'GCF Budget Template_SAMOA'!$Q$5,'Activities costing'!$I$4:$I$183,'GCF Budget Template_SAMOA'!P15,'Activities costing'!$F$4:$F$183,'GCF Budget Template_SAMOA'!E16)</f>
        <v>0</v>
      </c>
      <c r="H16" s="10">
        <f>SUMIFS('Activities costing'!$L$4:$L$183,'Activities costing'!$H$4:$H$183,'GCF Budget Template_SAMOA'!$Q$5,'Activities costing'!$I$4:$I$183,'GCF Budget Template_SAMOA'!P15,'Activities costing'!$F$4:$F$183,'GCF Budget Template_SAMOA'!E16)</f>
        <v>0</v>
      </c>
      <c r="I16" s="10">
        <f>SUMIFS('Activities costing'!$M$4:$M$183,'Activities costing'!$H$4:$H$183,'GCF Budget Template_SAMOA'!$Q$5,'Activities costing'!$I$4:$I$183,'GCF Budget Template_SAMOA'!P15,'Activities costing'!$F$4:$F$183,'GCF Budget Template_SAMOA'!E16)</f>
        <v>0</v>
      </c>
      <c r="J16" s="10">
        <f>SUMIFS('Activities costing'!$N$4:$N$183,'Activities costing'!$H$4:$H$183,'GCF Budget Template_SAMOA'!$Q$5,'Activities costing'!$I$4:$I$183,'GCF Budget Template_SAMOA'!P15,'Activities costing'!$F$4:$F$183,'GCF Budget Template_SAMOA'!E16)</f>
        <v>0</v>
      </c>
      <c r="K16" s="10">
        <f>SUMIFS('Activities costing'!$O$4:$O$183,'Activities costing'!$H$4:$H$183,'GCF Budget Template_SAMOA'!$Q$5,'Activities costing'!$I$4:$I$183,'GCF Budget Template_SAMOA'!P15,'Activities costing'!$F$4:$F$183,'GCF Budget Template_SAMOA'!E16)</f>
        <v>0</v>
      </c>
      <c r="L16" s="10">
        <f t="shared" si="0"/>
        <v>0</v>
      </c>
      <c r="M16" s="321" t="str">
        <f t="shared" si="1"/>
        <v>ok</v>
      </c>
      <c r="N16" s="191"/>
      <c r="O16" s="191" t="s">
        <v>41</v>
      </c>
      <c r="P16" s="191" t="s">
        <v>179</v>
      </c>
      <c r="Q16" s="191"/>
    </row>
    <row r="17" spans="1:17" x14ac:dyDescent="0.25">
      <c r="A17" s="370"/>
      <c r="B17" s="370"/>
      <c r="C17" s="370"/>
      <c r="D17" s="370"/>
      <c r="E17" s="12" t="s">
        <v>7</v>
      </c>
      <c r="F17" s="55" t="s">
        <v>60</v>
      </c>
      <c r="G17" s="10">
        <f>SUMIFS('Activities costing'!$K$4:$K$183,'Activities costing'!$H$4:$H$183,'GCF Budget Template_SAMOA'!$Q$5,'Activities costing'!$I$4:$I$183,'GCF Budget Template_SAMOA'!P16,'Activities costing'!$F$4:$F$183,'GCF Budget Template_SAMOA'!E17)</f>
        <v>0</v>
      </c>
      <c r="H17" s="10">
        <f>SUMIFS('Activities costing'!$L$4:$L$183,'Activities costing'!$H$4:$H$183,'GCF Budget Template_SAMOA'!$Q$5,'Activities costing'!$I$4:$I$183,'GCF Budget Template_SAMOA'!P16,'Activities costing'!$F$4:$F$183,'GCF Budget Template_SAMOA'!E17)</f>
        <v>0</v>
      </c>
      <c r="I17" s="10">
        <f>SUMIFS('Activities costing'!$M$4:$M$183,'Activities costing'!$H$4:$H$183,'GCF Budget Template_SAMOA'!$Q$5,'Activities costing'!$I$4:$I$183,'GCF Budget Template_SAMOA'!P16,'Activities costing'!$F$4:$F$183,'GCF Budget Template_SAMOA'!E17)</f>
        <v>0</v>
      </c>
      <c r="J17" s="10">
        <f>SUMIFS('Activities costing'!$N$4:$N$183,'Activities costing'!$H$4:$H$183,'GCF Budget Template_SAMOA'!$Q$5,'Activities costing'!$I$4:$I$183,'GCF Budget Template_SAMOA'!P16,'Activities costing'!$F$4:$F$183,'GCF Budget Template_SAMOA'!E17)</f>
        <v>0</v>
      </c>
      <c r="K17" s="10">
        <f>SUMIFS('Activities costing'!$O$4:$O$183,'Activities costing'!$H$4:$H$183,'GCF Budget Template_SAMOA'!$Q$5,'Activities costing'!$I$4:$I$183,'GCF Budget Template_SAMOA'!P16,'Activities costing'!$F$4:$F$183,'GCF Budget Template_SAMOA'!E17)</f>
        <v>0</v>
      </c>
      <c r="L17" s="10">
        <f t="shared" si="0"/>
        <v>0</v>
      </c>
      <c r="M17" s="321" t="str">
        <f t="shared" si="1"/>
        <v>ok</v>
      </c>
      <c r="N17" s="191"/>
      <c r="O17" s="191" t="s">
        <v>41</v>
      </c>
      <c r="P17" s="191" t="s">
        <v>179</v>
      </c>
      <c r="Q17" s="191"/>
    </row>
    <row r="18" spans="1:17" x14ac:dyDescent="0.25">
      <c r="A18" s="370"/>
      <c r="B18" s="370"/>
      <c r="C18" s="370"/>
      <c r="D18" s="370"/>
      <c r="E18" s="12" t="s">
        <v>9</v>
      </c>
      <c r="F18" s="55" t="s">
        <v>61</v>
      </c>
      <c r="G18" s="10">
        <f>SUMIFS('Activities costing'!$K$4:$K$183,'Activities costing'!$H$4:$H$183,'GCF Budget Template_SAMOA'!$Q$5,'Activities costing'!$I$4:$I$183,'GCF Budget Template_SAMOA'!P17,'Activities costing'!$F$4:$F$183,'GCF Budget Template_SAMOA'!E18)</f>
        <v>8000</v>
      </c>
      <c r="H18" s="10">
        <f>SUMIFS('Activities costing'!$L$4:$L$183,'Activities costing'!$H$4:$H$183,'GCF Budget Template_SAMOA'!$Q$5,'Activities costing'!$I$4:$I$183,'GCF Budget Template_SAMOA'!P17,'Activities costing'!$F$4:$F$183,'GCF Budget Template_SAMOA'!E18)</f>
        <v>8400</v>
      </c>
      <c r="I18" s="10">
        <f>SUMIFS('Activities costing'!$M$4:$M$183,'Activities costing'!$H$4:$H$183,'GCF Budget Template_SAMOA'!$Q$5,'Activities costing'!$I$4:$I$183,'GCF Budget Template_SAMOA'!P17,'Activities costing'!$F$4:$F$183,'GCF Budget Template_SAMOA'!E18)</f>
        <v>8820</v>
      </c>
      <c r="J18" s="10">
        <f>SUMIFS('Activities costing'!$N$4:$N$183,'Activities costing'!$H$4:$H$183,'GCF Budget Template_SAMOA'!$Q$5,'Activities costing'!$I$4:$I$183,'GCF Budget Template_SAMOA'!P17,'Activities costing'!$F$4:$F$183,'GCF Budget Template_SAMOA'!E18)</f>
        <v>9261</v>
      </c>
      <c r="K18" s="10">
        <f>SUMIFS('Activities costing'!$O$4:$O$183,'Activities costing'!$H$4:$H$183,'GCF Budget Template_SAMOA'!$Q$5,'Activities costing'!$I$4:$I$183,'GCF Budget Template_SAMOA'!P17,'Activities costing'!$F$4:$F$183,'GCF Budget Template_SAMOA'!E18)</f>
        <v>9724.0500000000011</v>
      </c>
      <c r="L18" s="10">
        <f t="shared" si="0"/>
        <v>44205.05</v>
      </c>
      <c r="M18" s="321" t="str">
        <f>IF(ROUND(SUM(G18:K18)-L18,0)=0,"ok","check")</f>
        <v>ok</v>
      </c>
      <c r="N18" s="191"/>
      <c r="O18" s="191" t="s">
        <v>41</v>
      </c>
      <c r="P18" s="191" t="s">
        <v>179</v>
      </c>
      <c r="Q18" s="191"/>
    </row>
    <row r="19" spans="1:17" ht="14.25" customHeight="1" x14ac:dyDescent="0.25">
      <c r="A19" s="370"/>
      <c r="B19" s="370"/>
      <c r="C19" s="370"/>
      <c r="D19" s="311" t="s">
        <v>48</v>
      </c>
      <c r="E19" s="20" t="s">
        <v>1</v>
      </c>
      <c r="F19" s="55" t="s">
        <v>57</v>
      </c>
      <c r="G19" s="10"/>
      <c r="H19" s="10"/>
      <c r="I19" s="10"/>
      <c r="J19" s="10"/>
      <c r="K19" s="10"/>
      <c r="L19" s="10">
        <f t="shared" si="0"/>
        <v>0</v>
      </c>
      <c r="M19" s="321" t="str">
        <f t="shared" si="1"/>
        <v>ok</v>
      </c>
      <c r="N19" s="191"/>
      <c r="O19" s="191" t="s">
        <v>48</v>
      </c>
      <c r="P19" s="191" t="s">
        <v>179</v>
      </c>
      <c r="Q19" s="191"/>
    </row>
    <row r="20" spans="1:17" ht="28.9" customHeight="1" x14ac:dyDescent="0.25">
      <c r="A20" s="370"/>
      <c r="B20" s="370"/>
      <c r="C20" s="370"/>
      <c r="D20" s="311" t="s">
        <v>49</v>
      </c>
      <c r="E20" s="20" t="s">
        <v>1</v>
      </c>
      <c r="F20" s="55" t="s">
        <v>57</v>
      </c>
      <c r="G20" s="10">
        <f>'Staff Activity Breakdown'!O229</f>
        <v>3857.1428571428569</v>
      </c>
      <c r="H20" s="10">
        <f>'Staff Activity Breakdown'!P229</f>
        <v>4050</v>
      </c>
      <c r="I20" s="10">
        <f>'Staff Activity Breakdown'!Q229</f>
        <v>4252.5</v>
      </c>
      <c r="J20" s="10">
        <f>'Staff Activity Breakdown'!R229</f>
        <v>4465.125</v>
      </c>
      <c r="K20" s="10">
        <f>'Staff Activity Breakdown'!S229</f>
        <v>4688.3812499999995</v>
      </c>
      <c r="L20" s="10">
        <f t="shared" si="0"/>
        <v>21313.149107142854</v>
      </c>
      <c r="M20" s="321" t="str">
        <f t="shared" ref="M20" si="3">IF(SUM(G20:K20)-L20=0,"ok","check")</f>
        <v>ok</v>
      </c>
      <c r="N20" s="191"/>
      <c r="O20" s="191" t="s">
        <v>50</v>
      </c>
      <c r="P20" s="191" t="s">
        <v>179</v>
      </c>
      <c r="Q20" s="191"/>
    </row>
    <row r="21" spans="1:17" ht="28.9" customHeight="1" x14ac:dyDescent="0.25">
      <c r="A21" s="370"/>
      <c r="B21" s="370"/>
      <c r="C21" s="370"/>
      <c r="D21" s="311" t="s">
        <v>51</v>
      </c>
      <c r="E21" s="20" t="s">
        <v>1</v>
      </c>
      <c r="F21" s="55" t="s">
        <v>57</v>
      </c>
      <c r="G21" s="10"/>
      <c r="H21" s="10"/>
      <c r="I21" s="10"/>
      <c r="J21" s="10"/>
      <c r="K21" s="10"/>
      <c r="L21" s="10">
        <f t="shared" si="0"/>
        <v>0</v>
      </c>
      <c r="M21" s="321" t="str">
        <f t="shared" si="1"/>
        <v>ok</v>
      </c>
      <c r="N21" s="191"/>
      <c r="O21" s="191" t="s">
        <v>52</v>
      </c>
      <c r="P21" s="191" t="s">
        <v>179</v>
      </c>
      <c r="Q21" s="191"/>
    </row>
    <row r="22" spans="1:17" ht="28.9" customHeight="1" x14ac:dyDescent="0.25">
      <c r="A22" s="370"/>
      <c r="B22" s="370"/>
      <c r="C22" s="370"/>
      <c r="D22" s="311" t="s">
        <v>53</v>
      </c>
      <c r="E22" s="20" t="s">
        <v>1</v>
      </c>
      <c r="F22" s="55" t="s">
        <v>57</v>
      </c>
      <c r="G22" s="10"/>
      <c r="H22" s="10"/>
      <c r="I22" s="10"/>
      <c r="J22" s="10"/>
      <c r="K22" s="10"/>
      <c r="L22" s="10">
        <f t="shared" si="0"/>
        <v>0</v>
      </c>
      <c r="M22" s="321" t="str">
        <f t="shared" ref="M22" si="4">IF(SUM(G22:K22)-L22=0,"ok","check")</f>
        <v>ok</v>
      </c>
      <c r="N22" s="191"/>
      <c r="O22" s="191" t="s">
        <v>54</v>
      </c>
      <c r="P22" s="191" t="s">
        <v>179</v>
      </c>
      <c r="Q22" s="191"/>
    </row>
    <row r="23" spans="1:17" ht="30" x14ac:dyDescent="0.25">
      <c r="A23" s="370"/>
      <c r="B23" s="370"/>
      <c r="C23" s="370"/>
      <c r="D23" s="300" t="s">
        <v>62</v>
      </c>
      <c r="E23" s="9"/>
      <c r="F23" s="58"/>
      <c r="G23" s="8">
        <f>SUM(G14:G22)</f>
        <v>22387.142857142855</v>
      </c>
      <c r="H23" s="8">
        <f>SUM(H14:H22)</f>
        <v>23506.5</v>
      </c>
      <c r="I23" s="8">
        <f>SUM(I14:I22)</f>
        <v>24681.825000000001</v>
      </c>
      <c r="J23" s="8">
        <f>SUM(J14:J22)</f>
        <v>25915.916250000002</v>
      </c>
      <c r="K23" s="8">
        <f>SUM(K14:K22)</f>
        <v>27211.712062499999</v>
      </c>
      <c r="L23" s="8">
        <f>SUM(G23:K23)</f>
        <v>123703.09616964286</v>
      </c>
      <c r="M23" s="321" t="str">
        <f t="shared" si="1"/>
        <v>ok</v>
      </c>
      <c r="N23" s="191"/>
      <c r="O23" s="191"/>
      <c r="P23" s="191"/>
      <c r="Q23" s="191"/>
    </row>
    <row r="24" spans="1:17" ht="14.45" customHeight="1" x14ac:dyDescent="0.25">
      <c r="A24" s="370"/>
      <c r="B24" s="370"/>
      <c r="C24" s="378" t="s">
        <v>63</v>
      </c>
      <c r="D24" s="370" t="s">
        <v>41</v>
      </c>
      <c r="E24" t="s">
        <v>1</v>
      </c>
      <c r="F24" s="55" t="s">
        <v>64</v>
      </c>
      <c r="G24" s="62">
        <f>'Staff Activity Breakdown'!T222</f>
        <v>10530.000000000002</v>
      </c>
      <c r="H24" s="62">
        <f>'Staff Activity Breakdown'!U222</f>
        <v>11056.5</v>
      </c>
      <c r="I24" s="62">
        <f>'Staff Activity Breakdown'!V222</f>
        <v>11609.325000000001</v>
      </c>
      <c r="J24" s="62">
        <f>'Staff Activity Breakdown'!W222</f>
        <v>12189.791250000002</v>
      </c>
      <c r="K24" s="62">
        <f>'Staff Activity Breakdown'!X222</f>
        <v>12799.280812499999</v>
      </c>
      <c r="L24" s="10">
        <f t="shared" si="0"/>
        <v>58184.8970625</v>
      </c>
      <c r="M24" s="321" t="str">
        <f t="shared" si="1"/>
        <v>ok</v>
      </c>
      <c r="N24" s="191"/>
      <c r="O24" s="191" t="s">
        <v>41</v>
      </c>
      <c r="P24" s="191" t="s">
        <v>180</v>
      </c>
      <c r="Q24" s="191"/>
    </row>
    <row r="25" spans="1:17" x14ac:dyDescent="0.25">
      <c r="A25" s="370"/>
      <c r="B25" s="370"/>
      <c r="C25" s="379"/>
      <c r="D25" s="370"/>
      <c r="E25" s="12" t="s">
        <v>2</v>
      </c>
      <c r="F25" s="55" t="s">
        <v>65</v>
      </c>
      <c r="G25" s="10">
        <f>SUMIFS('Activities costing'!$K$4:$K$183,'Activities costing'!$H$4:$H$183,'GCF Budget Template_SAMOA'!$Q$5,'Activities costing'!$I$4:$I$183,'GCF Budget Template_SAMOA'!P24,'Activities costing'!$F$4:$F$183,'GCF Budget Template_SAMOA'!E25)</f>
        <v>12000</v>
      </c>
      <c r="H25" s="10">
        <f>SUMIFS('Activities costing'!$L$4:$L$183,'Activities costing'!$H$4:$H$183,'GCF Budget Template_SAMOA'!$Q$5,'Activities costing'!$I$4:$I$183,'GCF Budget Template_SAMOA'!P24,'Activities costing'!$F$4:$F$183,'GCF Budget Template_SAMOA'!E25)</f>
        <v>0</v>
      </c>
      <c r="I25" s="10">
        <f>SUMIFS('Activities costing'!$M$4:$M$183,'Activities costing'!$H$4:$H$183,'GCF Budget Template_SAMOA'!$Q$5,'Activities costing'!$I$4:$I$183,'GCF Budget Template_SAMOA'!P24,'Activities costing'!$F$4:$F$183,'GCF Budget Template_SAMOA'!E25)</f>
        <v>0</v>
      </c>
      <c r="J25" s="10">
        <f>SUMIFS('Activities costing'!$N$4:$N$183,'Activities costing'!$H$4:$H$183,'GCF Budget Template_SAMOA'!$Q$5,'Activities costing'!$I$4:$I$183,'GCF Budget Template_SAMOA'!P24,'Activities costing'!$F$4:$F$183,'GCF Budget Template_SAMOA'!E25)</f>
        <v>0</v>
      </c>
      <c r="K25" s="10">
        <f>SUMIFS('Activities costing'!$O$4:$O$183,'Activities costing'!$H$4:$H$183,'GCF Budget Template_SAMOA'!$Q$5,'Activities costing'!$I$4:$I$183,'GCF Budget Template_SAMOA'!P24,'Activities costing'!$F$4:$F$183,'GCF Budget Template_SAMOA'!E25)</f>
        <v>0</v>
      </c>
      <c r="L25" s="10">
        <f t="shared" si="0"/>
        <v>12000</v>
      </c>
      <c r="M25" s="321" t="str">
        <f t="shared" si="1"/>
        <v>ok</v>
      </c>
      <c r="N25" s="191"/>
      <c r="O25" s="191" t="s">
        <v>41</v>
      </c>
      <c r="P25" s="191" t="s">
        <v>180</v>
      </c>
      <c r="Q25" s="191"/>
    </row>
    <row r="26" spans="1:17" x14ac:dyDescent="0.25">
      <c r="A26" s="370"/>
      <c r="B26" s="370"/>
      <c r="C26" s="379"/>
      <c r="D26" s="370"/>
      <c r="E26" s="12" t="s">
        <v>43</v>
      </c>
      <c r="F26" s="55" t="s">
        <v>66</v>
      </c>
      <c r="G26" s="10">
        <f>SUMIFS('Activities costing'!$K$4:$K$183,'Activities costing'!$H$4:$H$183,'GCF Budget Template_SAMOA'!$Q$5,'Activities costing'!$I$4:$I$183,'GCF Budget Template_SAMOA'!P25,'Activities costing'!$F$4:$F$183,'GCF Budget Template_SAMOA'!E26)</f>
        <v>0</v>
      </c>
      <c r="H26" s="10">
        <f>SUMIFS('Activities costing'!$L$4:$L$183,'Activities costing'!$H$4:$H$183,'GCF Budget Template_SAMOA'!$Q$5,'Activities costing'!$I$4:$I$183,'GCF Budget Template_SAMOA'!P25,'Activities costing'!$F$4:$F$183,'GCF Budget Template_SAMOA'!E26)</f>
        <v>0</v>
      </c>
      <c r="I26" s="10">
        <f>SUMIFS('Activities costing'!$M$4:$M$183,'Activities costing'!$H$4:$H$183,'GCF Budget Template_SAMOA'!$Q$5,'Activities costing'!$I$4:$I$183,'GCF Budget Template_SAMOA'!P25,'Activities costing'!$F$4:$F$183,'GCF Budget Template_SAMOA'!E26)</f>
        <v>0</v>
      </c>
      <c r="J26" s="10">
        <f>SUMIFS('Activities costing'!$N$4:$N$183,'Activities costing'!$H$4:$H$183,'GCF Budget Template_SAMOA'!$Q$5,'Activities costing'!$I$4:$I$183,'GCF Budget Template_SAMOA'!P25,'Activities costing'!$F$4:$F$183,'GCF Budget Template_SAMOA'!E26)</f>
        <v>0</v>
      </c>
      <c r="K26" s="10">
        <f>SUMIFS('Activities costing'!$O$4:$O$183,'Activities costing'!$H$4:$H$183,'GCF Budget Template_SAMOA'!$Q$5,'Activities costing'!$I$4:$I$183,'GCF Budget Template_SAMOA'!P25,'Activities costing'!$F$4:$F$183,'GCF Budget Template_SAMOA'!E26)</f>
        <v>0</v>
      </c>
      <c r="L26" s="10">
        <f t="shared" si="0"/>
        <v>0</v>
      </c>
      <c r="M26" s="321" t="str">
        <f t="shared" si="1"/>
        <v>ok</v>
      </c>
      <c r="N26" s="191"/>
      <c r="O26" s="191" t="s">
        <v>41</v>
      </c>
      <c r="P26" s="191" t="s">
        <v>180</v>
      </c>
      <c r="Q26" s="191"/>
    </row>
    <row r="27" spans="1:17" ht="30" x14ac:dyDescent="0.25">
      <c r="A27" s="370"/>
      <c r="B27" s="370"/>
      <c r="C27" s="379"/>
      <c r="D27" s="370"/>
      <c r="E27" s="12" t="s">
        <v>45</v>
      </c>
      <c r="F27" s="55" t="s">
        <v>67</v>
      </c>
      <c r="G27" s="10">
        <f>SUMIFS('Activities costing'!$K$4:$K$183,'Activities costing'!$H$4:$H$183,'GCF Budget Template_SAMOA'!$Q$5,'Activities costing'!$I$4:$I$183,'GCF Budget Template_SAMOA'!P26,'Activities costing'!$F$4:$F$183,'GCF Budget Template_SAMOA'!E27)</f>
        <v>0</v>
      </c>
      <c r="H27" s="10">
        <f>SUMIFS('Activities costing'!$L$4:$L$183,'Activities costing'!$H$4:$H$183,'GCF Budget Template_SAMOA'!$Q$5,'Activities costing'!$I$4:$I$183,'GCF Budget Template_SAMOA'!P26,'Activities costing'!$F$4:$F$183,'GCF Budget Template_SAMOA'!E27)</f>
        <v>62160</v>
      </c>
      <c r="I27" s="10">
        <f>SUMIFS('Activities costing'!$M$4:$M$183,'Activities costing'!$H$4:$H$183,'GCF Budget Template_SAMOA'!$Q$5,'Activities costing'!$I$4:$I$183,'GCF Budget Template_SAMOA'!P26,'Activities costing'!$F$4:$F$183,'GCF Budget Template_SAMOA'!E27)</f>
        <v>65268</v>
      </c>
      <c r="J27" s="10">
        <f>SUMIFS('Activities costing'!$N$4:$N$183,'Activities costing'!$H$4:$H$183,'GCF Budget Template_SAMOA'!$Q$5,'Activities costing'!$I$4:$I$183,'GCF Budget Template_SAMOA'!P26,'Activities costing'!$F$4:$F$183,'GCF Budget Template_SAMOA'!E27)</f>
        <v>68531.400000000009</v>
      </c>
      <c r="K27" s="10">
        <f>SUMIFS('Activities costing'!$O$4:$O$183,'Activities costing'!$H$4:$H$183,'GCF Budget Template_SAMOA'!$Q$5,'Activities costing'!$I$4:$I$183,'GCF Budget Template_SAMOA'!P26,'Activities costing'!$F$4:$F$183,'GCF Budget Template_SAMOA'!E27)</f>
        <v>71957.970000000016</v>
      </c>
      <c r="L27" s="10">
        <f t="shared" si="0"/>
        <v>267917.37000000005</v>
      </c>
      <c r="M27" s="321" t="str">
        <f>IF(ROUND(SUM(G27:K27)-L27,0)=0,"ok","check")</f>
        <v>ok</v>
      </c>
      <c r="N27" s="191"/>
      <c r="O27" s="191" t="s">
        <v>41</v>
      </c>
      <c r="P27" s="191" t="s">
        <v>180</v>
      </c>
      <c r="Q27" s="191"/>
    </row>
    <row r="28" spans="1:17" x14ac:dyDescent="0.25">
      <c r="A28" s="370"/>
      <c r="B28" s="370"/>
      <c r="C28" s="379"/>
      <c r="D28" s="370"/>
      <c r="E28" s="12" t="s">
        <v>7</v>
      </c>
      <c r="F28" s="55" t="s">
        <v>68</v>
      </c>
      <c r="G28" s="10">
        <f>SUMIFS('Activities costing'!$K$4:$K$183,'Activities costing'!$H$4:$H$183,'GCF Budget Template_SAMOA'!$Q$5,'Activities costing'!$I$4:$I$183,'GCF Budget Template_SAMOA'!P27,'Activities costing'!$F$4:$F$183,'GCF Budget Template_SAMOA'!E28)</f>
        <v>0</v>
      </c>
      <c r="H28" s="10">
        <f>SUMIFS('Activities costing'!$L$4:$L$183,'Activities costing'!$H$4:$H$183,'GCF Budget Template_SAMOA'!$Q$5,'Activities costing'!$I$4:$I$183,'GCF Budget Template_SAMOA'!P27,'Activities costing'!$F$4:$F$183,'GCF Budget Template_SAMOA'!E28)</f>
        <v>24150</v>
      </c>
      <c r="I28" s="10">
        <f>SUMIFS('Activities costing'!$M$4:$M$183,'Activities costing'!$H$4:$H$183,'GCF Budget Template_SAMOA'!$Q$5,'Activities costing'!$I$4:$I$183,'GCF Budget Template_SAMOA'!P27,'Activities costing'!$F$4:$F$183,'GCF Budget Template_SAMOA'!E28)</f>
        <v>25357.5</v>
      </c>
      <c r="J28" s="10">
        <f>SUMIFS('Activities costing'!$N$4:$N$183,'Activities costing'!$H$4:$H$183,'GCF Budget Template_SAMOA'!$Q$5,'Activities costing'!$I$4:$I$183,'GCF Budget Template_SAMOA'!P27,'Activities costing'!$F$4:$F$183,'GCF Budget Template_SAMOA'!E28)</f>
        <v>26625.375</v>
      </c>
      <c r="K28" s="10">
        <f>SUMIFS('Activities costing'!$O$4:$O$183,'Activities costing'!$H$4:$H$183,'GCF Budget Template_SAMOA'!$Q$5,'Activities costing'!$I$4:$I$183,'GCF Budget Template_SAMOA'!P27,'Activities costing'!$F$4:$F$183,'GCF Budget Template_SAMOA'!E28)</f>
        <v>27956.643750000003</v>
      </c>
      <c r="L28" s="10">
        <f t="shared" si="0"/>
        <v>104089.51875</v>
      </c>
      <c r="M28" s="321" t="str">
        <f t="shared" si="1"/>
        <v>ok</v>
      </c>
      <c r="N28" s="191"/>
      <c r="O28" s="191" t="s">
        <v>41</v>
      </c>
      <c r="P28" s="191" t="s">
        <v>180</v>
      </c>
      <c r="Q28" s="191"/>
    </row>
    <row r="29" spans="1:17" ht="14.45" customHeight="1" x14ac:dyDescent="0.25">
      <c r="A29" s="370"/>
      <c r="B29" s="370"/>
      <c r="C29" s="379"/>
      <c r="D29" s="311" t="s">
        <v>48</v>
      </c>
      <c r="E29" s="20" t="s">
        <v>1</v>
      </c>
      <c r="F29" s="55" t="s">
        <v>64</v>
      </c>
      <c r="G29" s="62"/>
      <c r="H29" s="62"/>
      <c r="I29" s="62"/>
      <c r="J29" s="62"/>
      <c r="K29" s="62"/>
      <c r="L29" s="10">
        <f t="shared" si="0"/>
        <v>0</v>
      </c>
      <c r="M29" s="321" t="str">
        <f t="shared" ref="M29" si="5">IF(SUM(G29:K29)-L29=0,"ok","check")</f>
        <v>ok</v>
      </c>
      <c r="N29" s="191"/>
      <c r="O29" s="191" t="s">
        <v>48</v>
      </c>
      <c r="P29" s="191" t="s">
        <v>180</v>
      </c>
      <c r="Q29" s="191"/>
    </row>
    <row r="30" spans="1:17" ht="28.9" customHeight="1" x14ac:dyDescent="0.25">
      <c r="A30" s="370"/>
      <c r="B30" s="370"/>
      <c r="C30" s="379"/>
      <c r="D30" s="311" t="s">
        <v>49</v>
      </c>
      <c r="E30" s="20" t="s">
        <v>1</v>
      </c>
      <c r="F30" s="55" t="s">
        <v>64</v>
      </c>
      <c r="G30" s="62">
        <f>'Staff Activity Breakdown'!T229</f>
        <v>3857.1428571428569</v>
      </c>
      <c r="H30" s="62">
        <f>'Staff Activity Breakdown'!U229</f>
        <v>4050</v>
      </c>
      <c r="I30" s="62">
        <f>'Staff Activity Breakdown'!V229</f>
        <v>4252.5</v>
      </c>
      <c r="J30" s="62">
        <f>'Staff Activity Breakdown'!W229</f>
        <v>4465.125</v>
      </c>
      <c r="K30" s="62">
        <f>'Staff Activity Breakdown'!X229</f>
        <v>4688.3812499999995</v>
      </c>
      <c r="L30" s="10">
        <f t="shared" si="0"/>
        <v>21313.149107142854</v>
      </c>
      <c r="M30" s="321" t="str">
        <f t="shared" si="1"/>
        <v>ok</v>
      </c>
      <c r="N30" s="191"/>
      <c r="O30" s="191" t="s">
        <v>50</v>
      </c>
      <c r="P30" s="191" t="s">
        <v>180</v>
      </c>
      <c r="Q30" s="191"/>
    </row>
    <row r="31" spans="1:17" ht="28.9" customHeight="1" x14ac:dyDescent="0.25">
      <c r="A31" s="370"/>
      <c r="B31" s="370"/>
      <c r="C31" s="379"/>
      <c r="D31" s="311" t="s">
        <v>51</v>
      </c>
      <c r="E31" s="20" t="s">
        <v>1</v>
      </c>
      <c r="F31" s="55" t="s">
        <v>64</v>
      </c>
      <c r="G31" s="62"/>
      <c r="H31" s="62"/>
      <c r="I31" s="62"/>
      <c r="J31" s="62"/>
      <c r="K31" s="62"/>
      <c r="L31" s="10">
        <f t="shared" si="0"/>
        <v>0</v>
      </c>
      <c r="M31" s="321" t="str">
        <f t="shared" ref="M31" si="6">IF(SUM(G31:K31)-L31=0,"ok","check")</f>
        <v>ok</v>
      </c>
      <c r="N31" s="191"/>
      <c r="O31" s="191" t="s">
        <v>52</v>
      </c>
      <c r="P31" s="191" t="s">
        <v>180</v>
      </c>
      <c r="Q31" s="191"/>
    </row>
    <row r="32" spans="1:17" ht="28.9" customHeight="1" x14ac:dyDescent="0.25">
      <c r="A32" s="370"/>
      <c r="B32" s="370"/>
      <c r="C32" s="379"/>
      <c r="D32" s="311" t="s">
        <v>53</v>
      </c>
      <c r="E32" s="20" t="s">
        <v>1</v>
      </c>
      <c r="F32" s="55" t="s">
        <v>64</v>
      </c>
      <c r="G32" s="62"/>
      <c r="H32" s="62"/>
      <c r="I32" s="62"/>
      <c r="J32" s="62"/>
      <c r="K32" s="62"/>
      <c r="L32" s="10">
        <f t="shared" si="0"/>
        <v>0</v>
      </c>
      <c r="M32" s="321" t="str">
        <f t="shared" si="1"/>
        <v>ok</v>
      </c>
      <c r="N32" s="191"/>
      <c r="O32" s="191" t="s">
        <v>54</v>
      </c>
      <c r="P32" s="191" t="s">
        <v>180</v>
      </c>
      <c r="Q32" s="191"/>
    </row>
    <row r="33" spans="1:17" ht="30" x14ac:dyDescent="0.25">
      <c r="A33" s="370"/>
      <c r="B33" s="370"/>
      <c r="C33" s="380"/>
      <c r="D33" s="300" t="s">
        <v>69</v>
      </c>
      <c r="E33" s="9"/>
      <c r="F33" s="46"/>
      <c r="G33" s="8">
        <f>SUM(G24:G32)</f>
        <v>26387.142857142855</v>
      </c>
      <c r="H33" s="8">
        <f>SUM(H24:H32)</f>
        <v>101416.5</v>
      </c>
      <c r="I33" s="8">
        <f>SUM(I24:I32)</f>
        <v>106487.325</v>
      </c>
      <c r="J33" s="8">
        <f>SUM(J24:J32)</f>
        <v>111811.69125</v>
      </c>
      <c r="K33" s="8">
        <f>SUM(K24:K32)</f>
        <v>117402.27581250003</v>
      </c>
      <c r="L33" s="8">
        <f t="shared" ref="L33:L34" si="7">SUM(G33:K33)</f>
        <v>463504.93491964287</v>
      </c>
      <c r="M33" s="321" t="str">
        <f t="shared" si="1"/>
        <v>ok</v>
      </c>
      <c r="N33" s="191"/>
      <c r="O33" s="191"/>
      <c r="P33" s="191"/>
      <c r="Q33" s="191"/>
    </row>
    <row r="34" spans="1:17" x14ac:dyDescent="0.25">
      <c r="A34" s="370"/>
      <c r="B34" s="370"/>
      <c r="C34" s="14" t="s">
        <v>70</v>
      </c>
      <c r="D34" s="13"/>
      <c r="E34" s="9"/>
      <c r="F34" s="59"/>
      <c r="G34" s="8">
        <f>G13+G23+G33</f>
        <v>95136.428571428565</v>
      </c>
      <c r="H34" s="8">
        <f>H13+H23+H33</f>
        <v>173132</v>
      </c>
      <c r="I34" s="8">
        <f>I13+I23+I33</f>
        <v>169293.59999999998</v>
      </c>
      <c r="J34" s="8">
        <f>J13+J23+J33</f>
        <v>177758.28</v>
      </c>
      <c r="K34" s="8">
        <f>K13+K23+K33</f>
        <v>186342.56550000003</v>
      </c>
      <c r="L34" s="129">
        <f t="shared" si="7"/>
        <v>801662.87407142855</v>
      </c>
      <c r="M34" s="321" t="str">
        <f t="shared" si="1"/>
        <v>ok</v>
      </c>
      <c r="N34" s="191"/>
      <c r="O34" s="191"/>
      <c r="P34" s="191"/>
      <c r="Q34" s="191"/>
    </row>
    <row r="35" spans="1:17" ht="14.45" customHeight="1" x14ac:dyDescent="0.25">
      <c r="A35" s="370"/>
      <c r="B35" s="370" t="s">
        <v>71</v>
      </c>
      <c r="C35" s="374" t="s">
        <v>72</v>
      </c>
      <c r="D35" s="370" t="s">
        <v>41</v>
      </c>
      <c r="E35" s="20" t="s">
        <v>1</v>
      </c>
      <c r="F35" s="127" t="s">
        <v>73</v>
      </c>
      <c r="G35" s="15">
        <f>'Staff Activity Breakdown'!AF222</f>
        <v>10530.000000000002</v>
      </c>
      <c r="H35" s="15">
        <f>'Staff Activity Breakdown'!AG222</f>
        <v>11056.5</v>
      </c>
      <c r="I35" s="15">
        <f>'Staff Activity Breakdown'!AH222</f>
        <v>11609.325000000001</v>
      </c>
      <c r="J35" s="15">
        <f>'Staff Activity Breakdown'!AI222</f>
        <v>12189.791250000002</v>
      </c>
      <c r="K35" s="15">
        <f>'Staff Activity Breakdown'!AJ222</f>
        <v>12799.280812499999</v>
      </c>
      <c r="L35" s="10">
        <f t="shared" ref="L35:L41" si="8">SUM(G35:K35)</f>
        <v>58184.8970625</v>
      </c>
      <c r="M35" s="321" t="str">
        <f t="shared" si="1"/>
        <v>ok</v>
      </c>
      <c r="N35" s="191"/>
      <c r="O35" s="191" t="s">
        <v>41</v>
      </c>
      <c r="P35" s="191" t="s">
        <v>181</v>
      </c>
      <c r="Q35" s="191"/>
    </row>
    <row r="36" spans="1:17" ht="30" x14ac:dyDescent="0.25">
      <c r="A36" s="370"/>
      <c r="B36" s="370"/>
      <c r="C36" s="374"/>
      <c r="D36" s="370"/>
      <c r="E36" s="12" t="s">
        <v>45</v>
      </c>
      <c r="F36" s="127" t="s">
        <v>74</v>
      </c>
      <c r="G36" s="10">
        <f>SUMIFS('Activities costing'!$K$4:$K$183,'Activities costing'!$H$4:$H$183,'GCF Budget Template_SAMOA'!$Q$5,'Activities costing'!$I$4:$I$183,'GCF Budget Template_SAMOA'!P35,'Activities costing'!$F$4:$F$183,'GCF Budget Template_SAMOA'!E36)</f>
        <v>0</v>
      </c>
      <c r="H36" s="10">
        <f>SUMIFS('Activities costing'!$L$4:$L$183,'Activities costing'!$H$4:$H$183,'GCF Budget Template_SAMOA'!$Q$5,'Activities costing'!$I$4:$I$183,'GCF Budget Template_SAMOA'!P35,'Activities costing'!$F$4:$F$183,'GCF Budget Template_SAMOA'!E36)</f>
        <v>401200</v>
      </c>
      <c r="I36" s="10">
        <f>SUMIFS('Activities costing'!$M$4:$M$183,'Activities costing'!$H$4:$H$183,'GCF Budget Template_SAMOA'!$Q$5,'Activities costing'!$I$4:$I$183,'GCF Budget Template_SAMOA'!P35,'Activities costing'!$F$4:$F$183,'GCF Budget Template_SAMOA'!E36)</f>
        <v>421260</v>
      </c>
      <c r="J36" s="10">
        <f>SUMIFS('Activities costing'!$N$4:$N$183,'Activities costing'!$H$4:$H$183,'GCF Budget Template_SAMOA'!$Q$5,'Activities costing'!$I$4:$I$183,'GCF Budget Template_SAMOA'!P35,'Activities costing'!$F$4:$F$183,'GCF Budget Template_SAMOA'!E36)</f>
        <v>442323</v>
      </c>
      <c r="K36" s="10">
        <f>SUMIFS('Activities costing'!$O$4:$O$183,'Activities costing'!$H$4:$H$183,'GCF Budget Template_SAMOA'!$Q$5,'Activities costing'!$I$4:$I$183,'GCF Budget Template_SAMOA'!P35,'Activities costing'!$F$4:$F$183,'GCF Budget Template_SAMOA'!E36)</f>
        <v>0</v>
      </c>
      <c r="L36" s="10">
        <f t="shared" si="8"/>
        <v>1264783</v>
      </c>
      <c r="M36" s="321" t="str">
        <f t="shared" si="1"/>
        <v>ok</v>
      </c>
      <c r="N36" s="191"/>
      <c r="O36" s="191" t="s">
        <v>41</v>
      </c>
      <c r="P36" s="191" t="s">
        <v>181</v>
      </c>
      <c r="Q36" s="191"/>
    </row>
    <row r="37" spans="1:17" x14ac:dyDescent="0.25">
      <c r="A37" s="370"/>
      <c r="B37" s="370"/>
      <c r="C37" s="374"/>
      <c r="D37" s="370"/>
      <c r="E37" s="12" t="s">
        <v>7</v>
      </c>
      <c r="F37" s="127" t="s">
        <v>75</v>
      </c>
      <c r="G37" s="10">
        <f>SUMIFS('Activities costing'!$K$4:$K$183,'Activities costing'!$H$4:$H$183,'GCF Budget Template_SAMOA'!$Q$5,'Activities costing'!$I$4:$I$183,'GCF Budget Template_SAMOA'!P36,'Activities costing'!$F$4:$F$183,'GCF Budget Template_SAMOA'!E37)</f>
        <v>0</v>
      </c>
      <c r="H37" s="10">
        <f>SUMIFS('Activities costing'!$L$4:$L$183,'Activities costing'!$H$4:$H$183,'GCF Budget Template_SAMOA'!$Q$5,'Activities costing'!$I$4:$I$183,'GCF Budget Template_SAMOA'!P36,'Activities costing'!$F$4:$F$183,'GCF Budget Template_SAMOA'!E37)</f>
        <v>0</v>
      </c>
      <c r="I37" s="10">
        <f>SUMIFS('Activities costing'!$M$4:$M$183,'Activities costing'!$H$4:$H$183,'GCF Budget Template_SAMOA'!$Q$5,'Activities costing'!$I$4:$I$183,'GCF Budget Template_SAMOA'!P36,'Activities costing'!$F$4:$F$183,'GCF Budget Template_SAMOA'!E37)</f>
        <v>0</v>
      </c>
      <c r="J37" s="10">
        <f>SUMIFS('Activities costing'!$N$4:$N$183,'Activities costing'!$H$4:$H$183,'GCF Budget Template_SAMOA'!$Q$5,'Activities costing'!$I$4:$I$183,'GCF Budget Template_SAMOA'!P36,'Activities costing'!$F$4:$F$183,'GCF Budget Template_SAMOA'!E37)</f>
        <v>0</v>
      </c>
      <c r="K37" s="10">
        <f>SUMIFS('Activities costing'!$O$4:$O$183,'Activities costing'!$H$4:$H$183,'GCF Budget Template_SAMOA'!$Q$5,'Activities costing'!$I$4:$I$183,'GCF Budget Template_SAMOA'!P36,'Activities costing'!$F$4:$F$183,'GCF Budget Template_SAMOA'!E37)</f>
        <v>0</v>
      </c>
      <c r="L37" s="10">
        <f t="shared" si="8"/>
        <v>0</v>
      </c>
      <c r="M37" s="321" t="str">
        <f t="shared" si="1"/>
        <v>ok</v>
      </c>
      <c r="N37" s="191"/>
      <c r="O37" s="191" t="s">
        <v>41</v>
      </c>
      <c r="P37" s="191" t="s">
        <v>181</v>
      </c>
      <c r="Q37" s="191"/>
    </row>
    <row r="38" spans="1:17" ht="14.45" customHeight="1" x14ac:dyDescent="0.25">
      <c r="A38" s="370"/>
      <c r="B38" s="370"/>
      <c r="C38" s="374"/>
      <c r="D38" s="311" t="s">
        <v>48</v>
      </c>
      <c r="E38" s="20" t="s">
        <v>1</v>
      </c>
      <c r="F38" s="127" t="s">
        <v>73</v>
      </c>
      <c r="G38" s="10"/>
      <c r="H38" s="10"/>
      <c r="I38" s="10"/>
      <c r="J38" s="10"/>
      <c r="K38" s="10"/>
      <c r="L38" s="10">
        <f t="shared" si="8"/>
        <v>0</v>
      </c>
      <c r="M38" s="321" t="str">
        <f t="shared" ref="M38" si="9">IF(SUM(G38:K38)-L38=0,"ok","check")</f>
        <v>ok</v>
      </c>
      <c r="N38" s="191"/>
      <c r="O38" s="191" t="s">
        <v>48</v>
      </c>
      <c r="P38" s="191" t="s">
        <v>181</v>
      </c>
      <c r="Q38" s="191"/>
    </row>
    <row r="39" spans="1:17" ht="28.9" customHeight="1" x14ac:dyDescent="0.25">
      <c r="A39" s="370"/>
      <c r="B39" s="370"/>
      <c r="C39" s="374"/>
      <c r="D39" s="311" t="s">
        <v>49</v>
      </c>
      <c r="E39" s="20" t="s">
        <v>1</v>
      </c>
      <c r="F39" s="127" t="s">
        <v>73</v>
      </c>
      <c r="G39" s="10">
        <f>'Staff Activity Breakdown'!AP229</f>
        <v>3857.1428571428569</v>
      </c>
      <c r="H39" s="10">
        <f>'Staff Activity Breakdown'!AQ229</f>
        <v>4050</v>
      </c>
      <c r="I39" s="10">
        <f>'Staff Activity Breakdown'!AR229</f>
        <v>4252.5</v>
      </c>
      <c r="J39" s="10">
        <f>'Staff Activity Breakdown'!AS229</f>
        <v>4465.125</v>
      </c>
      <c r="K39" s="10">
        <f>'Staff Activity Breakdown'!AT229</f>
        <v>4688.3812499999995</v>
      </c>
      <c r="L39" s="10">
        <f t="shared" si="8"/>
        <v>21313.149107142854</v>
      </c>
      <c r="M39" s="321" t="str">
        <f t="shared" ref="M39:M102" si="10">IF(SUM(G39:K39)-L39=0,"ok","check")</f>
        <v>ok</v>
      </c>
      <c r="N39" s="191"/>
      <c r="O39" s="191" t="s">
        <v>50</v>
      </c>
      <c r="P39" s="191" t="s">
        <v>181</v>
      </c>
      <c r="Q39" s="191"/>
    </row>
    <row r="40" spans="1:17" ht="28.9" customHeight="1" x14ac:dyDescent="0.25">
      <c r="A40" s="370"/>
      <c r="B40" s="370"/>
      <c r="C40" s="374"/>
      <c r="D40" s="311" t="s">
        <v>51</v>
      </c>
      <c r="E40" s="20" t="s">
        <v>1</v>
      </c>
      <c r="F40" s="127" t="s">
        <v>73</v>
      </c>
      <c r="G40" s="10"/>
      <c r="H40" s="10"/>
      <c r="I40" s="10"/>
      <c r="J40" s="10"/>
      <c r="K40" s="10"/>
      <c r="L40" s="10">
        <f t="shared" si="8"/>
        <v>0</v>
      </c>
      <c r="M40" s="321" t="str">
        <f t="shared" si="10"/>
        <v>ok</v>
      </c>
      <c r="N40" s="191"/>
      <c r="O40" s="191" t="s">
        <v>52</v>
      </c>
      <c r="P40" s="191" t="s">
        <v>181</v>
      </c>
      <c r="Q40" s="191"/>
    </row>
    <row r="41" spans="1:17" ht="28.9" customHeight="1" x14ac:dyDescent="0.25">
      <c r="A41" s="370"/>
      <c r="B41" s="370"/>
      <c r="C41" s="374"/>
      <c r="D41" s="311" t="s">
        <v>53</v>
      </c>
      <c r="E41" s="20" t="s">
        <v>1</v>
      </c>
      <c r="F41" s="127" t="s">
        <v>73</v>
      </c>
      <c r="G41" s="10"/>
      <c r="H41" s="10"/>
      <c r="I41" s="10"/>
      <c r="J41" s="10"/>
      <c r="K41" s="10"/>
      <c r="L41" s="10">
        <f t="shared" si="8"/>
        <v>0</v>
      </c>
      <c r="M41" s="321" t="str">
        <f t="shared" si="10"/>
        <v>ok</v>
      </c>
      <c r="N41" s="191"/>
      <c r="O41" s="191" t="s">
        <v>54</v>
      </c>
      <c r="P41" s="191" t="s">
        <v>181</v>
      </c>
      <c r="Q41" s="191"/>
    </row>
    <row r="42" spans="1:17" ht="30" x14ac:dyDescent="0.25">
      <c r="A42" s="370"/>
      <c r="B42" s="370"/>
      <c r="C42" s="374"/>
      <c r="D42" s="300" t="s">
        <v>76</v>
      </c>
      <c r="E42" s="128"/>
      <c r="F42" s="58"/>
      <c r="G42" s="8">
        <f>SUM(G35:G41)</f>
        <v>14387.142857142859</v>
      </c>
      <c r="H42" s="8">
        <f>SUM(H35:H41)</f>
        <v>416306.5</v>
      </c>
      <c r="I42" s="8">
        <f>SUM(I35:I41)</f>
        <v>437121.82500000001</v>
      </c>
      <c r="J42" s="8">
        <f>SUM(J35:J41)</f>
        <v>458977.91625000001</v>
      </c>
      <c r="K42" s="8">
        <f>SUM(K35:K41)</f>
        <v>17487.6620625</v>
      </c>
      <c r="L42" s="8">
        <f t="shared" ref="L42" si="11">SUM(G42:K42)</f>
        <v>1344281.0461696428</v>
      </c>
      <c r="M42" s="321" t="str">
        <f t="shared" si="10"/>
        <v>ok</v>
      </c>
      <c r="N42" s="191"/>
      <c r="O42" s="191"/>
      <c r="P42" s="191"/>
      <c r="Q42" s="191"/>
    </row>
    <row r="43" spans="1:17" ht="14.45" customHeight="1" x14ac:dyDescent="0.25">
      <c r="A43" s="370"/>
      <c r="B43" s="370"/>
      <c r="C43" s="370" t="s">
        <v>77</v>
      </c>
      <c r="D43" s="370" t="s">
        <v>41</v>
      </c>
      <c r="E43" s="150" t="s">
        <v>1</v>
      </c>
      <c r="F43" s="55" t="s">
        <v>78</v>
      </c>
      <c r="G43" s="15">
        <f>'Staff Activity Breakdown'!AK222</f>
        <v>10530.000000000002</v>
      </c>
      <c r="H43" s="15">
        <f>'Staff Activity Breakdown'!AL222</f>
        <v>11056.5</v>
      </c>
      <c r="I43" s="15">
        <f>'Staff Activity Breakdown'!AM222</f>
        <v>11609.325000000001</v>
      </c>
      <c r="J43" s="15">
        <f>'Staff Activity Breakdown'!AN222</f>
        <v>12189.791250000002</v>
      </c>
      <c r="K43" s="15">
        <f>'Staff Activity Breakdown'!AO222</f>
        <v>12799.280812499999</v>
      </c>
      <c r="L43" s="10">
        <f t="shared" ref="L43:L49" si="12">SUM(G43:K43)</f>
        <v>58184.8970625</v>
      </c>
      <c r="M43" s="321" t="str">
        <f t="shared" si="10"/>
        <v>ok</v>
      </c>
      <c r="N43" s="191"/>
      <c r="O43" s="191" t="s">
        <v>41</v>
      </c>
      <c r="P43" s="191" t="s">
        <v>182</v>
      </c>
      <c r="Q43" s="191"/>
    </row>
    <row r="44" spans="1:17" ht="30" x14ac:dyDescent="0.25">
      <c r="A44" s="370"/>
      <c r="B44" s="370"/>
      <c r="C44" s="370"/>
      <c r="D44" s="370"/>
      <c r="E44" s="12" t="s">
        <v>45</v>
      </c>
      <c r="F44" s="55" t="s">
        <v>79</v>
      </c>
      <c r="G44" s="10">
        <f>SUMIFS('Activities costing'!$K$4:$K$183,'Activities costing'!$H$4:$H$183,'GCF Budget Template_SAMOA'!$Q$5,'Activities costing'!$I$4:$I$183,'GCF Budget Template_SAMOA'!P43,'Activities costing'!$F$4:$F$183,'GCF Budget Template_SAMOA'!E44)</f>
        <v>0</v>
      </c>
      <c r="H44" s="10">
        <f>SUMIFS('Activities costing'!$L$4:$L$183,'Activities costing'!$H$4:$H$183,'GCF Budget Template_SAMOA'!$Q$5,'Activities costing'!$I$4:$I$183,'GCF Budget Template_SAMOA'!P43,'Activities costing'!$F$4:$F$183,'GCF Budget Template_SAMOA'!E44)</f>
        <v>97500</v>
      </c>
      <c r="I44" s="10">
        <f>SUMIFS('Activities costing'!$M$4:$M$183,'Activities costing'!$H$4:$H$183,'GCF Budget Template_SAMOA'!$Q$5,'Activities costing'!$I$4:$I$183,'GCF Budget Template_SAMOA'!P43,'Activities costing'!$F$4:$F$183,'GCF Budget Template_SAMOA'!E44)</f>
        <v>102375</v>
      </c>
      <c r="J44" s="10">
        <f>SUMIFS('Activities costing'!$N$4:$N$183,'Activities costing'!$H$4:$H$183,'GCF Budget Template_SAMOA'!$Q$5,'Activities costing'!$I$4:$I$183,'GCF Budget Template_SAMOA'!P43,'Activities costing'!$F$4:$F$183,'GCF Budget Template_SAMOA'!E44)</f>
        <v>107493.75</v>
      </c>
      <c r="K44" s="10">
        <f>SUMIFS('Activities costing'!$O$4:$O$183,'Activities costing'!$H$4:$H$183,'GCF Budget Template_SAMOA'!$Q$5,'Activities costing'!$I$4:$I$183,'GCF Budget Template_SAMOA'!P43,'Activities costing'!$F$4:$F$183,'GCF Budget Template_SAMOA'!E44)</f>
        <v>57881.25</v>
      </c>
      <c r="L44" s="10">
        <f t="shared" si="12"/>
        <v>365250</v>
      </c>
      <c r="M44" s="321" t="str">
        <f t="shared" si="10"/>
        <v>ok</v>
      </c>
      <c r="N44" s="191"/>
      <c r="O44" s="191" t="s">
        <v>41</v>
      </c>
      <c r="P44" s="191" t="s">
        <v>182</v>
      </c>
      <c r="Q44" s="191"/>
    </row>
    <row r="45" spans="1:17" x14ac:dyDescent="0.25">
      <c r="A45" s="370"/>
      <c r="B45" s="370"/>
      <c r="C45" s="370"/>
      <c r="D45" s="370"/>
      <c r="E45" s="12" t="s">
        <v>7</v>
      </c>
      <c r="F45" s="55" t="s">
        <v>80</v>
      </c>
      <c r="G45" s="10">
        <f>SUMIFS('Activities costing'!$K$4:$K$183,'Activities costing'!$H$4:$H$183,'GCF Budget Template_SAMOA'!$Q$5,'Activities costing'!$I$4:$I$183,'GCF Budget Template_SAMOA'!P44,'Activities costing'!$F$4:$F$183,'GCF Budget Template_SAMOA'!E45)</f>
        <v>0</v>
      </c>
      <c r="H45" s="10">
        <f>SUMIFS('Activities costing'!$L$4:$L$183,'Activities costing'!$H$4:$H$183,'GCF Budget Template_SAMOA'!$Q$5,'Activities costing'!$I$4:$I$183,'GCF Budget Template_SAMOA'!P44,'Activities costing'!$F$4:$F$183,'GCF Budget Template_SAMOA'!E45)</f>
        <v>0</v>
      </c>
      <c r="I45" s="10">
        <f>SUMIFS('Activities costing'!$M$4:$M$183,'Activities costing'!$H$4:$H$183,'GCF Budget Template_SAMOA'!$Q$5,'Activities costing'!$I$4:$I$183,'GCF Budget Template_SAMOA'!P44,'Activities costing'!$F$4:$F$183,'GCF Budget Template_SAMOA'!E45)</f>
        <v>0</v>
      </c>
      <c r="J45" s="10">
        <f>SUMIFS('Activities costing'!$N$4:$N$183,'Activities costing'!$H$4:$H$183,'GCF Budget Template_SAMOA'!$Q$5,'Activities costing'!$I$4:$I$183,'GCF Budget Template_SAMOA'!P44,'Activities costing'!$F$4:$F$183,'GCF Budget Template_SAMOA'!E45)</f>
        <v>0</v>
      </c>
      <c r="K45" s="10">
        <f>SUMIFS('Activities costing'!$O$4:$O$183,'Activities costing'!$H$4:$H$183,'GCF Budget Template_SAMOA'!$Q$5,'Activities costing'!$I$4:$I$183,'GCF Budget Template_SAMOA'!P44,'Activities costing'!$F$4:$F$183,'GCF Budget Template_SAMOA'!E45)</f>
        <v>0</v>
      </c>
      <c r="L45" s="10">
        <f t="shared" si="12"/>
        <v>0</v>
      </c>
      <c r="M45" s="321" t="str">
        <f t="shared" si="10"/>
        <v>ok</v>
      </c>
      <c r="N45" s="191"/>
      <c r="O45" s="191" t="s">
        <v>41</v>
      </c>
      <c r="P45" s="191" t="s">
        <v>182</v>
      </c>
      <c r="Q45" s="191"/>
    </row>
    <row r="46" spans="1:17" ht="14.45" customHeight="1" x14ac:dyDescent="0.25">
      <c r="A46" s="370"/>
      <c r="B46" s="370"/>
      <c r="C46" s="370"/>
      <c r="D46" s="311" t="s">
        <v>48</v>
      </c>
      <c r="E46" s="150" t="s">
        <v>1</v>
      </c>
      <c r="F46" s="55" t="s">
        <v>78</v>
      </c>
      <c r="G46" s="10"/>
      <c r="H46" s="10"/>
      <c r="I46" s="10"/>
      <c r="J46" s="10"/>
      <c r="K46" s="10"/>
      <c r="L46" s="10">
        <f t="shared" si="12"/>
        <v>0</v>
      </c>
      <c r="M46" s="321" t="str">
        <f t="shared" ref="M46" si="13">IF(SUM(G46:K46)-L46=0,"ok","check")</f>
        <v>ok</v>
      </c>
      <c r="N46" s="191"/>
      <c r="O46" s="191" t="s">
        <v>48</v>
      </c>
      <c r="P46" s="191" t="s">
        <v>182</v>
      </c>
      <c r="Q46" s="191"/>
    </row>
    <row r="47" spans="1:17" ht="28.9" customHeight="1" x14ac:dyDescent="0.25">
      <c r="A47" s="370"/>
      <c r="B47" s="370"/>
      <c r="C47" s="370"/>
      <c r="D47" s="311" t="s">
        <v>49</v>
      </c>
      <c r="E47" s="150" t="s">
        <v>1</v>
      </c>
      <c r="F47" s="55" t="s">
        <v>78</v>
      </c>
      <c r="G47" s="10">
        <f>'Staff Activity Breakdown'!AK229</f>
        <v>3857.1428571428569</v>
      </c>
      <c r="H47" s="10">
        <f>'Staff Activity Breakdown'!AL229</f>
        <v>4050</v>
      </c>
      <c r="I47" s="10">
        <f>'Staff Activity Breakdown'!AM229</f>
        <v>4252.5</v>
      </c>
      <c r="J47" s="10">
        <f>'Staff Activity Breakdown'!AN229</f>
        <v>4465.125</v>
      </c>
      <c r="K47" s="10">
        <f>'Staff Activity Breakdown'!AO229</f>
        <v>4688.3812499999995</v>
      </c>
      <c r="L47" s="10">
        <f t="shared" si="12"/>
        <v>21313.149107142854</v>
      </c>
      <c r="M47" s="321" t="str">
        <f t="shared" si="10"/>
        <v>ok</v>
      </c>
      <c r="N47" s="191"/>
      <c r="O47" s="191" t="s">
        <v>50</v>
      </c>
      <c r="P47" s="191" t="s">
        <v>182</v>
      </c>
      <c r="Q47" s="191"/>
    </row>
    <row r="48" spans="1:17" ht="28.9" customHeight="1" x14ac:dyDescent="0.25">
      <c r="A48" s="370"/>
      <c r="B48" s="370"/>
      <c r="C48" s="370"/>
      <c r="D48" s="311" t="s">
        <v>51</v>
      </c>
      <c r="E48" s="150" t="s">
        <v>1</v>
      </c>
      <c r="F48" s="55" t="s">
        <v>78</v>
      </c>
      <c r="G48" s="10"/>
      <c r="H48" s="10"/>
      <c r="I48" s="10"/>
      <c r="J48" s="10"/>
      <c r="K48" s="10"/>
      <c r="L48" s="10">
        <f t="shared" si="12"/>
        <v>0</v>
      </c>
      <c r="M48" s="321" t="str">
        <f t="shared" si="10"/>
        <v>ok</v>
      </c>
      <c r="N48" s="191"/>
      <c r="O48" s="191" t="s">
        <v>52</v>
      </c>
      <c r="P48" s="191" t="s">
        <v>182</v>
      </c>
      <c r="Q48" s="191"/>
    </row>
    <row r="49" spans="1:19" ht="28.9" customHeight="1" x14ac:dyDescent="0.25">
      <c r="A49" s="370"/>
      <c r="B49" s="370"/>
      <c r="C49" s="370"/>
      <c r="D49" s="311" t="s">
        <v>53</v>
      </c>
      <c r="E49" s="150" t="s">
        <v>1</v>
      </c>
      <c r="F49" s="55" t="s">
        <v>78</v>
      </c>
      <c r="G49" s="10"/>
      <c r="H49" s="10"/>
      <c r="I49" s="10"/>
      <c r="J49" s="10"/>
      <c r="K49" s="10"/>
      <c r="L49" s="10">
        <f t="shared" si="12"/>
        <v>0</v>
      </c>
      <c r="M49" s="321" t="str">
        <f t="shared" si="10"/>
        <v>ok</v>
      </c>
      <c r="N49" s="191"/>
      <c r="O49" s="191" t="s">
        <v>54</v>
      </c>
      <c r="P49" s="191" t="s">
        <v>182</v>
      </c>
      <c r="Q49" s="191"/>
    </row>
    <row r="50" spans="1:19" ht="30" x14ac:dyDescent="0.25">
      <c r="A50" s="370"/>
      <c r="B50" s="370"/>
      <c r="C50" s="370"/>
      <c r="D50" s="300" t="s">
        <v>81</v>
      </c>
      <c r="E50" s="9"/>
      <c r="F50" s="58"/>
      <c r="G50" s="8">
        <f>SUM(G43:G49)</f>
        <v>14387.142857142859</v>
      </c>
      <c r="H50" s="8">
        <f>SUM(H43:H49)</f>
        <v>112606.5</v>
      </c>
      <c r="I50" s="8">
        <f>SUM(I43:I49)</f>
        <v>118236.825</v>
      </c>
      <c r="J50" s="8">
        <f>SUM(J43:J49)</f>
        <v>124148.66625000001</v>
      </c>
      <c r="K50" s="8">
        <f>SUM(K43:K49)</f>
        <v>75368.912062500007</v>
      </c>
      <c r="L50" s="8">
        <f t="shared" ref="L50" si="14">SUM(G50:K50)</f>
        <v>444748.04616964288</v>
      </c>
      <c r="M50" s="321" t="str">
        <f t="shared" si="10"/>
        <v>ok</v>
      </c>
      <c r="N50" s="191"/>
      <c r="O50" s="191"/>
      <c r="P50" s="191"/>
      <c r="Q50" s="191"/>
    </row>
    <row r="51" spans="1:19" ht="14.45" customHeight="1" x14ac:dyDescent="0.25">
      <c r="A51" s="370"/>
      <c r="B51" s="370"/>
      <c r="C51" s="370" t="s">
        <v>82</v>
      </c>
      <c r="D51" s="370" t="s">
        <v>41</v>
      </c>
      <c r="E51" s="150" t="s">
        <v>1</v>
      </c>
      <c r="F51" s="55" t="s">
        <v>83</v>
      </c>
      <c r="G51" s="15">
        <f>'Staff Activity Breakdown'!AP222</f>
        <v>10530.000000000002</v>
      </c>
      <c r="H51" s="15">
        <f>'Staff Activity Breakdown'!AQ222</f>
        <v>11056.5</v>
      </c>
      <c r="I51" s="15">
        <f>'Staff Activity Breakdown'!AR222</f>
        <v>11609.325000000001</v>
      </c>
      <c r="J51" s="15">
        <f>'Staff Activity Breakdown'!AS222</f>
        <v>12189.791250000002</v>
      </c>
      <c r="K51" s="15">
        <f>'Staff Activity Breakdown'!AT222</f>
        <v>12799.280812499999</v>
      </c>
      <c r="L51" s="10">
        <f t="shared" ref="L51:L58" si="15">SUM(G51:K51)</f>
        <v>58184.8970625</v>
      </c>
      <c r="M51" s="321" t="str">
        <f t="shared" si="10"/>
        <v>ok</v>
      </c>
      <c r="N51" s="191"/>
      <c r="O51" s="191" t="s">
        <v>41</v>
      </c>
      <c r="P51" s="191" t="s">
        <v>183</v>
      </c>
      <c r="Q51" s="191"/>
    </row>
    <row r="52" spans="1:19" ht="30" x14ac:dyDescent="0.25">
      <c r="A52" s="370"/>
      <c r="B52" s="370"/>
      <c r="C52" s="370"/>
      <c r="D52" s="370"/>
      <c r="E52" s="12" t="s">
        <v>45</v>
      </c>
      <c r="F52" s="55" t="s">
        <v>84</v>
      </c>
      <c r="G52" s="10">
        <f>SUMIFS('Activities costing'!$K$4:$K$183,'Activities costing'!$H$4:$H$183,'GCF Budget Template_SAMOA'!$Q$5,'Activities costing'!$I$4:$I$183,'GCF Budget Template_SAMOA'!P51,'Activities costing'!$F$4:$F$183,'GCF Budget Template_SAMOA'!E52)</f>
        <v>0</v>
      </c>
      <c r="H52" s="10">
        <f>SUMIFS('Activities costing'!$L$4:$L$183,'Activities costing'!$H$4:$H$183,'GCF Budget Template_SAMOA'!$Q$5,'Activities costing'!$I$4:$I$183,'GCF Budget Template_SAMOA'!P51,'Activities costing'!$F$4:$F$183,'GCF Budget Template_SAMOA'!E52)</f>
        <v>11400</v>
      </c>
      <c r="I52" s="10">
        <f>SUMIFS('Activities costing'!$M$4:$M$183,'Activities costing'!$H$4:$H$183,'GCF Budget Template_SAMOA'!$Q$5,'Activities costing'!$I$4:$I$183,'GCF Budget Template_SAMOA'!P51,'Activities costing'!$F$4:$F$183,'GCF Budget Template_SAMOA'!E52)</f>
        <v>11970</v>
      </c>
      <c r="J52" s="10">
        <f>SUMIFS('Activities costing'!$N$4:$N$183,'Activities costing'!$H$4:$H$183,'GCF Budget Template_SAMOA'!$Q$5,'Activities costing'!$I$4:$I$183,'GCF Budget Template_SAMOA'!P51,'Activities costing'!$F$4:$F$183,'GCF Budget Template_SAMOA'!E52)</f>
        <v>12568.5</v>
      </c>
      <c r="K52" s="10">
        <f>SUMIFS('Activities costing'!$O$4:$O$183,'Activities costing'!$H$4:$H$183,'GCF Budget Template_SAMOA'!$Q$5,'Activities costing'!$I$4:$I$183,'GCF Budget Template_SAMOA'!P51,'Activities costing'!$F$4:$F$183,'GCF Budget Template_SAMOA'!E52)</f>
        <v>13196.925000000001</v>
      </c>
      <c r="L52" s="10">
        <f t="shared" si="15"/>
        <v>49135.425000000003</v>
      </c>
      <c r="M52" s="321" t="str">
        <f>IF(ROUND(SUM(G52:K52)-L52,0)=0,"ok","check")</f>
        <v>ok</v>
      </c>
      <c r="N52" s="191"/>
      <c r="O52" s="191" t="s">
        <v>41</v>
      </c>
      <c r="P52" s="191" t="s">
        <v>183</v>
      </c>
      <c r="Q52" s="191"/>
    </row>
    <row r="53" spans="1:19" ht="30" x14ac:dyDescent="0.25">
      <c r="A53" s="370"/>
      <c r="B53" s="370"/>
      <c r="C53" s="370"/>
      <c r="D53" s="370"/>
      <c r="E53" s="12" t="s">
        <v>85</v>
      </c>
      <c r="F53" s="55" t="s">
        <v>86</v>
      </c>
      <c r="G53" s="10">
        <f>SUMIFS('Activities costing'!$K$4:$K$183,'Activities costing'!$H$4:$H$183,'GCF Budget Template_SAMOA'!$Q$5,'Activities costing'!$I$4:$I$183,'GCF Budget Template_SAMOA'!P52,'Activities costing'!$F$4:$F$183,'GCF Budget Template_SAMOA'!E53)</f>
        <v>0</v>
      </c>
      <c r="H53" s="10">
        <f>SUMIFS('Activities costing'!$L$4:$L$183,'Activities costing'!$H$4:$H$183,'GCF Budget Template_SAMOA'!$Q$5,'Activities costing'!$I$4:$I$183,'GCF Budget Template_SAMOA'!P52,'Activities costing'!$F$4:$F$183,'GCF Budget Template_SAMOA'!E53)</f>
        <v>25000</v>
      </c>
      <c r="I53" s="10">
        <f>SUMIFS('Activities costing'!$M$4:$M$183,'Activities costing'!$H$4:$H$183,'GCF Budget Template_SAMOA'!$Q$5,'Activities costing'!$I$4:$I$183,'GCF Budget Template_SAMOA'!P52,'Activities costing'!$F$4:$F$183,'GCF Budget Template_SAMOA'!E53)</f>
        <v>26250</v>
      </c>
      <c r="J53" s="10">
        <f>SUMIFS('Activities costing'!$N$4:$N$183,'Activities costing'!$H$4:$H$183,'GCF Budget Template_SAMOA'!$Q$5,'Activities costing'!$I$4:$I$183,'GCF Budget Template_SAMOA'!P52,'Activities costing'!$F$4:$F$183,'GCF Budget Template_SAMOA'!E53)</f>
        <v>27562.5</v>
      </c>
      <c r="K53" s="10">
        <f>SUMIFS('Activities costing'!$O$4:$O$183,'Activities costing'!$H$4:$H$183,'GCF Budget Template_SAMOA'!$Q$5,'Activities costing'!$I$4:$I$183,'GCF Budget Template_SAMOA'!P52,'Activities costing'!$F$4:$F$183,'GCF Budget Template_SAMOA'!E53)</f>
        <v>28940.625</v>
      </c>
      <c r="L53" s="10">
        <f t="shared" si="15"/>
        <v>107753.125</v>
      </c>
      <c r="M53" s="321" t="str">
        <f t="shared" si="10"/>
        <v>ok</v>
      </c>
      <c r="N53" s="191"/>
      <c r="O53" s="191" t="s">
        <v>41</v>
      </c>
      <c r="P53" s="191" t="s">
        <v>183</v>
      </c>
      <c r="Q53" s="191"/>
    </row>
    <row r="54" spans="1:19" x14ac:dyDescent="0.25">
      <c r="A54" s="370"/>
      <c r="B54" s="370"/>
      <c r="C54" s="370"/>
      <c r="D54" s="370"/>
      <c r="E54" s="12" t="s">
        <v>9</v>
      </c>
      <c r="F54" s="55" t="s">
        <v>87</v>
      </c>
      <c r="G54" s="10">
        <f>SUMIFS('Activities costing'!$K$4:$K$183,'Activities costing'!$H$4:$H$183,'GCF Budget Template_SAMOA'!$Q$5,'Activities costing'!$I$4:$I$183,'GCF Budget Template_SAMOA'!P53,'Activities costing'!$F$4:$F$183,'GCF Budget Template_SAMOA'!E54)</f>
        <v>0</v>
      </c>
      <c r="H54" s="10">
        <f>SUMIFS('Activities costing'!$L$4:$L$183,'Activities costing'!$H$4:$H$183,'GCF Budget Template_SAMOA'!$Q$5,'Activities costing'!$I$4:$I$183,'GCF Budget Template_SAMOA'!P53,'Activities costing'!$F$4:$F$183,'GCF Budget Template_SAMOA'!E54)</f>
        <v>0</v>
      </c>
      <c r="I54" s="10">
        <f>SUMIFS('Activities costing'!$M$4:$M$183,'Activities costing'!$H$4:$H$183,'GCF Budget Template_SAMOA'!$Q$5,'Activities costing'!$I$4:$I$183,'GCF Budget Template_SAMOA'!P53,'Activities costing'!$F$4:$F$183,'GCF Budget Template_SAMOA'!E54)</f>
        <v>0</v>
      </c>
      <c r="J54" s="10">
        <f>SUMIFS('Activities costing'!$N$4:$N$183,'Activities costing'!$H$4:$H$183,'GCF Budget Template_SAMOA'!$Q$5,'Activities costing'!$I$4:$I$183,'GCF Budget Template_SAMOA'!P53,'Activities costing'!$F$4:$F$183,'GCF Budget Template_SAMOA'!E54)</f>
        <v>0</v>
      </c>
      <c r="K54" s="10">
        <f>SUMIFS('Activities costing'!$O$4:$O$183,'Activities costing'!$H$4:$H$183,'GCF Budget Template_SAMOA'!$Q$5,'Activities costing'!$I$4:$I$183,'GCF Budget Template_SAMOA'!P53,'Activities costing'!$F$4:$F$183,'GCF Budget Template_SAMOA'!E54)</f>
        <v>0</v>
      </c>
      <c r="L54" s="10">
        <f t="shared" si="15"/>
        <v>0</v>
      </c>
      <c r="M54" s="321" t="str">
        <f t="shared" si="10"/>
        <v>ok</v>
      </c>
      <c r="N54" s="191"/>
      <c r="O54" s="191" t="s">
        <v>41</v>
      </c>
      <c r="P54" s="191" t="s">
        <v>183</v>
      </c>
      <c r="Q54" s="191"/>
    </row>
    <row r="55" spans="1:19" ht="14.45" customHeight="1" x14ac:dyDescent="0.25">
      <c r="A55" s="370"/>
      <c r="B55" s="370"/>
      <c r="C55" s="370"/>
      <c r="D55" s="311" t="s">
        <v>48</v>
      </c>
      <c r="E55" s="150" t="s">
        <v>1</v>
      </c>
      <c r="F55" s="55" t="s">
        <v>83</v>
      </c>
      <c r="G55" s="10"/>
      <c r="H55" s="10"/>
      <c r="I55" s="10"/>
      <c r="J55" s="10"/>
      <c r="K55" s="10"/>
      <c r="L55" s="10">
        <f t="shared" si="15"/>
        <v>0</v>
      </c>
      <c r="M55" s="321" t="str">
        <f t="shared" ref="M55" si="16">IF(SUM(G55:K55)-L55=0,"ok","check")</f>
        <v>ok</v>
      </c>
      <c r="N55" s="191"/>
      <c r="O55" s="191" t="s">
        <v>48</v>
      </c>
      <c r="P55" s="191" t="s">
        <v>183</v>
      </c>
      <c r="Q55" s="191"/>
    </row>
    <row r="56" spans="1:19" ht="28.9" customHeight="1" x14ac:dyDescent="0.25">
      <c r="A56" s="370"/>
      <c r="B56" s="370"/>
      <c r="C56" s="370"/>
      <c r="D56" s="311" t="s">
        <v>49</v>
      </c>
      <c r="E56" s="150" t="s">
        <v>1</v>
      </c>
      <c r="F56" s="55" t="s">
        <v>83</v>
      </c>
      <c r="G56" s="10">
        <f>'Staff Activity Breakdown'!AP229</f>
        <v>3857.1428571428569</v>
      </c>
      <c r="H56" s="10">
        <f>'Staff Activity Breakdown'!AQ229</f>
        <v>4050</v>
      </c>
      <c r="I56" s="10">
        <f>'Staff Activity Breakdown'!AR229</f>
        <v>4252.5</v>
      </c>
      <c r="J56" s="10">
        <f>'Staff Activity Breakdown'!AS229</f>
        <v>4465.125</v>
      </c>
      <c r="K56" s="10">
        <f>'Staff Activity Breakdown'!AT229</f>
        <v>4688.3812499999995</v>
      </c>
      <c r="L56" s="10">
        <f t="shared" si="15"/>
        <v>21313.149107142854</v>
      </c>
      <c r="M56" s="321" t="str">
        <f t="shared" si="10"/>
        <v>ok</v>
      </c>
      <c r="N56" s="191"/>
      <c r="O56" s="191" t="s">
        <v>50</v>
      </c>
      <c r="P56" s="191" t="s">
        <v>183</v>
      </c>
      <c r="Q56" s="191"/>
    </row>
    <row r="57" spans="1:19" ht="28.9" customHeight="1" x14ac:dyDescent="0.25">
      <c r="A57" s="370"/>
      <c r="B57" s="370"/>
      <c r="C57" s="370"/>
      <c r="D57" s="311" t="s">
        <v>51</v>
      </c>
      <c r="E57" s="150" t="s">
        <v>1</v>
      </c>
      <c r="F57" s="55" t="s">
        <v>83</v>
      </c>
      <c r="G57" s="10"/>
      <c r="H57" s="10"/>
      <c r="I57" s="10"/>
      <c r="J57" s="10"/>
      <c r="K57" s="10"/>
      <c r="L57" s="10">
        <f t="shared" si="15"/>
        <v>0</v>
      </c>
      <c r="M57" s="321" t="str">
        <f t="shared" si="10"/>
        <v>ok</v>
      </c>
      <c r="N57" s="191"/>
      <c r="O57" s="191" t="s">
        <v>52</v>
      </c>
      <c r="P57" s="191" t="s">
        <v>183</v>
      </c>
      <c r="Q57" s="191"/>
    </row>
    <row r="58" spans="1:19" ht="28.9" customHeight="1" x14ac:dyDescent="0.25">
      <c r="A58" s="370"/>
      <c r="B58" s="370"/>
      <c r="C58" s="370"/>
      <c r="D58" s="311" t="s">
        <v>53</v>
      </c>
      <c r="E58" s="150" t="s">
        <v>1</v>
      </c>
      <c r="F58" s="55" t="s">
        <v>83</v>
      </c>
      <c r="G58" s="10"/>
      <c r="H58" s="10"/>
      <c r="I58" s="10"/>
      <c r="J58" s="10"/>
      <c r="K58" s="10"/>
      <c r="L58" s="10">
        <f t="shared" si="15"/>
        <v>0</v>
      </c>
      <c r="M58" s="321" t="str">
        <f t="shared" si="10"/>
        <v>ok</v>
      </c>
      <c r="N58" s="191"/>
      <c r="O58" s="191" t="s">
        <v>54</v>
      </c>
      <c r="P58" s="191" t="s">
        <v>183</v>
      </c>
      <c r="Q58" s="191"/>
    </row>
    <row r="59" spans="1:19" ht="30" x14ac:dyDescent="0.25">
      <c r="A59" s="370"/>
      <c r="B59" s="370"/>
      <c r="C59" s="370"/>
      <c r="D59" s="300" t="s">
        <v>88</v>
      </c>
      <c r="E59" s="9"/>
      <c r="F59" s="58"/>
      <c r="G59" s="8">
        <f>SUM(G51:G58)</f>
        <v>14387.142857142859</v>
      </c>
      <c r="H59" s="8">
        <f>SUM(H51:H58)</f>
        <v>51506.5</v>
      </c>
      <c r="I59" s="8">
        <f>SUM(I51:I58)</f>
        <v>54081.824999999997</v>
      </c>
      <c r="J59" s="8">
        <f>SUM(J51:J58)</f>
        <v>56785.916250000002</v>
      </c>
      <c r="K59" s="8">
        <f>SUM(K51:K58)</f>
        <v>59625.212062500003</v>
      </c>
      <c r="L59" s="8">
        <f t="shared" ref="L59:L62" si="17">SUM(G59:K59)</f>
        <v>236386.59616964287</v>
      </c>
      <c r="M59" s="321" t="str">
        <f t="shared" si="10"/>
        <v>ok</v>
      </c>
      <c r="N59" s="191"/>
      <c r="O59" s="191"/>
      <c r="P59" s="191"/>
      <c r="Q59" s="191"/>
    </row>
    <row r="60" spans="1:19" x14ac:dyDescent="0.25">
      <c r="A60" s="370"/>
      <c r="B60" s="370"/>
      <c r="C60" s="14" t="s">
        <v>89</v>
      </c>
      <c r="D60" s="13"/>
      <c r="E60" s="9"/>
      <c r="F60" s="47"/>
      <c r="G60" s="8">
        <f>G42+G50+G59</f>
        <v>43161.42857142858</v>
      </c>
      <c r="H60" s="8">
        <f>H42+H50+H59</f>
        <v>580419.5</v>
      </c>
      <c r="I60" s="8">
        <f>I42+I50+I59</f>
        <v>609440.47499999998</v>
      </c>
      <c r="J60" s="8">
        <f>J42+J50+J59</f>
        <v>639912.49875000003</v>
      </c>
      <c r="K60" s="8">
        <f>K42+K50+K59</f>
        <v>152481.78618750002</v>
      </c>
      <c r="L60" s="118">
        <f t="shared" si="17"/>
        <v>2025415.6885089288</v>
      </c>
      <c r="M60" s="321" t="str">
        <f t="shared" si="10"/>
        <v>ok</v>
      </c>
      <c r="N60" s="191"/>
      <c r="O60" s="191"/>
      <c r="P60" s="191"/>
      <c r="Q60" s="191"/>
    </row>
    <row r="61" spans="1:19" ht="17.25" customHeight="1" x14ac:dyDescent="0.25">
      <c r="A61" s="370"/>
      <c r="B61" s="38" t="s">
        <v>90</v>
      </c>
      <c r="C61" s="39"/>
      <c r="D61" s="40"/>
      <c r="E61" s="41"/>
      <c r="F61" s="42"/>
      <c r="G61" s="43">
        <f>SUM(G34,G60)</f>
        <v>138297.85714285716</v>
      </c>
      <c r="H61" s="43">
        <f>SUM(H34,H60)</f>
        <v>753551.5</v>
      </c>
      <c r="I61" s="43">
        <f>SUM(I34,I60)</f>
        <v>778734.07499999995</v>
      </c>
      <c r="J61" s="43">
        <f>SUM(J34,J60)</f>
        <v>817670.77875000006</v>
      </c>
      <c r="K61" s="43">
        <f>SUM(K34,K60)</f>
        <v>338824.35168750002</v>
      </c>
      <c r="L61" s="43">
        <f t="shared" si="17"/>
        <v>2827078.5625803573</v>
      </c>
      <c r="M61" s="321" t="str">
        <f t="shared" si="10"/>
        <v>ok</v>
      </c>
      <c r="N61" s="191"/>
      <c r="O61" s="191"/>
      <c r="P61" s="191"/>
      <c r="Q61" s="191"/>
      <c r="R61" s="30"/>
      <c r="S61" s="119"/>
    </row>
    <row r="62" spans="1:19" ht="18" customHeight="1" x14ac:dyDescent="0.25">
      <c r="A62" s="370"/>
      <c r="B62" s="44" t="s">
        <v>90</v>
      </c>
      <c r="C62" s="301" t="s">
        <v>91</v>
      </c>
      <c r="D62" s="45"/>
      <c r="E62" s="46"/>
      <c r="F62" s="47"/>
      <c r="G62" s="48">
        <f>SUM(G5:G8,G14:G18,G24:G28,G35:G37,G43:G45,G51:G54)</f>
        <v>115155</v>
      </c>
      <c r="H62" s="48">
        <f>SUM(H5:H8,H14:H18,H24:H28,H35:H37,H43:H45,H51:H54)</f>
        <v>729251.5</v>
      </c>
      <c r="I62" s="48">
        <f>SUM(I5:I8,I14:I18,I24:I28,I35:I37,I43:I45,I51:I54)</f>
        <v>753219.07499999995</v>
      </c>
      <c r="J62" s="48">
        <f>SUM(J5:J8,J14:J18,J24:J28,J35:J37,J43:J45,J51:J54)</f>
        <v>790880.02875000006</v>
      </c>
      <c r="K62" s="48">
        <f>SUM(K5:K8,K14:K18,K24:K28,K35:K37,K43:K45,K51:K54)</f>
        <v>310694.06418749999</v>
      </c>
      <c r="L62" s="48">
        <f t="shared" si="17"/>
        <v>2699199.6679374999</v>
      </c>
      <c r="M62" s="321" t="str">
        <f t="shared" si="10"/>
        <v>ok</v>
      </c>
      <c r="N62" s="322"/>
      <c r="O62" s="323"/>
      <c r="P62" s="191"/>
      <c r="Q62" s="191"/>
      <c r="R62" s="30"/>
      <c r="S62" s="119"/>
    </row>
    <row r="63" spans="1:19" ht="18" customHeight="1" x14ac:dyDescent="0.25">
      <c r="A63" s="370"/>
      <c r="B63" s="44" t="s">
        <v>90</v>
      </c>
      <c r="C63" s="301" t="s">
        <v>92</v>
      </c>
      <c r="D63" s="45"/>
      <c r="E63" s="46"/>
      <c r="F63" s="47"/>
      <c r="G63" s="48">
        <f t="shared" ref="G63:K66" si="18">SUM(G9:G9,G19:G19,G29:G29,G38:G38,G46:G46,G55:G55)</f>
        <v>0</v>
      </c>
      <c r="H63" s="48">
        <f t="shared" si="18"/>
        <v>0</v>
      </c>
      <c r="I63" s="48">
        <f t="shared" si="18"/>
        <v>0</v>
      </c>
      <c r="J63" s="48">
        <f t="shared" si="18"/>
        <v>0</v>
      </c>
      <c r="K63" s="48">
        <f t="shared" si="18"/>
        <v>0</v>
      </c>
      <c r="L63" s="48">
        <f t="shared" ref="L63:L66" si="19">SUM(G63:K63)</f>
        <v>0</v>
      </c>
      <c r="M63" s="321" t="str">
        <f t="shared" si="10"/>
        <v>ok</v>
      </c>
      <c r="N63" s="322"/>
      <c r="O63" s="323"/>
      <c r="P63" s="191"/>
      <c r="Q63" s="191"/>
      <c r="R63" s="30"/>
      <c r="S63" s="119"/>
    </row>
    <row r="64" spans="1:19" ht="18" customHeight="1" x14ac:dyDescent="0.25">
      <c r="A64" s="370"/>
      <c r="B64" s="44" t="s">
        <v>90</v>
      </c>
      <c r="C64" s="304" t="s">
        <v>93</v>
      </c>
      <c r="D64" s="45"/>
      <c r="E64" s="46"/>
      <c r="F64" s="47"/>
      <c r="G64" s="48">
        <f t="shared" si="18"/>
        <v>23142.857142857138</v>
      </c>
      <c r="H64" s="48">
        <f t="shared" si="18"/>
        <v>24300</v>
      </c>
      <c r="I64" s="48">
        <f t="shared" si="18"/>
        <v>25515</v>
      </c>
      <c r="J64" s="48">
        <f t="shared" si="18"/>
        <v>26790.75</v>
      </c>
      <c r="K64" s="48">
        <f t="shared" si="18"/>
        <v>28130.287499999995</v>
      </c>
      <c r="L64" s="48">
        <f t="shared" si="19"/>
        <v>127878.89464285712</v>
      </c>
      <c r="M64" s="321" t="str">
        <f t="shared" si="10"/>
        <v>ok</v>
      </c>
      <c r="N64" s="322"/>
      <c r="O64" s="323"/>
      <c r="P64" s="191"/>
      <c r="Q64" s="191"/>
      <c r="R64" s="30"/>
      <c r="S64" s="119"/>
    </row>
    <row r="65" spans="1:19" ht="18" customHeight="1" x14ac:dyDescent="0.25">
      <c r="A65" s="370"/>
      <c r="B65" s="44" t="s">
        <v>90</v>
      </c>
      <c r="C65" s="304" t="s">
        <v>94</v>
      </c>
      <c r="D65" s="45"/>
      <c r="E65" s="46"/>
      <c r="F65" s="47"/>
      <c r="G65" s="48">
        <f t="shared" si="18"/>
        <v>0</v>
      </c>
      <c r="H65" s="48">
        <f t="shared" si="18"/>
        <v>0</v>
      </c>
      <c r="I65" s="48">
        <f t="shared" si="18"/>
        <v>0</v>
      </c>
      <c r="J65" s="48">
        <f t="shared" si="18"/>
        <v>0</v>
      </c>
      <c r="K65" s="48">
        <f t="shared" si="18"/>
        <v>0</v>
      </c>
      <c r="L65" s="48">
        <f t="shared" si="19"/>
        <v>0</v>
      </c>
      <c r="M65" s="321" t="str">
        <f t="shared" si="10"/>
        <v>ok</v>
      </c>
      <c r="N65" s="322"/>
      <c r="O65" s="323"/>
      <c r="P65" s="191"/>
      <c r="Q65" s="191"/>
      <c r="R65" s="30"/>
      <c r="S65" s="119"/>
    </row>
    <row r="66" spans="1:19" ht="18" customHeight="1" x14ac:dyDescent="0.25">
      <c r="A66" s="370"/>
      <c r="B66" s="44" t="s">
        <v>90</v>
      </c>
      <c r="C66" s="304" t="s">
        <v>95</v>
      </c>
      <c r="D66" s="45"/>
      <c r="E66" s="46"/>
      <c r="F66" s="47"/>
      <c r="G66" s="48">
        <f t="shared" si="18"/>
        <v>0</v>
      </c>
      <c r="H66" s="48">
        <f t="shared" si="18"/>
        <v>0</v>
      </c>
      <c r="I66" s="48">
        <f t="shared" si="18"/>
        <v>0</v>
      </c>
      <c r="J66" s="48">
        <f t="shared" si="18"/>
        <v>0</v>
      </c>
      <c r="K66" s="48">
        <f t="shared" si="18"/>
        <v>0</v>
      </c>
      <c r="L66" s="48">
        <f t="shared" si="19"/>
        <v>0</v>
      </c>
      <c r="M66" s="321" t="str">
        <f t="shared" si="10"/>
        <v>ok</v>
      </c>
      <c r="N66" s="191"/>
      <c r="O66" s="191"/>
      <c r="P66" s="191"/>
      <c r="Q66" s="321"/>
      <c r="R66" s="30"/>
      <c r="S66" s="119"/>
    </row>
    <row r="67" spans="1:19" ht="15" customHeight="1" x14ac:dyDescent="0.25">
      <c r="A67" s="370" t="s">
        <v>96</v>
      </c>
      <c r="B67" s="370" t="s">
        <v>97</v>
      </c>
      <c r="C67" s="370" t="s">
        <v>98</v>
      </c>
      <c r="D67" s="370" t="s">
        <v>41</v>
      </c>
      <c r="E67" s="150" t="s">
        <v>1</v>
      </c>
      <c r="F67" s="55" t="s">
        <v>99</v>
      </c>
      <c r="G67" s="10">
        <f>'Staff Activity Breakdown'!J293</f>
        <v>10530.000000000002</v>
      </c>
      <c r="H67" s="10">
        <f>'Staff Activity Breakdown'!K293</f>
        <v>11056.5</v>
      </c>
      <c r="I67" s="10">
        <f>'Staff Activity Breakdown'!L293</f>
        <v>11609.325000000001</v>
      </c>
      <c r="J67" s="10">
        <f>'Staff Activity Breakdown'!M293</f>
        <v>12189.791250000002</v>
      </c>
      <c r="K67" s="10">
        <f>'Staff Activity Breakdown'!N293</f>
        <v>12799.280812499999</v>
      </c>
      <c r="L67" s="10">
        <f t="shared" ref="L67:L73" si="20">SUM(G67:K67)</f>
        <v>58184.8970625</v>
      </c>
      <c r="M67" s="321" t="str">
        <f t="shared" si="10"/>
        <v>ok</v>
      </c>
      <c r="N67" s="191"/>
      <c r="O67" s="191" t="s">
        <v>41</v>
      </c>
      <c r="P67" s="191" t="s">
        <v>184</v>
      </c>
      <c r="Q67" s="191"/>
      <c r="S67" s="30"/>
    </row>
    <row r="68" spans="1:19" ht="30" x14ac:dyDescent="0.25">
      <c r="A68" s="374"/>
      <c r="B68" s="374"/>
      <c r="C68" s="370"/>
      <c r="D68" s="370"/>
      <c r="E68" s="12" t="s">
        <v>45</v>
      </c>
      <c r="F68" s="55" t="s">
        <v>100</v>
      </c>
      <c r="G68" s="10">
        <f>SUMIFS('Activities costing'!$K$4:$K$183,'Activities costing'!$H$4:$H$183,'GCF Budget Template_SAMOA'!$Q$5,'Activities costing'!$I$4:$I$183,'GCF Budget Template_SAMOA'!P67,'Activities costing'!$F$4:$F$183,'GCF Budget Template_SAMOA'!E68)</f>
        <v>75300</v>
      </c>
      <c r="H68" s="10">
        <f>SUMIFS('Activities costing'!$L$4:$L$183,'Activities costing'!$H$4:$H$183,'GCF Budget Template_SAMOA'!$Q$5,'Activities costing'!$I$4:$I$183,'GCF Budget Template_SAMOA'!P67,'Activities costing'!$F$4:$F$183,'GCF Budget Template_SAMOA'!E68)</f>
        <v>0</v>
      </c>
      <c r="I68" s="10">
        <f>SUMIFS('Activities costing'!$M$4:$M$183,'Activities costing'!$H$4:$H$183,'GCF Budget Template_SAMOA'!$Q$5,'Activities costing'!$I$4:$I$183,'GCF Budget Template_SAMOA'!P67,'Activities costing'!$F$4:$F$183,'GCF Budget Template_SAMOA'!E68)</f>
        <v>83018.25</v>
      </c>
      <c r="J68" s="10">
        <f>SUMIFS('Activities costing'!$N$4:$N$183,'Activities costing'!$H$4:$H$183,'GCF Budget Template_SAMOA'!$Q$5,'Activities costing'!$I$4:$I$183,'GCF Budget Template_SAMOA'!P67,'Activities costing'!$F$4:$F$183,'GCF Budget Template_SAMOA'!E68)</f>
        <v>0</v>
      </c>
      <c r="K68" s="10">
        <f>SUMIFS('Activities costing'!$O$4:$O$183,'Activities costing'!$H$4:$H$183,'GCF Budget Template_SAMOA'!$Q$5,'Activities costing'!$I$4:$I$183,'GCF Budget Template_SAMOA'!P67,'Activities costing'!$F$4:$F$183,'GCF Budget Template_SAMOA'!E68)</f>
        <v>91527.62062500001</v>
      </c>
      <c r="L68" s="10">
        <f t="shared" si="20"/>
        <v>249845.87062500001</v>
      </c>
      <c r="M68" s="321" t="str">
        <f t="shared" si="10"/>
        <v>ok</v>
      </c>
      <c r="N68" s="191"/>
      <c r="O68" s="191" t="s">
        <v>41</v>
      </c>
      <c r="P68" s="191" t="s">
        <v>184</v>
      </c>
      <c r="Q68" s="191"/>
    </row>
    <row r="69" spans="1:19" x14ac:dyDescent="0.25">
      <c r="A69" s="374"/>
      <c r="B69" s="374"/>
      <c r="C69" s="370"/>
      <c r="D69" s="370"/>
      <c r="E69" s="12" t="s">
        <v>7</v>
      </c>
      <c r="F69" s="55" t="s">
        <v>101</v>
      </c>
      <c r="G69" s="10">
        <f>SUMIFS('Activities costing'!$K$4:$K$183,'Activities costing'!$H$4:$H$183,'GCF Budget Template_SAMOA'!$Q$5,'Activities costing'!$I$4:$I$183,'GCF Budget Template_SAMOA'!P68,'Activities costing'!$F$4:$F$183,'GCF Budget Template_SAMOA'!E69)</f>
        <v>0</v>
      </c>
      <c r="H69" s="10">
        <f>SUMIFS('Activities costing'!$L$4:$L$183,'Activities costing'!$H$4:$H$183,'GCF Budget Template_SAMOA'!$Q$5,'Activities costing'!$I$4:$I$183,'GCF Budget Template_SAMOA'!P68,'Activities costing'!$F$4:$F$183,'GCF Budget Template_SAMOA'!E69)</f>
        <v>0</v>
      </c>
      <c r="I69" s="10">
        <f>SUMIFS('Activities costing'!$M$4:$M$183,'Activities costing'!$H$4:$H$183,'GCF Budget Template_SAMOA'!$Q$5,'Activities costing'!$I$4:$I$183,'GCF Budget Template_SAMOA'!P68,'Activities costing'!$F$4:$F$183,'GCF Budget Template_SAMOA'!E69)</f>
        <v>0</v>
      </c>
      <c r="J69" s="10">
        <f>SUMIFS('Activities costing'!$N$4:$N$183,'Activities costing'!$H$4:$H$183,'GCF Budget Template_SAMOA'!$Q$5,'Activities costing'!$I$4:$I$183,'GCF Budget Template_SAMOA'!P68,'Activities costing'!$F$4:$F$183,'GCF Budget Template_SAMOA'!E69)</f>
        <v>0</v>
      </c>
      <c r="K69" s="10">
        <f>SUMIFS('Activities costing'!$O$4:$O$183,'Activities costing'!$H$4:$H$183,'GCF Budget Template_SAMOA'!$Q$5,'Activities costing'!$I$4:$I$183,'GCF Budget Template_SAMOA'!P68,'Activities costing'!$F$4:$F$183,'GCF Budget Template_SAMOA'!E69)</f>
        <v>0</v>
      </c>
      <c r="L69" s="10">
        <f t="shared" si="20"/>
        <v>0</v>
      </c>
      <c r="M69" s="321" t="str">
        <f t="shared" si="10"/>
        <v>ok</v>
      </c>
      <c r="N69" s="191"/>
      <c r="O69" s="191" t="s">
        <v>41</v>
      </c>
      <c r="P69" s="191" t="s">
        <v>184</v>
      </c>
      <c r="Q69" s="191"/>
    </row>
    <row r="70" spans="1:19" ht="14.45" customHeight="1" x14ac:dyDescent="0.25">
      <c r="A70" s="374"/>
      <c r="B70" s="374"/>
      <c r="C70" s="370"/>
      <c r="D70" s="311" t="s">
        <v>48</v>
      </c>
      <c r="E70" s="150" t="s">
        <v>1</v>
      </c>
      <c r="F70" s="55" t="s">
        <v>99</v>
      </c>
      <c r="G70" s="10"/>
      <c r="H70" s="10"/>
      <c r="I70" s="10"/>
      <c r="J70" s="10"/>
      <c r="K70" s="10"/>
      <c r="L70" s="10">
        <f t="shared" si="20"/>
        <v>0</v>
      </c>
      <c r="M70" s="321" t="str">
        <f t="shared" ref="M70" si="21">IF(SUM(G70:K70)-L70=0,"ok","check")</f>
        <v>ok</v>
      </c>
      <c r="N70" s="191"/>
      <c r="O70" s="191" t="s">
        <v>48</v>
      </c>
      <c r="P70" s="191" t="s">
        <v>184</v>
      </c>
      <c r="Q70" s="191"/>
    </row>
    <row r="71" spans="1:19" ht="28.9" customHeight="1" x14ac:dyDescent="0.25">
      <c r="A71" s="374"/>
      <c r="B71" s="374"/>
      <c r="C71" s="370"/>
      <c r="D71" s="311" t="s">
        <v>49</v>
      </c>
      <c r="E71" s="150" t="s">
        <v>1</v>
      </c>
      <c r="F71" s="55" t="s">
        <v>99</v>
      </c>
      <c r="G71" s="10">
        <f>'Staff Activity Breakdown'!J300</f>
        <v>1542.8571428571429</v>
      </c>
      <c r="H71" s="10">
        <f>'Staff Activity Breakdown'!K300</f>
        <v>1620</v>
      </c>
      <c r="I71" s="10">
        <f>'Staff Activity Breakdown'!L300</f>
        <v>1701</v>
      </c>
      <c r="J71" s="10">
        <f>'Staff Activity Breakdown'!M300</f>
        <v>1786.0500000000002</v>
      </c>
      <c r="K71" s="10">
        <f>'Staff Activity Breakdown'!N300</f>
        <v>1875.3525</v>
      </c>
      <c r="L71" s="10">
        <f t="shared" si="20"/>
        <v>8525.2596428571433</v>
      </c>
      <c r="M71" s="321" t="str">
        <f t="shared" si="10"/>
        <v>ok</v>
      </c>
      <c r="N71" s="191"/>
      <c r="O71" s="191" t="s">
        <v>50</v>
      </c>
      <c r="P71" s="191" t="s">
        <v>184</v>
      </c>
      <c r="Q71" s="191"/>
    </row>
    <row r="72" spans="1:19" ht="28.9" customHeight="1" x14ac:dyDescent="0.25">
      <c r="A72" s="374"/>
      <c r="B72" s="374"/>
      <c r="C72" s="370"/>
      <c r="D72" s="311" t="s">
        <v>51</v>
      </c>
      <c r="E72" s="150" t="s">
        <v>1</v>
      </c>
      <c r="F72" s="55" t="s">
        <v>99</v>
      </c>
      <c r="G72" s="10"/>
      <c r="H72" s="10"/>
      <c r="I72" s="10"/>
      <c r="J72" s="10"/>
      <c r="K72" s="10"/>
      <c r="L72" s="10">
        <f t="shared" si="20"/>
        <v>0</v>
      </c>
      <c r="M72" s="321" t="str">
        <f t="shared" si="10"/>
        <v>ok</v>
      </c>
      <c r="N72" s="191"/>
      <c r="O72" s="191" t="s">
        <v>52</v>
      </c>
      <c r="P72" s="191" t="s">
        <v>184</v>
      </c>
      <c r="Q72" s="191"/>
    </row>
    <row r="73" spans="1:19" ht="28.9" customHeight="1" x14ac:dyDescent="0.25">
      <c r="A73" s="374"/>
      <c r="B73" s="374"/>
      <c r="C73" s="370"/>
      <c r="D73" s="311" t="s">
        <v>53</v>
      </c>
      <c r="E73" s="150" t="s">
        <v>1</v>
      </c>
      <c r="F73" s="55" t="s">
        <v>99</v>
      </c>
      <c r="G73" s="10"/>
      <c r="H73" s="10"/>
      <c r="I73" s="10"/>
      <c r="J73" s="10"/>
      <c r="K73" s="10"/>
      <c r="L73" s="10">
        <f t="shared" si="20"/>
        <v>0</v>
      </c>
      <c r="M73" s="321" t="str">
        <f t="shared" si="10"/>
        <v>ok</v>
      </c>
      <c r="N73" s="191"/>
      <c r="O73" s="191" t="s">
        <v>54</v>
      </c>
      <c r="P73" s="191" t="s">
        <v>184</v>
      </c>
      <c r="Q73" s="191"/>
    </row>
    <row r="74" spans="1:19" ht="30" x14ac:dyDescent="0.25">
      <c r="A74" s="374"/>
      <c r="B74" s="374"/>
      <c r="C74" s="370"/>
      <c r="D74" s="300" t="s">
        <v>102</v>
      </c>
      <c r="E74" s="9"/>
      <c r="F74" s="58"/>
      <c r="G74" s="8">
        <f>SUM(G67:G73)</f>
        <v>87372.857142857145</v>
      </c>
      <c r="H74" s="8">
        <f>SUM(H67:H73)</f>
        <v>12676.5</v>
      </c>
      <c r="I74" s="8">
        <f>SUM(I67:I73)</f>
        <v>96328.574999999997</v>
      </c>
      <c r="J74" s="8">
        <f>SUM(J67:J73)</f>
        <v>13975.841250000001</v>
      </c>
      <c r="K74" s="8">
        <f>SUM(K67:K73)</f>
        <v>106202.25393750001</v>
      </c>
      <c r="L74" s="8">
        <f t="shared" ref="L74" si="22">SUM(G74:K74)</f>
        <v>316556.02733035712</v>
      </c>
      <c r="M74" s="321" t="str">
        <f t="shared" si="10"/>
        <v>ok</v>
      </c>
      <c r="N74" s="191"/>
      <c r="O74" s="191"/>
      <c r="P74" s="191"/>
      <c r="Q74" s="191"/>
    </row>
    <row r="75" spans="1:19" ht="14.45" customHeight="1" x14ac:dyDescent="0.25">
      <c r="A75" s="374"/>
      <c r="B75" s="374"/>
      <c r="C75" s="370" t="s">
        <v>103</v>
      </c>
      <c r="D75" s="370" t="s">
        <v>41</v>
      </c>
      <c r="E75" s="150" t="s">
        <v>1</v>
      </c>
      <c r="F75" s="60" t="s">
        <v>104</v>
      </c>
      <c r="G75" s="15">
        <f>'Staff Activity Breakdown'!O293</f>
        <v>10530.000000000002</v>
      </c>
      <c r="H75" s="15">
        <f>'Staff Activity Breakdown'!P293</f>
        <v>11056.5</v>
      </c>
      <c r="I75" s="15">
        <f>'Staff Activity Breakdown'!Q293</f>
        <v>11609.325000000001</v>
      </c>
      <c r="J75" s="15">
        <f>'Staff Activity Breakdown'!R293</f>
        <v>12189.791250000002</v>
      </c>
      <c r="K75" s="15">
        <f>'Staff Activity Breakdown'!S293</f>
        <v>12799.280812499999</v>
      </c>
      <c r="L75" s="10">
        <f t="shared" ref="L75:L82" si="23">SUM(G75:K75)</f>
        <v>58184.8970625</v>
      </c>
      <c r="M75" s="321" t="str">
        <f t="shared" si="10"/>
        <v>ok</v>
      </c>
      <c r="N75" s="191"/>
      <c r="O75" s="191" t="s">
        <v>41</v>
      </c>
      <c r="P75" s="191" t="s">
        <v>185</v>
      </c>
      <c r="Q75" s="191"/>
    </row>
    <row r="76" spans="1:19" ht="30" x14ac:dyDescent="0.25">
      <c r="A76" s="374"/>
      <c r="B76" s="374"/>
      <c r="C76" s="370"/>
      <c r="D76" s="370"/>
      <c r="E76" s="12" t="s">
        <v>45</v>
      </c>
      <c r="F76" s="60" t="s">
        <v>105</v>
      </c>
      <c r="G76" s="10">
        <f>SUMIFS('Activities costing'!$K$4:$K$183,'Activities costing'!$H$4:$H$183,'GCF Budget Template_SAMOA'!$Q$5,'Activities costing'!$I$4:$I$183,'GCF Budget Template_SAMOA'!P75,'Activities costing'!$F$4:$F$183,'GCF Budget Template_SAMOA'!E76)</f>
        <v>81600</v>
      </c>
      <c r="H76" s="10">
        <f>SUMIFS('Activities costing'!$L$4:$L$183,'Activities costing'!$H$4:$H$183,'GCF Budget Template_SAMOA'!$Q$5,'Activities costing'!$I$4:$I$183,'GCF Budget Template_SAMOA'!P75,'Activities costing'!$F$4:$F$183,'GCF Budget Template_SAMOA'!E76)</f>
        <v>108675</v>
      </c>
      <c r="I76" s="10">
        <f>SUMIFS('Activities costing'!$M$4:$M$183,'Activities costing'!$H$4:$H$183,'GCF Budget Template_SAMOA'!$Q$5,'Activities costing'!$I$4:$I$183,'GCF Budget Template_SAMOA'!P75,'Activities costing'!$F$4:$F$183,'GCF Budget Template_SAMOA'!E76)</f>
        <v>114108.75</v>
      </c>
      <c r="J76" s="10">
        <f>SUMIFS('Activities costing'!$N$4:$N$183,'Activities costing'!$H$4:$H$183,'GCF Budget Template_SAMOA'!$Q$5,'Activities costing'!$I$4:$I$183,'GCF Budget Template_SAMOA'!P75,'Activities costing'!$F$4:$F$183,'GCF Budget Template_SAMOA'!E76)</f>
        <v>119814.18750000001</v>
      </c>
      <c r="K76" s="10">
        <f>SUMIFS('Activities costing'!$O$4:$O$183,'Activities costing'!$H$4:$H$183,'GCF Budget Template_SAMOA'!$Q$5,'Activities costing'!$I$4:$I$183,'GCF Budget Template_SAMOA'!P75,'Activities costing'!$F$4:$F$183,'GCF Budget Template_SAMOA'!E76)</f>
        <v>77063.096250000002</v>
      </c>
      <c r="L76" s="10">
        <f t="shared" si="23"/>
        <v>501261.03375</v>
      </c>
      <c r="M76" s="321" t="str">
        <f t="shared" si="10"/>
        <v>ok</v>
      </c>
      <c r="N76" s="191"/>
      <c r="O76" s="191" t="s">
        <v>41</v>
      </c>
      <c r="P76" s="191" t="s">
        <v>185</v>
      </c>
      <c r="Q76" s="191"/>
    </row>
    <row r="77" spans="1:19" x14ac:dyDescent="0.25">
      <c r="A77" s="374"/>
      <c r="B77" s="374"/>
      <c r="C77" s="370"/>
      <c r="D77" s="370"/>
      <c r="E77" s="12" t="s">
        <v>7</v>
      </c>
      <c r="F77" s="60" t="s">
        <v>106</v>
      </c>
      <c r="G77" s="10">
        <f>SUMIFS('Activities costing'!$K$4:$K$183,'Activities costing'!$H$4:$H$183,'GCF Budget Template_SAMOA'!$Q$5,'Activities costing'!$I$4:$I$183,'GCF Budget Template_SAMOA'!P76,'Activities costing'!$F$4:$F$183,'GCF Budget Template_SAMOA'!E77)</f>
        <v>33200</v>
      </c>
      <c r="H77" s="10">
        <f>SUMIFS('Activities costing'!$L$4:$L$183,'Activities costing'!$H$4:$H$183,'GCF Budget Template_SAMOA'!$Q$5,'Activities costing'!$I$4:$I$183,'GCF Budget Template_SAMOA'!P76,'Activities costing'!$F$4:$F$183,'GCF Budget Template_SAMOA'!E77)</f>
        <v>69720</v>
      </c>
      <c r="I77" s="10">
        <f>SUMIFS('Activities costing'!$M$4:$M$183,'Activities costing'!$H$4:$H$183,'GCF Budget Template_SAMOA'!$Q$5,'Activities costing'!$I$4:$I$183,'GCF Budget Template_SAMOA'!P76,'Activities costing'!$F$4:$F$183,'GCF Budget Template_SAMOA'!E77)</f>
        <v>73206</v>
      </c>
      <c r="J77" s="10">
        <f>SUMIFS('Activities costing'!$N$4:$N$183,'Activities costing'!$H$4:$H$183,'GCF Budget Template_SAMOA'!$Q$5,'Activities costing'!$I$4:$I$183,'GCF Budget Template_SAMOA'!P76,'Activities costing'!$F$4:$F$183,'GCF Budget Template_SAMOA'!E77)</f>
        <v>76866.3</v>
      </c>
      <c r="K77" s="10">
        <f>SUMIFS('Activities costing'!$O$4:$O$183,'Activities costing'!$H$4:$H$183,'GCF Budget Template_SAMOA'!$Q$5,'Activities costing'!$I$4:$I$183,'GCF Budget Template_SAMOA'!P76,'Activities costing'!$F$4:$F$183,'GCF Budget Template_SAMOA'!E77)</f>
        <v>40354.807500000003</v>
      </c>
      <c r="L77" s="10">
        <f t="shared" si="23"/>
        <v>293347.10749999998</v>
      </c>
      <c r="M77" s="321" t="str">
        <f>IF(ROUND(SUM(G77:K77)-L77,0)=0,"ok","check")</f>
        <v>ok</v>
      </c>
      <c r="N77" s="191"/>
      <c r="O77" s="191" t="s">
        <v>41</v>
      </c>
      <c r="P77" s="191" t="s">
        <v>185</v>
      </c>
      <c r="Q77" s="191"/>
    </row>
    <row r="78" spans="1:19" ht="30" x14ac:dyDescent="0.25">
      <c r="A78" s="374"/>
      <c r="B78" s="374"/>
      <c r="C78" s="370"/>
      <c r="D78" s="370"/>
      <c r="E78" s="12" t="s">
        <v>85</v>
      </c>
      <c r="F78" s="60" t="s">
        <v>107</v>
      </c>
      <c r="G78" s="10">
        <f>SUMIFS('Activities costing'!$K$4:$K$183,'Activities costing'!$H$4:$H$183,'GCF Budget Template_SAMOA'!$Q$5,'Activities costing'!$I$4:$I$183,'GCF Budget Template_SAMOA'!P77,'Activities costing'!$F$4:$F$183,'GCF Budget Template_SAMOA'!E78)</f>
        <v>0</v>
      </c>
      <c r="H78" s="10">
        <f>SUMIFS('Activities costing'!$L$4:$L$183,'Activities costing'!$H$4:$H$183,'GCF Budget Template_SAMOA'!$Q$5,'Activities costing'!$I$4:$I$183,'GCF Budget Template_SAMOA'!P77,'Activities costing'!$F$4:$F$183,'GCF Budget Template_SAMOA'!E78)</f>
        <v>0</v>
      </c>
      <c r="I78" s="10">
        <f>SUMIFS('Activities costing'!$M$4:$M$183,'Activities costing'!$H$4:$H$183,'GCF Budget Template_SAMOA'!$Q$5,'Activities costing'!$I$4:$I$183,'GCF Budget Template_SAMOA'!P77,'Activities costing'!$F$4:$F$183,'GCF Budget Template_SAMOA'!E78)</f>
        <v>0</v>
      </c>
      <c r="J78" s="10">
        <f>SUMIFS('Activities costing'!$N$4:$N$183,'Activities costing'!$H$4:$H$183,'GCF Budget Template_SAMOA'!$Q$5,'Activities costing'!$I$4:$I$183,'GCF Budget Template_SAMOA'!P77,'Activities costing'!$F$4:$F$183,'GCF Budget Template_SAMOA'!E78)</f>
        <v>0</v>
      </c>
      <c r="K78" s="10">
        <f>SUMIFS('Activities costing'!$O$4:$O$183,'Activities costing'!$H$4:$H$183,'GCF Budget Template_SAMOA'!$Q$5,'Activities costing'!$I$4:$I$183,'GCF Budget Template_SAMOA'!P77,'Activities costing'!$F$4:$F$183,'GCF Budget Template_SAMOA'!E78)</f>
        <v>0</v>
      </c>
      <c r="L78" s="10">
        <f t="shared" si="23"/>
        <v>0</v>
      </c>
      <c r="M78" s="321" t="str">
        <f t="shared" si="10"/>
        <v>ok</v>
      </c>
      <c r="N78" s="191"/>
      <c r="O78" s="191" t="s">
        <v>41</v>
      </c>
      <c r="P78" s="191" t="s">
        <v>185</v>
      </c>
      <c r="Q78" s="191"/>
    </row>
    <row r="79" spans="1:19" ht="14.45" customHeight="1" x14ac:dyDescent="0.25">
      <c r="A79" s="374"/>
      <c r="B79" s="374"/>
      <c r="C79" s="370"/>
      <c r="D79" s="311" t="s">
        <v>48</v>
      </c>
      <c r="E79" s="150" t="s">
        <v>1</v>
      </c>
      <c r="F79" s="60" t="s">
        <v>104</v>
      </c>
      <c r="G79" s="15"/>
      <c r="H79" s="15"/>
      <c r="I79" s="15"/>
      <c r="J79" s="15"/>
      <c r="K79" s="15"/>
      <c r="L79" s="10">
        <f t="shared" si="23"/>
        <v>0</v>
      </c>
      <c r="M79" s="321" t="str">
        <f t="shared" ref="M79" si="24">IF(SUM(G79:K79)-L79=0,"ok","check")</f>
        <v>ok</v>
      </c>
      <c r="N79" s="191"/>
      <c r="O79" s="191" t="s">
        <v>48</v>
      </c>
      <c r="P79" s="191" t="s">
        <v>185</v>
      </c>
      <c r="Q79" s="191"/>
    </row>
    <row r="80" spans="1:19" ht="28.9" customHeight="1" x14ac:dyDescent="0.25">
      <c r="A80" s="374"/>
      <c r="B80" s="374"/>
      <c r="C80" s="370"/>
      <c r="D80" s="311" t="s">
        <v>49</v>
      </c>
      <c r="E80" s="150" t="s">
        <v>1</v>
      </c>
      <c r="F80" s="60" t="s">
        <v>104</v>
      </c>
      <c r="G80" s="15">
        <f>'Staff Activity Breakdown'!O300</f>
        <v>1542.8571428571429</v>
      </c>
      <c r="H80" s="15">
        <f>'Staff Activity Breakdown'!P300</f>
        <v>1620</v>
      </c>
      <c r="I80" s="15">
        <f>'Staff Activity Breakdown'!Q300</f>
        <v>1701</v>
      </c>
      <c r="J80" s="15">
        <f>'Staff Activity Breakdown'!R300</f>
        <v>1786.0500000000002</v>
      </c>
      <c r="K80" s="15">
        <f>'Staff Activity Breakdown'!S300</f>
        <v>1875.3525</v>
      </c>
      <c r="L80" s="10">
        <f t="shared" si="23"/>
        <v>8525.2596428571433</v>
      </c>
      <c r="M80" s="321" t="str">
        <f t="shared" si="10"/>
        <v>ok</v>
      </c>
      <c r="N80" s="191"/>
      <c r="O80" s="191" t="s">
        <v>50</v>
      </c>
      <c r="P80" s="191" t="s">
        <v>185</v>
      </c>
      <c r="Q80" s="191"/>
    </row>
    <row r="81" spans="1:17" ht="28.9" customHeight="1" x14ac:dyDescent="0.25">
      <c r="A81" s="374"/>
      <c r="B81" s="374"/>
      <c r="C81" s="370"/>
      <c r="D81" s="311" t="s">
        <v>51</v>
      </c>
      <c r="E81" s="150" t="s">
        <v>1</v>
      </c>
      <c r="F81" s="60" t="s">
        <v>104</v>
      </c>
      <c r="G81" s="15"/>
      <c r="H81" s="15"/>
      <c r="I81" s="15"/>
      <c r="J81" s="15"/>
      <c r="K81" s="15"/>
      <c r="L81" s="10">
        <f t="shared" si="23"/>
        <v>0</v>
      </c>
      <c r="M81" s="321" t="str">
        <f t="shared" si="10"/>
        <v>ok</v>
      </c>
      <c r="N81" s="191"/>
      <c r="O81" s="191" t="s">
        <v>52</v>
      </c>
      <c r="P81" s="191" t="s">
        <v>185</v>
      </c>
      <c r="Q81" s="191"/>
    </row>
    <row r="82" spans="1:17" ht="28.9" customHeight="1" x14ac:dyDescent="0.25">
      <c r="A82" s="374"/>
      <c r="B82" s="374"/>
      <c r="C82" s="370"/>
      <c r="D82" s="311" t="s">
        <v>53</v>
      </c>
      <c r="E82" s="150" t="s">
        <v>1</v>
      </c>
      <c r="F82" s="60" t="s">
        <v>104</v>
      </c>
      <c r="G82" s="15"/>
      <c r="H82" s="15"/>
      <c r="I82" s="15"/>
      <c r="J82" s="15"/>
      <c r="K82" s="15"/>
      <c r="L82" s="10">
        <f t="shared" si="23"/>
        <v>0</v>
      </c>
      <c r="M82" s="321" t="str">
        <f t="shared" si="10"/>
        <v>ok</v>
      </c>
      <c r="N82" s="191"/>
      <c r="O82" s="191" t="s">
        <v>54</v>
      </c>
      <c r="P82" s="191" t="s">
        <v>185</v>
      </c>
      <c r="Q82" s="191"/>
    </row>
    <row r="83" spans="1:17" ht="30" x14ac:dyDescent="0.25">
      <c r="A83" s="374"/>
      <c r="B83" s="374"/>
      <c r="C83" s="370"/>
      <c r="D83" s="300" t="s">
        <v>108</v>
      </c>
      <c r="E83" s="9"/>
      <c r="F83" s="58"/>
      <c r="G83" s="8">
        <f>SUM(G75:G82)</f>
        <v>126872.85714285714</v>
      </c>
      <c r="H83" s="8">
        <f>SUM(H75:H82)</f>
        <v>191071.5</v>
      </c>
      <c r="I83" s="8">
        <f>SUM(I75:I82)</f>
        <v>200625.07500000001</v>
      </c>
      <c r="J83" s="8">
        <f>SUM(J75:J82)</f>
        <v>210656.32874999999</v>
      </c>
      <c r="K83" s="8">
        <f>SUM(K75:K82)</f>
        <v>132092.53706250002</v>
      </c>
      <c r="L83" s="8">
        <f t="shared" ref="L83" si="25">SUM(G83:K83)</f>
        <v>861318.29795535712</v>
      </c>
      <c r="M83" s="321" t="str">
        <f t="shared" si="10"/>
        <v>ok</v>
      </c>
      <c r="N83" s="191"/>
      <c r="O83" s="191"/>
      <c r="P83" s="191"/>
      <c r="Q83" s="191"/>
    </row>
    <row r="84" spans="1:17" ht="14.45" customHeight="1" x14ac:dyDescent="0.25">
      <c r="A84" s="374"/>
      <c r="B84" s="374"/>
      <c r="C84" s="370" t="s">
        <v>109</v>
      </c>
      <c r="D84" s="370" t="s">
        <v>41</v>
      </c>
      <c r="E84" s="150" t="s">
        <v>1</v>
      </c>
      <c r="F84" s="60" t="s">
        <v>110</v>
      </c>
      <c r="G84" s="15">
        <f>'Staff Activity Breakdown'!T293</f>
        <v>10530.000000000002</v>
      </c>
      <c r="H84" s="15">
        <f>'Staff Activity Breakdown'!U293</f>
        <v>11056.5</v>
      </c>
      <c r="I84" s="15">
        <f>'Staff Activity Breakdown'!V293</f>
        <v>11609.325000000001</v>
      </c>
      <c r="J84" s="15">
        <f>'Staff Activity Breakdown'!W293</f>
        <v>12189.791250000002</v>
      </c>
      <c r="K84" s="15">
        <f>'Staff Activity Breakdown'!X293</f>
        <v>12799.280812499999</v>
      </c>
      <c r="L84" s="10">
        <f t="shared" ref="L84:L90" si="26">SUM(G84:K84)</f>
        <v>58184.8970625</v>
      </c>
      <c r="M84" s="321" t="str">
        <f t="shared" si="10"/>
        <v>ok</v>
      </c>
      <c r="N84" s="191"/>
      <c r="O84" s="191" t="s">
        <v>41</v>
      </c>
      <c r="P84" s="191" t="s">
        <v>186</v>
      </c>
      <c r="Q84" s="191"/>
    </row>
    <row r="85" spans="1:17" x14ac:dyDescent="0.25">
      <c r="A85" s="374"/>
      <c r="B85" s="374"/>
      <c r="C85" s="370"/>
      <c r="D85" s="370"/>
      <c r="E85" s="12" t="s">
        <v>4</v>
      </c>
      <c r="F85" s="60" t="s">
        <v>111</v>
      </c>
      <c r="G85" s="10">
        <f>SUMIFS('Activities costing'!$K$4:$K$183,'Activities costing'!$H$4:$H$183,'GCF Budget Template_SAMOA'!$Q$5,'Activities costing'!$I$4:$I$183,'GCF Budget Template_SAMOA'!P84,'Activities costing'!$F$4:$F$183,'GCF Budget Template_SAMOA'!E85)</f>
        <v>100000</v>
      </c>
      <c r="H85" s="10">
        <f>SUMIFS('Activities costing'!$L$4:$L$183,'Activities costing'!$H$4:$H$183,'GCF Budget Template_SAMOA'!$Q$5,'Activities costing'!$I$4:$I$183,'GCF Budget Template_SAMOA'!P84,'Activities costing'!$F$4:$F$183,'GCF Budget Template_SAMOA'!E85)</f>
        <v>100000</v>
      </c>
      <c r="I85" s="10">
        <f>SUMIFS('Activities costing'!$M$4:$M$183,'Activities costing'!$H$4:$H$183,'GCF Budget Template_SAMOA'!$Q$5,'Activities costing'!$I$4:$I$183,'GCF Budget Template_SAMOA'!P84,'Activities costing'!$F$4:$F$183,'GCF Budget Template_SAMOA'!E85)</f>
        <v>1044443.3333333334</v>
      </c>
      <c r="J85" s="10">
        <f>SUMIFS('Activities costing'!$N$4:$N$183,'Activities costing'!$H$4:$H$183,'GCF Budget Template_SAMOA'!$Q$5,'Activities costing'!$I$4:$I$183,'GCF Budget Template_SAMOA'!P84,'Activities costing'!$F$4:$F$183,'GCF Budget Template_SAMOA'!E85)</f>
        <v>1044443.3333333334</v>
      </c>
      <c r="K85" s="10">
        <f>SUMIFS('Activities costing'!$O$4:$O$183,'Activities costing'!$H$4:$H$183,'GCF Budget Template_SAMOA'!$Q$5,'Activities costing'!$I$4:$I$183,'GCF Budget Template_SAMOA'!P84,'Activities costing'!$F$4:$F$183,'GCF Budget Template_SAMOA'!E85)</f>
        <v>1044443.3333333334</v>
      </c>
      <c r="L85" s="10">
        <f t="shared" si="26"/>
        <v>3333330.0000000005</v>
      </c>
      <c r="M85" s="321" t="str">
        <f t="shared" si="10"/>
        <v>ok</v>
      </c>
      <c r="N85" s="191"/>
      <c r="O85" s="191" t="s">
        <v>41</v>
      </c>
      <c r="P85" s="191" t="s">
        <v>186</v>
      </c>
      <c r="Q85" s="191"/>
    </row>
    <row r="86" spans="1:17" ht="30" x14ac:dyDescent="0.25">
      <c r="A86" s="374"/>
      <c r="B86" s="374"/>
      <c r="C86" s="370"/>
      <c r="D86" s="370"/>
      <c r="E86" s="12" t="s">
        <v>85</v>
      </c>
      <c r="F86" s="60" t="s">
        <v>112</v>
      </c>
      <c r="G86" s="10">
        <f>SUMIFS('Activities costing'!$K$4:$K$183,'Activities costing'!$H$4:$H$183,'GCF Budget Template_SAMOA'!$Q$5,'Activities costing'!$I$4:$I$183,'GCF Budget Template_SAMOA'!P85,'Activities costing'!$F$4:$F$183,'GCF Budget Template_SAMOA'!E86)</f>
        <v>0</v>
      </c>
      <c r="H86" s="10">
        <f>SUMIFS('Activities costing'!$L$4:$L$183,'Activities costing'!$H$4:$H$183,'GCF Budget Template_SAMOA'!$Q$5,'Activities costing'!$I$4:$I$183,'GCF Budget Template_SAMOA'!P85,'Activities costing'!$F$4:$F$183,'GCF Budget Template_SAMOA'!E86)</f>
        <v>0</v>
      </c>
      <c r="I86" s="10">
        <f>SUMIFS('Activities costing'!$M$4:$M$183,'Activities costing'!$H$4:$H$183,'GCF Budget Template_SAMOA'!$Q$5,'Activities costing'!$I$4:$I$183,'GCF Budget Template_SAMOA'!P85,'Activities costing'!$F$4:$F$183,'GCF Budget Template_SAMOA'!E86)</f>
        <v>0</v>
      </c>
      <c r="J86" s="10">
        <f>SUMIFS('Activities costing'!$N$4:$N$183,'Activities costing'!$H$4:$H$183,'GCF Budget Template_SAMOA'!$Q$5,'Activities costing'!$I$4:$I$183,'GCF Budget Template_SAMOA'!P85,'Activities costing'!$F$4:$F$183,'GCF Budget Template_SAMOA'!E86)</f>
        <v>0</v>
      </c>
      <c r="K86" s="10">
        <f>SUMIFS('Activities costing'!$O$4:$O$183,'Activities costing'!$H$4:$H$183,'GCF Budget Template_SAMOA'!$Q$5,'Activities costing'!$I$4:$I$183,'GCF Budget Template_SAMOA'!P85,'Activities costing'!$F$4:$F$183,'GCF Budget Template_SAMOA'!E86)</f>
        <v>0</v>
      </c>
      <c r="L86" s="10">
        <f t="shared" si="26"/>
        <v>0</v>
      </c>
      <c r="M86" s="321" t="str">
        <f t="shared" si="10"/>
        <v>ok</v>
      </c>
      <c r="N86" s="191"/>
      <c r="O86" s="191" t="s">
        <v>41</v>
      </c>
      <c r="P86" s="191" t="s">
        <v>186</v>
      </c>
      <c r="Q86" s="191"/>
    </row>
    <row r="87" spans="1:17" ht="14.45" customHeight="1" x14ac:dyDescent="0.25">
      <c r="A87" s="374"/>
      <c r="B87" s="374"/>
      <c r="C87" s="370"/>
      <c r="D87" s="311" t="s">
        <v>48</v>
      </c>
      <c r="E87" s="150" t="s">
        <v>1</v>
      </c>
      <c r="F87" s="60" t="s">
        <v>110</v>
      </c>
      <c r="G87" s="10"/>
      <c r="H87" s="10"/>
      <c r="I87" s="10"/>
      <c r="J87" s="10"/>
      <c r="K87" s="10"/>
      <c r="L87" s="10">
        <f t="shared" si="26"/>
        <v>0</v>
      </c>
      <c r="M87" s="321" t="str">
        <f t="shared" ref="M87" si="27">IF(SUM(G87:K87)-L87=0,"ok","check")</f>
        <v>ok</v>
      </c>
      <c r="N87" s="191"/>
      <c r="O87" s="191" t="s">
        <v>48</v>
      </c>
      <c r="P87" s="191" t="s">
        <v>186</v>
      </c>
      <c r="Q87" s="191"/>
    </row>
    <row r="88" spans="1:17" ht="28.9" customHeight="1" x14ac:dyDescent="0.25">
      <c r="A88" s="374"/>
      <c r="B88" s="374"/>
      <c r="C88" s="370"/>
      <c r="D88" s="311" t="s">
        <v>49</v>
      </c>
      <c r="E88" s="150" t="s">
        <v>1</v>
      </c>
      <c r="F88" s="60" t="s">
        <v>110</v>
      </c>
      <c r="G88" s="10">
        <f>'Staff Activity Breakdown'!T300</f>
        <v>1542.8571428571429</v>
      </c>
      <c r="H88" s="10">
        <f>'Staff Activity Breakdown'!U300</f>
        <v>1620</v>
      </c>
      <c r="I88" s="10">
        <f>'Staff Activity Breakdown'!V300</f>
        <v>1701</v>
      </c>
      <c r="J88" s="10">
        <f>'Staff Activity Breakdown'!W300</f>
        <v>1786.0500000000002</v>
      </c>
      <c r="K88" s="10">
        <f>'Staff Activity Breakdown'!X300</f>
        <v>1875.3525</v>
      </c>
      <c r="L88" s="10">
        <f t="shared" si="26"/>
        <v>8525.2596428571433</v>
      </c>
      <c r="M88" s="321" t="str">
        <f t="shared" si="10"/>
        <v>ok</v>
      </c>
      <c r="N88" s="191"/>
      <c r="O88" s="191" t="s">
        <v>50</v>
      </c>
      <c r="P88" s="191" t="s">
        <v>186</v>
      </c>
      <c r="Q88" s="191"/>
    </row>
    <row r="89" spans="1:17" ht="28.9" customHeight="1" x14ac:dyDescent="0.25">
      <c r="A89" s="374"/>
      <c r="B89" s="374"/>
      <c r="C89" s="370"/>
      <c r="D89" s="311" t="s">
        <v>51</v>
      </c>
      <c r="E89" s="150" t="s">
        <v>1</v>
      </c>
      <c r="F89" s="60" t="s">
        <v>110</v>
      </c>
      <c r="G89" s="10"/>
      <c r="H89" s="10"/>
      <c r="I89" s="10"/>
      <c r="J89" s="10"/>
      <c r="K89" s="10"/>
      <c r="L89" s="10">
        <f t="shared" si="26"/>
        <v>0</v>
      </c>
      <c r="M89" s="321" t="str">
        <f t="shared" si="10"/>
        <v>ok</v>
      </c>
      <c r="N89" s="191"/>
      <c r="O89" s="191" t="s">
        <v>52</v>
      </c>
      <c r="P89" s="191" t="s">
        <v>186</v>
      </c>
      <c r="Q89" s="191"/>
    </row>
    <row r="90" spans="1:17" ht="28.9" customHeight="1" x14ac:dyDescent="0.25">
      <c r="A90" s="374"/>
      <c r="B90" s="374"/>
      <c r="C90" s="370"/>
      <c r="D90" s="311" t="s">
        <v>53</v>
      </c>
      <c r="E90" s="150" t="s">
        <v>1</v>
      </c>
      <c r="F90" s="60" t="s">
        <v>110</v>
      </c>
      <c r="G90" s="10"/>
      <c r="H90" s="10"/>
      <c r="I90" s="10"/>
      <c r="J90" s="10"/>
      <c r="K90" s="10"/>
      <c r="L90" s="10">
        <f t="shared" si="26"/>
        <v>0</v>
      </c>
      <c r="M90" s="321" t="str">
        <f t="shared" si="10"/>
        <v>ok</v>
      </c>
      <c r="N90" s="191"/>
      <c r="O90" s="191" t="s">
        <v>54</v>
      </c>
      <c r="P90" s="191" t="s">
        <v>186</v>
      </c>
      <c r="Q90" s="191"/>
    </row>
    <row r="91" spans="1:17" ht="30" x14ac:dyDescent="0.25">
      <c r="A91" s="374"/>
      <c r="B91" s="374"/>
      <c r="C91" s="370"/>
      <c r="D91" s="300" t="s">
        <v>113</v>
      </c>
      <c r="E91" s="9"/>
      <c r="F91" s="58"/>
      <c r="G91" s="8">
        <f>SUM(G84:G90)</f>
        <v>112072.85714285714</v>
      </c>
      <c r="H91" s="8">
        <f>SUM(H84:H90)</f>
        <v>112676.5</v>
      </c>
      <c r="I91" s="8">
        <f>SUM(I84:I90)</f>
        <v>1057753.6583333334</v>
      </c>
      <c r="J91" s="8">
        <f>SUM(J84:J90)</f>
        <v>1058419.1745833333</v>
      </c>
      <c r="K91" s="8">
        <f>SUM(K84:K90)</f>
        <v>1059117.9666458333</v>
      </c>
      <c r="L91" s="8">
        <f t="shared" ref="L91" si="28">SUM(G91:K91)</f>
        <v>3400040.1567053571</v>
      </c>
      <c r="M91" s="321" t="str">
        <f t="shared" si="10"/>
        <v>ok</v>
      </c>
      <c r="N91" s="191"/>
      <c r="O91" s="191"/>
      <c r="P91" s="191"/>
      <c r="Q91" s="191"/>
    </row>
    <row r="92" spans="1:17" ht="14.45" customHeight="1" x14ac:dyDescent="0.25">
      <c r="A92" s="374"/>
      <c r="B92" s="374"/>
      <c r="C92" s="370" t="s">
        <v>114</v>
      </c>
      <c r="D92" s="374" t="s">
        <v>41</v>
      </c>
      <c r="E92" s="150" t="s">
        <v>1</v>
      </c>
      <c r="F92" s="60" t="s">
        <v>115</v>
      </c>
      <c r="G92" s="15">
        <f>'Staff Activity Breakdown'!Y293</f>
        <v>10530.000000000002</v>
      </c>
      <c r="H92" s="15">
        <f>'Staff Activity Breakdown'!Z293</f>
        <v>11056.5</v>
      </c>
      <c r="I92" s="15">
        <f>'Staff Activity Breakdown'!AA293</f>
        <v>11609.325000000001</v>
      </c>
      <c r="J92" s="15">
        <f>'Staff Activity Breakdown'!AB293</f>
        <v>12189.791250000002</v>
      </c>
      <c r="K92" s="15">
        <f>'Staff Activity Breakdown'!AC293</f>
        <v>12799.280812499999</v>
      </c>
      <c r="L92" s="10">
        <f t="shared" ref="L92:L100" si="29">SUM(G92:K92)</f>
        <v>58184.8970625</v>
      </c>
      <c r="M92" s="321" t="str">
        <f t="shared" si="10"/>
        <v>ok</v>
      </c>
      <c r="N92" s="191"/>
      <c r="O92" s="191" t="s">
        <v>41</v>
      </c>
      <c r="P92" s="191" t="s">
        <v>187</v>
      </c>
      <c r="Q92" s="191"/>
    </row>
    <row r="93" spans="1:17" ht="30" x14ac:dyDescent="0.25">
      <c r="A93" s="374"/>
      <c r="B93" s="374"/>
      <c r="C93" s="370"/>
      <c r="D93" s="374"/>
      <c r="E93" s="12" t="s">
        <v>45</v>
      </c>
      <c r="F93" s="60" t="s">
        <v>116</v>
      </c>
      <c r="G93" s="10">
        <f>SUMIFS('Activities costing'!$K$4:$K$183,'Activities costing'!$H$4:$H$183,'GCF Budget Template_SAMOA'!$Q$5,'Activities costing'!$I$4:$I$183,'GCF Budget Template_SAMOA'!P92,'Activities costing'!$F$4:$F$183,'GCF Budget Template_SAMOA'!E93)</f>
        <v>0</v>
      </c>
      <c r="H93" s="10">
        <f>SUMIFS('Activities costing'!$L$4:$L$183,'Activities costing'!$H$4:$H$183,'GCF Budget Template_SAMOA'!$Q$5,'Activities costing'!$I$4:$I$183,'GCF Budget Template_SAMOA'!P92,'Activities costing'!$F$4:$F$183,'GCF Budget Template_SAMOA'!E93)</f>
        <v>169000</v>
      </c>
      <c r="I93" s="10">
        <f>SUMIFS('Activities costing'!$M$4:$M$183,'Activities costing'!$H$4:$H$183,'GCF Budget Template_SAMOA'!$Q$5,'Activities costing'!$I$4:$I$183,'GCF Budget Template_SAMOA'!P92,'Activities costing'!$F$4:$F$183,'GCF Budget Template_SAMOA'!E93)</f>
        <v>197450</v>
      </c>
      <c r="J93" s="10">
        <f>SUMIFS('Activities costing'!$N$4:$N$183,'Activities costing'!$H$4:$H$183,'GCF Budget Template_SAMOA'!$Q$5,'Activities costing'!$I$4:$I$183,'GCF Budget Template_SAMOA'!P92,'Activities costing'!$F$4:$F$183,'GCF Budget Template_SAMOA'!E93)</f>
        <v>207322.5</v>
      </c>
      <c r="K93" s="10">
        <f>SUMIFS('Activities costing'!$O$4:$O$183,'Activities costing'!$H$4:$H$183,'GCF Budget Template_SAMOA'!$Q$5,'Activities costing'!$I$4:$I$183,'GCF Budget Template_SAMOA'!P92,'Activities costing'!$F$4:$F$183,'GCF Budget Template_SAMOA'!E93)</f>
        <v>195638.625</v>
      </c>
      <c r="L93" s="10">
        <f t="shared" si="29"/>
        <v>769411.125</v>
      </c>
      <c r="M93" s="321" t="str">
        <f t="shared" si="10"/>
        <v>ok</v>
      </c>
      <c r="N93" s="191"/>
      <c r="O93" s="191" t="s">
        <v>41</v>
      </c>
      <c r="P93" s="191" t="s">
        <v>187</v>
      </c>
      <c r="Q93" s="191"/>
    </row>
    <row r="94" spans="1:17" x14ac:dyDescent="0.25">
      <c r="A94" s="374"/>
      <c r="B94" s="374"/>
      <c r="C94" s="370"/>
      <c r="D94" s="374"/>
      <c r="E94" s="12" t="s">
        <v>7</v>
      </c>
      <c r="F94" s="60" t="s">
        <v>117</v>
      </c>
      <c r="G94" s="10">
        <f>SUMIFS('Activities costing'!$K$4:$K$183,'Activities costing'!$H$4:$H$183,'GCF Budget Template_SAMOA'!$Q$5,'Activities costing'!$I$4:$I$183,'GCF Budget Template_SAMOA'!P93,'Activities costing'!$F$4:$F$183,'GCF Budget Template_SAMOA'!E94)</f>
        <v>0</v>
      </c>
      <c r="H94" s="10">
        <f>SUMIFS('Activities costing'!$L$4:$L$183,'Activities costing'!$H$4:$H$183,'GCF Budget Template_SAMOA'!$Q$5,'Activities costing'!$I$4:$I$183,'GCF Budget Template_SAMOA'!P93,'Activities costing'!$F$4:$F$183,'GCF Budget Template_SAMOA'!E94)</f>
        <v>160000</v>
      </c>
      <c r="I94" s="10">
        <f>SUMIFS('Activities costing'!$M$4:$M$183,'Activities costing'!$H$4:$H$183,'GCF Budget Template_SAMOA'!$Q$5,'Activities costing'!$I$4:$I$183,'GCF Budget Template_SAMOA'!P93,'Activities costing'!$F$4:$F$183,'GCF Budget Template_SAMOA'!E94)</f>
        <v>168000</v>
      </c>
      <c r="J94" s="10">
        <f>SUMIFS('Activities costing'!$N$4:$N$183,'Activities costing'!$H$4:$H$183,'GCF Budget Template_SAMOA'!$Q$5,'Activities costing'!$I$4:$I$183,'GCF Budget Template_SAMOA'!P93,'Activities costing'!$F$4:$F$183,'GCF Budget Template_SAMOA'!E94)</f>
        <v>176400</v>
      </c>
      <c r="K94" s="10">
        <f>SUMIFS('Activities costing'!$O$4:$O$183,'Activities costing'!$H$4:$H$183,'GCF Budget Template_SAMOA'!$Q$5,'Activities costing'!$I$4:$I$183,'GCF Budget Template_SAMOA'!P93,'Activities costing'!$F$4:$F$183,'GCF Budget Template_SAMOA'!E94)</f>
        <v>185220</v>
      </c>
      <c r="L94" s="10">
        <f t="shared" si="29"/>
        <v>689620</v>
      </c>
      <c r="M94" s="321" t="str">
        <f t="shared" si="10"/>
        <v>ok</v>
      </c>
      <c r="N94" s="191"/>
      <c r="O94" s="191" t="s">
        <v>41</v>
      </c>
      <c r="P94" s="191" t="s">
        <v>187</v>
      </c>
      <c r="Q94" s="191"/>
    </row>
    <row r="95" spans="1:17" ht="30" x14ac:dyDescent="0.25">
      <c r="A95" s="374"/>
      <c r="B95" s="374"/>
      <c r="C95" s="370"/>
      <c r="D95" s="374"/>
      <c r="E95" s="12" t="s">
        <v>85</v>
      </c>
      <c r="F95" s="60" t="s">
        <v>118</v>
      </c>
      <c r="G95" s="10">
        <f>SUMIFS('Activities costing'!$K$4:$K$183,'Activities costing'!$H$4:$H$183,'GCF Budget Template_SAMOA'!$Q$5,'Activities costing'!$I$4:$I$183,'GCF Budget Template_SAMOA'!P94,'Activities costing'!$F$4:$F$183,'GCF Budget Template_SAMOA'!E95)</f>
        <v>0</v>
      </c>
      <c r="H95" s="10">
        <f>SUMIFS('Activities costing'!$L$4:$L$183,'Activities costing'!$H$4:$H$183,'GCF Budget Template_SAMOA'!$Q$5,'Activities costing'!$I$4:$I$183,'GCF Budget Template_SAMOA'!P94,'Activities costing'!$F$4:$F$183,'GCF Budget Template_SAMOA'!E95)</f>
        <v>0</v>
      </c>
      <c r="I95" s="10">
        <f>SUMIFS('Activities costing'!$M$4:$M$183,'Activities costing'!$H$4:$H$183,'GCF Budget Template_SAMOA'!$Q$5,'Activities costing'!$I$4:$I$183,'GCF Budget Template_SAMOA'!P94,'Activities costing'!$F$4:$F$183,'GCF Budget Template_SAMOA'!E95)</f>
        <v>0</v>
      </c>
      <c r="J95" s="10">
        <f>SUMIFS('Activities costing'!$N$4:$N$183,'Activities costing'!$H$4:$H$183,'GCF Budget Template_SAMOA'!$Q$5,'Activities costing'!$I$4:$I$183,'GCF Budget Template_SAMOA'!P94,'Activities costing'!$F$4:$F$183,'GCF Budget Template_SAMOA'!E95)</f>
        <v>0</v>
      </c>
      <c r="K95" s="10">
        <f>SUMIFS('Activities costing'!$O$4:$O$183,'Activities costing'!$H$4:$H$183,'GCF Budget Template_SAMOA'!$Q$5,'Activities costing'!$I$4:$I$183,'GCF Budget Template_SAMOA'!P94,'Activities costing'!$F$4:$F$183,'GCF Budget Template_SAMOA'!E95)</f>
        <v>0</v>
      </c>
      <c r="L95" s="10">
        <f t="shared" si="29"/>
        <v>0</v>
      </c>
      <c r="M95" s="321" t="str">
        <f t="shared" si="10"/>
        <v>ok</v>
      </c>
      <c r="N95" s="191"/>
      <c r="O95" s="191" t="s">
        <v>41</v>
      </c>
      <c r="P95" s="191" t="s">
        <v>187</v>
      </c>
      <c r="Q95" s="191"/>
    </row>
    <row r="96" spans="1:17" x14ac:dyDescent="0.25">
      <c r="A96" s="374"/>
      <c r="B96" s="374"/>
      <c r="C96" s="370"/>
      <c r="D96" s="374"/>
      <c r="E96" s="12" t="s">
        <v>9</v>
      </c>
      <c r="F96" s="60" t="s">
        <v>119</v>
      </c>
      <c r="G96" s="10">
        <f>SUMIFS('Activities costing'!$K$4:$K$183,'Activities costing'!$H$4:$H$183,'GCF Budget Template_SAMOA'!$Q$5,'Activities costing'!$I$4:$I$183,'GCF Budget Template_SAMOA'!P95,'Activities costing'!$F$4:$F$183,'GCF Budget Template_SAMOA'!E96)</f>
        <v>0</v>
      </c>
      <c r="H96" s="10">
        <f>SUMIFS('Activities costing'!$L$4:$L$183,'Activities costing'!$H$4:$H$183,'GCF Budget Template_SAMOA'!$Q$5,'Activities costing'!$I$4:$I$183,'GCF Budget Template_SAMOA'!P95,'Activities costing'!$F$4:$F$183,'GCF Budget Template_SAMOA'!E96)</f>
        <v>0</v>
      </c>
      <c r="I96" s="10">
        <f>SUMIFS('Activities costing'!$M$4:$M$183,'Activities costing'!$H$4:$H$183,'GCF Budget Template_SAMOA'!$Q$5,'Activities costing'!$I$4:$I$183,'GCF Budget Template_SAMOA'!P95,'Activities costing'!$F$4:$F$183,'GCF Budget Template_SAMOA'!E96)</f>
        <v>0</v>
      </c>
      <c r="J96" s="10">
        <f>SUMIFS('Activities costing'!$N$4:$N$183,'Activities costing'!$H$4:$H$183,'GCF Budget Template_SAMOA'!$Q$5,'Activities costing'!$I$4:$I$183,'GCF Budget Template_SAMOA'!P95,'Activities costing'!$F$4:$F$183,'GCF Budget Template_SAMOA'!E96)</f>
        <v>0</v>
      </c>
      <c r="K96" s="10">
        <f>SUMIFS('Activities costing'!$O$4:$O$183,'Activities costing'!$H$4:$H$183,'GCF Budget Template_SAMOA'!$Q$5,'Activities costing'!$I$4:$I$183,'GCF Budget Template_SAMOA'!P95,'Activities costing'!$F$4:$F$183,'GCF Budget Template_SAMOA'!E96)</f>
        <v>0</v>
      </c>
      <c r="L96" s="10">
        <f t="shared" si="29"/>
        <v>0</v>
      </c>
      <c r="M96" s="321" t="str">
        <f t="shared" si="10"/>
        <v>ok</v>
      </c>
      <c r="N96" s="191"/>
      <c r="O96" s="191" t="s">
        <v>41</v>
      </c>
      <c r="P96" s="191" t="s">
        <v>187</v>
      </c>
      <c r="Q96" s="191"/>
    </row>
    <row r="97" spans="1:17" ht="14.45" customHeight="1" x14ac:dyDescent="0.25">
      <c r="A97" s="374"/>
      <c r="B97" s="374"/>
      <c r="C97" s="370"/>
      <c r="D97" s="311" t="s">
        <v>48</v>
      </c>
      <c r="E97" s="150" t="s">
        <v>1</v>
      </c>
      <c r="F97" s="60" t="s">
        <v>115</v>
      </c>
      <c r="G97" s="10"/>
      <c r="H97" s="10"/>
      <c r="I97" s="10"/>
      <c r="J97" s="10"/>
      <c r="K97" s="10"/>
      <c r="L97" s="10">
        <f t="shared" si="29"/>
        <v>0</v>
      </c>
      <c r="M97" s="321" t="str">
        <f t="shared" ref="M97" si="30">IF(SUM(G97:K97)-L97=0,"ok","check")</f>
        <v>ok</v>
      </c>
      <c r="N97" s="191"/>
      <c r="O97" s="191" t="s">
        <v>48</v>
      </c>
      <c r="P97" s="191" t="s">
        <v>187</v>
      </c>
      <c r="Q97" s="191"/>
    </row>
    <row r="98" spans="1:17" ht="28.9" customHeight="1" x14ac:dyDescent="0.25">
      <c r="A98" s="374"/>
      <c r="B98" s="374"/>
      <c r="C98" s="370"/>
      <c r="D98" s="311" t="s">
        <v>49</v>
      </c>
      <c r="E98" s="150" t="s">
        <v>1</v>
      </c>
      <c r="F98" s="60" t="s">
        <v>115</v>
      </c>
      <c r="G98" s="10">
        <f>'Staff Activity Breakdown'!Y300</f>
        <v>1542.8571428571429</v>
      </c>
      <c r="H98" s="10">
        <f>'Staff Activity Breakdown'!Z300</f>
        <v>1620</v>
      </c>
      <c r="I98" s="10">
        <f>'Staff Activity Breakdown'!AA300</f>
        <v>1701</v>
      </c>
      <c r="J98" s="10">
        <f>'Staff Activity Breakdown'!AB300</f>
        <v>1786.0500000000002</v>
      </c>
      <c r="K98" s="10">
        <f>'Staff Activity Breakdown'!AC300</f>
        <v>1875.3525</v>
      </c>
      <c r="L98" s="10">
        <f t="shared" si="29"/>
        <v>8525.2596428571433</v>
      </c>
      <c r="M98" s="321" t="str">
        <f t="shared" si="10"/>
        <v>ok</v>
      </c>
      <c r="N98" s="191"/>
      <c r="O98" s="191" t="s">
        <v>50</v>
      </c>
      <c r="P98" s="191" t="s">
        <v>187</v>
      </c>
      <c r="Q98" s="191"/>
    </row>
    <row r="99" spans="1:17" ht="28.9" customHeight="1" x14ac:dyDescent="0.25">
      <c r="A99" s="374"/>
      <c r="B99" s="374"/>
      <c r="C99" s="370"/>
      <c r="D99" s="311" t="s">
        <v>51</v>
      </c>
      <c r="E99" s="150" t="s">
        <v>1</v>
      </c>
      <c r="F99" s="60" t="s">
        <v>115</v>
      </c>
      <c r="G99" s="10"/>
      <c r="H99" s="10"/>
      <c r="I99" s="10"/>
      <c r="J99" s="10"/>
      <c r="K99" s="10"/>
      <c r="L99" s="10">
        <f t="shared" si="29"/>
        <v>0</v>
      </c>
      <c r="M99" s="321" t="str">
        <f t="shared" si="10"/>
        <v>ok</v>
      </c>
      <c r="N99" s="191"/>
      <c r="O99" s="191" t="s">
        <v>52</v>
      </c>
      <c r="P99" s="191" t="s">
        <v>187</v>
      </c>
      <c r="Q99" s="191"/>
    </row>
    <row r="100" spans="1:17" ht="28.9" customHeight="1" x14ac:dyDescent="0.25">
      <c r="A100" s="374"/>
      <c r="B100" s="374"/>
      <c r="C100" s="370"/>
      <c r="D100" s="311" t="s">
        <v>53</v>
      </c>
      <c r="E100" s="150" t="s">
        <v>1</v>
      </c>
      <c r="F100" s="60" t="s">
        <v>115</v>
      </c>
      <c r="G100" s="10"/>
      <c r="H100" s="10"/>
      <c r="I100" s="10"/>
      <c r="J100" s="10"/>
      <c r="K100" s="10"/>
      <c r="L100" s="10">
        <f t="shared" si="29"/>
        <v>0</v>
      </c>
      <c r="M100" s="321" t="str">
        <f t="shared" si="10"/>
        <v>ok</v>
      </c>
      <c r="N100" s="191"/>
      <c r="O100" s="191" t="s">
        <v>54</v>
      </c>
      <c r="P100" s="191" t="s">
        <v>187</v>
      </c>
      <c r="Q100" s="191"/>
    </row>
    <row r="101" spans="1:17" ht="30" x14ac:dyDescent="0.25">
      <c r="A101" s="374"/>
      <c r="B101" s="374"/>
      <c r="C101" s="370"/>
      <c r="D101" s="300" t="s">
        <v>120</v>
      </c>
      <c r="E101" s="9"/>
      <c r="F101" s="58"/>
      <c r="G101" s="8">
        <f>SUM(G92:G100)</f>
        <v>12072.857142857145</v>
      </c>
      <c r="H101" s="8">
        <f>SUM(H92:H100)</f>
        <v>341676.5</v>
      </c>
      <c r="I101" s="8">
        <f>SUM(I92:I100)</f>
        <v>378760.32500000001</v>
      </c>
      <c r="J101" s="8">
        <f>SUM(J92:J100)</f>
        <v>397698.34125</v>
      </c>
      <c r="K101" s="8">
        <f>SUM(K92:K100)</f>
        <v>395533.25831249997</v>
      </c>
      <c r="L101" s="8">
        <f t="shared" ref="L101:L102" si="31">SUM(G101:K101)</f>
        <v>1525741.2817053571</v>
      </c>
      <c r="M101" s="321" t="str">
        <f t="shared" si="10"/>
        <v>ok</v>
      </c>
      <c r="N101" s="191"/>
      <c r="O101" s="191"/>
      <c r="P101" s="191"/>
      <c r="Q101" s="191"/>
    </row>
    <row r="102" spans="1:17" x14ac:dyDescent="0.25">
      <c r="A102" s="374"/>
      <c r="B102" s="375"/>
      <c r="C102" s="14" t="s">
        <v>121</v>
      </c>
      <c r="D102" s="13"/>
      <c r="E102" s="9"/>
      <c r="F102" s="47"/>
      <c r="G102" s="8">
        <f>G74+G83+G91+G101</f>
        <v>338391.42857142858</v>
      </c>
      <c r="H102" s="8">
        <f>H74+H83+H91+H101</f>
        <v>658101</v>
      </c>
      <c r="I102" s="8">
        <f>I74+I83+I91+I101</f>
        <v>1733467.6333333335</v>
      </c>
      <c r="J102" s="8">
        <f>J74+J83+J91+J101</f>
        <v>1680749.6858333333</v>
      </c>
      <c r="K102" s="8">
        <f>K74+K83+K91+K101</f>
        <v>1692946.0159583334</v>
      </c>
      <c r="L102" s="8">
        <f t="shared" si="31"/>
        <v>6103655.7636964284</v>
      </c>
      <c r="M102" s="321" t="str">
        <f t="shared" si="10"/>
        <v>ok</v>
      </c>
      <c r="N102" s="191"/>
      <c r="O102" s="191"/>
      <c r="P102" s="191"/>
      <c r="Q102" s="191"/>
    </row>
    <row r="103" spans="1:17" ht="14.45" customHeight="1" x14ac:dyDescent="0.25">
      <c r="A103" s="374"/>
      <c r="B103" s="370" t="s">
        <v>122</v>
      </c>
      <c r="C103" s="370" t="s">
        <v>123</v>
      </c>
      <c r="D103" s="374" t="s">
        <v>41</v>
      </c>
      <c r="E103" s="150" t="s">
        <v>1</v>
      </c>
      <c r="F103" s="55" t="s">
        <v>124</v>
      </c>
      <c r="G103" s="15">
        <f>'Staff Activity Breakdown'!AK293</f>
        <v>10530.000000000002</v>
      </c>
      <c r="H103" s="15">
        <f>'Staff Activity Breakdown'!AL293</f>
        <v>11056.5</v>
      </c>
      <c r="I103" s="15">
        <f>'Staff Activity Breakdown'!AM293</f>
        <v>11609.325000000001</v>
      </c>
      <c r="J103" s="15">
        <f>'Staff Activity Breakdown'!AN293</f>
        <v>12189.791250000002</v>
      </c>
      <c r="K103" s="15">
        <f>'Staff Activity Breakdown'!AO293</f>
        <v>12799.280812499999</v>
      </c>
      <c r="L103" s="10">
        <f t="shared" ref="L103:L108" si="32">SUM(G103:K103)</f>
        <v>58184.8970625</v>
      </c>
      <c r="M103" s="321" t="str">
        <f t="shared" ref="M103:M104" si="33">IF(SUM(G103:K103)-L103=0,"ok","check")</f>
        <v>ok</v>
      </c>
      <c r="N103" s="191"/>
      <c r="O103" s="191" t="s">
        <v>41</v>
      </c>
      <c r="P103" s="191" t="s">
        <v>188</v>
      </c>
      <c r="Q103" s="191"/>
    </row>
    <row r="104" spans="1:17" ht="30" x14ac:dyDescent="0.25">
      <c r="A104" s="374"/>
      <c r="B104" s="374"/>
      <c r="C104" s="370"/>
      <c r="D104" s="374"/>
      <c r="E104" s="12" t="s">
        <v>85</v>
      </c>
      <c r="F104" s="55" t="s">
        <v>125</v>
      </c>
      <c r="G104" s="10">
        <f>SUMIFS('Activities costing'!$K$4:$K$183,'Activities costing'!$H$4:$H$183,'GCF Budget Template_SAMOA'!$Q$5,'Activities costing'!$I$4:$I$183,'GCF Budget Template_SAMOA'!P103,'Activities costing'!$F$4:$F$183,'GCF Budget Template_SAMOA'!E104)</f>
        <v>0</v>
      </c>
      <c r="H104" s="10">
        <f>SUMIFS('Activities costing'!$L$4:$L$183,'Activities costing'!$H$4:$H$183,'GCF Budget Template_SAMOA'!$Q$5,'Activities costing'!$I$4:$I$183,'GCF Budget Template_SAMOA'!P103,'Activities costing'!$F$4:$F$183,'GCF Budget Template_SAMOA'!E104)</f>
        <v>0</v>
      </c>
      <c r="I104" s="10">
        <f>SUMIFS('Activities costing'!$M$4:$M$183,'Activities costing'!$H$4:$H$183,'GCF Budget Template_SAMOA'!$Q$5,'Activities costing'!$I$4:$I$183,'GCF Budget Template_SAMOA'!P103,'Activities costing'!$F$4:$F$183,'GCF Budget Template_SAMOA'!E104)</f>
        <v>0</v>
      </c>
      <c r="J104" s="10">
        <f>SUMIFS('Activities costing'!$N$4:$N$183,'Activities costing'!$H$4:$H$183,'GCF Budget Template_SAMOA'!$Q$5,'Activities costing'!$I$4:$I$183,'GCF Budget Template_SAMOA'!P103,'Activities costing'!$F$4:$F$183,'GCF Budget Template_SAMOA'!E104)</f>
        <v>0</v>
      </c>
      <c r="K104" s="10">
        <f>SUMIFS('Activities costing'!$O$4:$O$183,'Activities costing'!$H$4:$H$183,'GCF Budget Template_SAMOA'!$Q$5,'Activities costing'!$I$4:$I$183,'GCF Budget Template_SAMOA'!P103,'Activities costing'!$F$4:$F$183,'GCF Budget Template_SAMOA'!E104)</f>
        <v>0</v>
      </c>
      <c r="L104" s="10">
        <f t="shared" si="32"/>
        <v>0</v>
      </c>
      <c r="M104" s="321" t="str">
        <f t="shared" si="33"/>
        <v>ok</v>
      </c>
      <c r="N104" s="191"/>
      <c r="O104" s="191" t="s">
        <v>41</v>
      </c>
      <c r="P104" s="191" t="s">
        <v>188</v>
      </c>
      <c r="Q104" s="191"/>
    </row>
    <row r="105" spans="1:17" ht="14.45" customHeight="1" x14ac:dyDescent="0.25">
      <c r="A105" s="374"/>
      <c r="B105" s="374"/>
      <c r="C105" s="370"/>
      <c r="D105" s="311" t="s">
        <v>48</v>
      </c>
      <c r="E105" s="150" t="s">
        <v>1</v>
      </c>
      <c r="F105" s="55" t="s">
        <v>124</v>
      </c>
      <c r="G105" s="10"/>
      <c r="H105" s="10"/>
      <c r="I105" s="10"/>
      <c r="J105" s="10"/>
      <c r="K105" s="10"/>
      <c r="L105" s="10">
        <f t="shared" si="32"/>
        <v>0</v>
      </c>
      <c r="M105" s="321" t="str">
        <f t="shared" ref="M105" si="34">IF(SUM(G105:K105)-L105=0,"ok","check")</f>
        <v>ok</v>
      </c>
      <c r="N105" s="191"/>
      <c r="O105" s="191" t="s">
        <v>48</v>
      </c>
      <c r="P105" s="191" t="s">
        <v>188</v>
      </c>
      <c r="Q105" s="191"/>
    </row>
    <row r="106" spans="1:17" ht="28.9" customHeight="1" x14ac:dyDescent="0.25">
      <c r="A106" s="374"/>
      <c r="B106" s="374"/>
      <c r="C106" s="370"/>
      <c r="D106" s="311" t="s">
        <v>49</v>
      </c>
      <c r="E106" s="150" t="s">
        <v>1</v>
      </c>
      <c r="F106" s="55" t="s">
        <v>124</v>
      </c>
      <c r="G106" s="10">
        <f>'Staff Activity Breakdown'!AK300</f>
        <v>1542.8571428571429</v>
      </c>
      <c r="H106" s="10">
        <f>'Staff Activity Breakdown'!AL300</f>
        <v>1620</v>
      </c>
      <c r="I106" s="10">
        <f>'Staff Activity Breakdown'!AM300</f>
        <v>1701</v>
      </c>
      <c r="J106" s="10">
        <f>'Staff Activity Breakdown'!AN300</f>
        <v>1786.0500000000002</v>
      </c>
      <c r="K106" s="10">
        <f>'Staff Activity Breakdown'!AO300</f>
        <v>1875.3525</v>
      </c>
      <c r="L106" s="10">
        <f t="shared" si="32"/>
        <v>8525.2596428571433</v>
      </c>
      <c r="M106" s="321" t="str">
        <f t="shared" ref="M106:M169" si="35">IF(SUM(G106:K106)-L106=0,"ok","check")</f>
        <v>ok</v>
      </c>
      <c r="N106" s="191"/>
      <c r="O106" s="191" t="s">
        <v>50</v>
      </c>
      <c r="P106" s="191" t="s">
        <v>188</v>
      </c>
      <c r="Q106" s="191"/>
    </row>
    <row r="107" spans="1:17" ht="28.9" customHeight="1" x14ac:dyDescent="0.25">
      <c r="A107" s="374"/>
      <c r="B107" s="374"/>
      <c r="C107" s="370"/>
      <c r="D107" s="311" t="s">
        <v>51</v>
      </c>
      <c r="E107" s="150" t="s">
        <v>1</v>
      </c>
      <c r="F107" s="55" t="s">
        <v>124</v>
      </c>
      <c r="G107" s="10"/>
      <c r="H107" s="10"/>
      <c r="I107" s="10"/>
      <c r="J107" s="10"/>
      <c r="K107" s="10"/>
      <c r="L107" s="10">
        <f t="shared" si="32"/>
        <v>0</v>
      </c>
      <c r="M107" s="321" t="str">
        <f t="shared" si="35"/>
        <v>ok</v>
      </c>
      <c r="N107" s="191"/>
      <c r="O107" s="191" t="s">
        <v>52</v>
      </c>
      <c r="P107" s="191" t="s">
        <v>188</v>
      </c>
      <c r="Q107" s="191"/>
    </row>
    <row r="108" spans="1:17" ht="28.9" customHeight="1" x14ac:dyDescent="0.25">
      <c r="A108" s="374"/>
      <c r="B108" s="374"/>
      <c r="C108" s="370"/>
      <c r="D108" s="311" t="s">
        <v>53</v>
      </c>
      <c r="E108" s="150" t="s">
        <v>1</v>
      </c>
      <c r="F108" s="55" t="s">
        <v>124</v>
      </c>
      <c r="G108" s="10"/>
      <c r="H108" s="10"/>
      <c r="I108" s="10"/>
      <c r="J108" s="10"/>
      <c r="K108" s="10"/>
      <c r="L108" s="10">
        <f t="shared" si="32"/>
        <v>0</v>
      </c>
      <c r="M108" s="321" t="str">
        <f t="shared" si="35"/>
        <v>ok</v>
      </c>
      <c r="N108" s="191"/>
      <c r="O108" s="191" t="s">
        <v>54</v>
      </c>
      <c r="P108" s="191" t="s">
        <v>188</v>
      </c>
      <c r="Q108" s="191"/>
    </row>
    <row r="109" spans="1:17" ht="30" x14ac:dyDescent="0.25">
      <c r="A109" s="374"/>
      <c r="B109" s="374"/>
      <c r="C109" s="370"/>
      <c r="D109" s="300" t="s">
        <v>126</v>
      </c>
      <c r="E109" s="9"/>
      <c r="F109" s="58"/>
      <c r="G109" s="8">
        <f>SUM(G103:G108)</f>
        <v>12072.857142857145</v>
      </c>
      <c r="H109" s="8">
        <f>SUM(H103:H108)</f>
        <v>12676.5</v>
      </c>
      <c r="I109" s="8">
        <f>SUM(I103:I108)</f>
        <v>13310.325000000001</v>
      </c>
      <c r="J109" s="8">
        <f>SUM(J103:J108)</f>
        <v>13975.841250000001</v>
      </c>
      <c r="K109" s="8">
        <f>SUM(K103:K108)</f>
        <v>14674.633312499998</v>
      </c>
      <c r="L109" s="8">
        <f t="shared" ref="L109" si="36">SUM(G109:K109)</f>
        <v>66710.156705357134</v>
      </c>
      <c r="M109" s="321" t="str">
        <f t="shared" si="35"/>
        <v>ok</v>
      </c>
      <c r="N109" s="191"/>
      <c r="O109" s="191"/>
      <c r="P109" s="191"/>
      <c r="Q109" s="191"/>
    </row>
    <row r="110" spans="1:17" ht="14.45" customHeight="1" x14ac:dyDescent="0.25">
      <c r="A110" s="374"/>
      <c r="B110" s="374"/>
      <c r="C110" s="370" t="s">
        <v>127</v>
      </c>
      <c r="D110" s="370" t="s">
        <v>41</v>
      </c>
      <c r="E110" s="150" t="s">
        <v>1</v>
      </c>
      <c r="F110" s="55" t="s">
        <v>128</v>
      </c>
      <c r="G110" s="10">
        <f>'Staff Activity Breakdown'!AP293</f>
        <v>10530.000000000002</v>
      </c>
      <c r="H110" s="10">
        <f>'Staff Activity Breakdown'!AQ293</f>
        <v>11056.5</v>
      </c>
      <c r="I110" s="10">
        <f>'Staff Activity Breakdown'!AR293</f>
        <v>11609.325000000001</v>
      </c>
      <c r="J110" s="10">
        <f>'Staff Activity Breakdown'!AS293</f>
        <v>12189.791250000002</v>
      </c>
      <c r="K110" s="10">
        <f>'Staff Activity Breakdown'!AT293</f>
        <v>12799.280812499999</v>
      </c>
      <c r="L110" s="10">
        <f t="shared" ref="L110:L115" si="37">SUM(G110:K110)</f>
        <v>58184.8970625</v>
      </c>
      <c r="M110" s="321" t="str">
        <f t="shared" si="35"/>
        <v>ok</v>
      </c>
      <c r="N110" s="191"/>
      <c r="O110" s="191" t="s">
        <v>41</v>
      </c>
      <c r="P110" s="191" t="s">
        <v>189</v>
      </c>
      <c r="Q110" s="191"/>
    </row>
    <row r="111" spans="1:17" ht="30" x14ac:dyDescent="0.25">
      <c r="A111" s="374"/>
      <c r="B111" s="374"/>
      <c r="C111" s="370"/>
      <c r="D111" s="370"/>
      <c r="E111" s="12" t="s">
        <v>85</v>
      </c>
      <c r="F111" s="55" t="s">
        <v>129</v>
      </c>
      <c r="G111" s="10">
        <f>SUMIFS('Activities costing'!$K$4:$K$183,'Activities costing'!$H$4:$H$183,'GCF Budget Template_SAMOA'!$Q$5,'Activities costing'!$I$4:$I$183,'GCF Budget Template_SAMOA'!P110,'Activities costing'!$F$4:$F$183,'GCF Budget Template_SAMOA'!E111)</f>
        <v>0</v>
      </c>
      <c r="H111" s="10">
        <f>SUMIFS('Activities costing'!$L$4:$L$183,'Activities costing'!$H$4:$H$183,'GCF Budget Template_SAMOA'!$Q$5,'Activities costing'!$I$4:$I$183,'GCF Budget Template_SAMOA'!P110,'Activities costing'!$F$4:$F$183,'GCF Budget Template_SAMOA'!E111)</f>
        <v>0</v>
      </c>
      <c r="I111" s="10">
        <f>SUMIFS('Activities costing'!$M$4:$M$183,'Activities costing'!$H$4:$H$183,'GCF Budget Template_SAMOA'!$Q$5,'Activities costing'!$I$4:$I$183,'GCF Budget Template_SAMOA'!P110,'Activities costing'!$F$4:$F$183,'GCF Budget Template_SAMOA'!E111)</f>
        <v>0</v>
      </c>
      <c r="J111" s="10">
        <f>SUMIFS('Activities costing'!$N$4:$N$183,'Activities costing'!$H$4:$H$183,'GCF Budget Template_SAMOA'!$Q$5,'Activities costing'!$I$4:$I$183,'GCF Budget Template_SAMOA'!P110,'Activities costing'!$F$4:$F$183,'GCF Budget Template_SAMOA'!E111)</f>
        <v>0</v>
      </c>
      <c r="K111" s="10">
        <f>SUMIFS('Activities costing'!$O$4:$O$183,'Activities costing'!$H$4:$H$183,'GCF Budget Template_SAMOA'!$Q$5,'Activities costing'!$I$4:$I$183,'GCF Budget Template_SAMOA'!P110,'Activities costing'!$F$4:$F$183,'GCF Budget Template_SAMOA'!E111)</f>
        <v>0</v>
      </c>
      <c r="L111" s="10">
        <f t="shared" si="37"/>
        <v>0</v>
      </c>
      <c r="M111" s="321" t="str">
        <f t="shared" si="35"/>
        <v>ok</v>
      </c>
      <c r="N111" s="191"/>
      <c r="O111" s="191" t="s">
        <v>41</v>
      </c>
      <c r="P111" s="191" t="s">
        <v>189</v>
      </c>
      <c r="Q111" s="191"/>
    </row>
    <row r="112" spans="1:17" ht="14.45" customHeight="1" x14ac:dyDescent="0.25">
      <c r="A112" s="374"/>
      <c r="B112" s="374"/>
      <c r="C112" s="370"/>
      <c r="D112" s="311" t="s">
        <v>48</v>
      </c>
      <c r="E112" s="150" t="s">
        <v>1</v>
      </c>
      <c r="F112" s="55" t="s">
        <v>128</v>
      </c>
      <c r="G112" s="10"/>
      <c r="H112" s="10"/>
      <c r="I112" s="10"/>
      <c r="J112" s="10"/>
      <c r="K112" s="10"/>
      <c r="L112" s="10">
        <f t="shared" si="37"/>
        <v>0</v>
      </c>
      <c r="M112" s="321" t="str">
        <f t="shared" ref="M112" si="38">IF(SUM(G112:K112)-L112=0,"ok","check")</f>
        <v>ok</v>
      </c>
      <c r="N112" s="191"/>
      <c r="O112" s="191" t="s">
        <v>48</v>
      </c>
      <c r="P112" s="191" t="s">
        <v>189</v>
      </c>
      <c r="Q112" s="191"/>
    </row>
    <row r="113" spans="1:17" ht="28.9" customHeight="1" x14ac:dyDescent="0.25">
      <c r="A113" s="374"/>
      <c r="B113" s="374"/>
      <c r="C113" s="370"/>
      <c r="D113" s="311" t="s">
        <v>49</v>
      </c>
      <c r="E113" s="150" t="s">
        <v>1</v>
      </c>
      <c r="F113" s="55" t="s">
        <v>128</v>
      </c>
      <c r="G113" s="10">
        <f>'Staff Activity Breakdown'!AP300</f>
        <v>1542.8571428571429</v>
      </c>
      <c r="H113" s="10">
        <f>'Staff Activity Breakdown'!AQ300</f>
        <v>1620</v>
      </c>
      <c r="I113" s="10">
        <f>'Staff Activity Breakdown'!AR300</f>
        <v>1701</v>
      </c>
      <c r="J113" s="10">
        <f>'Staff Activity Breakdown'!AS300</f>
        <v>1786.0500000000002</v>
      </c>
      <c r="K113" s="10">
        <f>'Staff Activity Breakdown'!AT300</f>
        <v>1875.3525</v>
      </c>
      <c r="L113" s="10">
        <f t="shared" si="37"/>
        <v>8525.2596428571433</v>
      </c>
      <c r="M113" s="321" t="str">
        <f t="shared" si="35"/>
        <v>ok</v>
      </c>
      <c r="N113" s="191"/>
      <c r="O113" s="191" t="s">
        <v>50</v>
      </c>
      <c r="P113" s="191" t="s">
        <v>189</v>
      </c>
      <c r="Q113" s="191"/>
    </row>
    <row r="114" spans="1:17" ht="28.9" customHeight="1" x14ac:dyDescent="0.25">
      <c r="A114" s="374"/>
      <c r="B114" s="374"/>
      <c r="C114" s="370"/>
      <c r="D114" s="311" t="s">
        <v>51</v>
      </c>
      <c r="E114" s="150" t="s">
        <v>1</v>
      </c>
      <c r="F114" s="55" t="s">
        <v>128</v>
      </c>
      <c r="G114" s="10"/>
      <c r="H114" s="10"/>
      <c r="I114" s="10"/>
      <c r="J114" s="10"/>
      <c r="K114" s="10"/>
      <c r="L114" s="10">
        <f t="shared" si="37"/>
        <v>0</v>
      </c>
      <c r="M114" s="321" t="str">
        <f t="shared" si="35"/>
        <v>ok</v>
      </c>
      <c r="N114" s="191"/>
      <c r="O114" s="191" t="s">
        <v>52</v>
      </c>
      <c r="P114" s="191" t="s">
        <v>189</v>
      </c>
      <c r="Q114" s="191"/>
    </row>
    <row r="115" spans="1:17" ht="28.9" customHeight="1" x14ac:dyDescent="0.25">
      <c r="A115" s="374"/>
      <c r="B115" s="374"/>
      <c r="C115" s="370"/>
      <c r="D115" s="311" t="s">
        <v>53</v>
      </c>
      <c r="E115" s="150" t="s">
        <v>1</v>
      </c>
      <c r="F115" s="55" t="s">
        <v>128</v>
      </c>
      <c r="G115" s="10"/>
      <c r="H115" s="10"/>
      <c r="I115" s="10"/>
      <c r="J115" s="10"/>
      <c r="K115" s="10"/>
      <c r="L115" s="10">
        <f t="shared" si="37"/>
        <v>0</v>
      </c>
      <c r="M115" s="321" t="str">
        <f t="shared" si="35"/>
        <v>ok</v>
      </c>
      <c r="N115" s="191"/>
      <c r="O115" s="191" t="s">
        <v>54</v>
      </c>
      <c r="P115" s="191" t="s">
        <v>189</v>
      </c>
      <c r="Q115" s="191"/>
    </row>
    <row r="116" spans="1:17" ht="30" x14ac:dyDescent="0.25">
      <c r="A116" s="374"/>
      <c r="B116" s="374"/>
      <c r="C116" s="370"/>
      <c r="D116" s="300" t="s">
        <v>130</v>
      </c>
      <c r="E116" s="9"/>
      <c r="F116" s="58"/>
      <c r="G116" s="8">
        <f>SUM(G110:G115)</f>
        <v>12072.857142857145</v>
      </c>
      <c r="H116" s="8">
        <f>SUM(H110:H115)</f>
        <v>12676.5</v>
      </c>
      <c r="I116" s="8">
        <f>SUM(I110:I115)</f>
        <v>13310.325000000001</v>
      </c>
      <c r="J116" s="8">
        <f>SUM(J110:J115)</f>
        <v>13975.841250000001</v>
      </c>
      <c r="K116" s="8">
        <f>SUM(K110:K115)</f>
        <v>14674.633312499998</v>
      </c>
      <c r="L116" s="8">
        <f t="shared" ref="L116" si="39">SUM(G116:K116)</f>
        <v>66710.156705357134</v>
      </c>
      <c r="M116" s="321" t="str">
        <f t="shared" si="35"/>
        <v>ok</v>
      </c>
      <c r="N116" s="191"/>
      <c r="O116" s="191"/>
      <c r="P116" s="191"/>
      <c r="Q116" s="191"/>
    </row>
    <row r="117" spans="1:17" ht="14.45" customHeight="1" x14ac:dyDescent="0.25">
      <c r="A117" s="374"/>
      <c r="B117" s="374"/>
      <c r="C117" s="370" t="s">
        <v>131</v>
      </c>
      <c r="D117" s="374" t="s">
        <v>41</v>
      </c>
      <c r="E117" s="150" t="s">
        <v>1</v>
      </c>
      <c r="F117" s="60" t="s">
        <v>132</v>
      </c>
      <c r="G117" s="15">
        <f>'Staff Activity Breakdown'!AU293</f>
        <v>10530.000000000002</v>
      </c>
      <c r="H117" s="15">
        <f>'Staff Activity Breakdown'!AV293</f>
        <v>11056.5</v>
      </c>
      <c r="I117" s="15">
        <f>'Staff Activity Breakdown'!AW293</f>
        <v>11609.325000000001</v>
      </c>
      <c r="J117" s="15">
        <f>'Staff Activity Breakdown'!AX293</f>
        <v>12189.791250000002</v>
      </c>
      <c r="K117" s="15">
        <f>'Staff Activity Breakdown'!AY293</f>
        <v>12799.280812499999</v>
      </c>
      <c r="L117" s="10">
        <f t="shared" ref="L117:L125" si="40">SUM(G117:K117)</f>
        <v>58184.8970625</v>
      </c>
      <c r="M117" s="321" t="str">
        <f t="shared" si="35"/>
        <v>ok</v>
      </c>
      <c r="N117" s="191"/>
      <c r="O117" s="191" t="s">
        <v>41</v>
      </c>
      <c r="P117" s="191" t="s">
        <v>190</v>
      </c>
      <c r="Q117" s="191"/>
    </row>
    <row r="118" spans="1:17" x14ac:dyDescent="0.25">
      <c r="A118" s="374"/>
      <c r="B118" s="374"/>
      <c r="C118" s="370"/>
      <c r="D118" s="374"/>
      <c r="E118" s="12" t="s">
        <v>4</v>
      </c>
      <c r="F118" s="60" t="s">
        <v>133</v>
      </c>
      <c r="G118" s="10">
        <f>SUMIFS('Activities costing'!$K$4:$K$183,'Activities costing'!$H$4:$H$183,'GCF Budget Template_SAMOA'!$Q$5,'Activities costing'!$I$4:$I$183,'GCF Budget Template_SAMOA'!P117,'Activities costing'!$F$4:$F$183,'GCF Budget Template_SAMOA'!E118)</f>
        <v>0</v>
      </c>
      <c r="H118" s="10">
        <f>SUMIFS('Activities costing'!$L$4:$L$183,'Activities costing'!$H$4:$H$183,'GCF Budget Template_SAMOA'!$Q$5,'Activities costing'!$I$4:$I$183,'GCF Budget Template_SAMOA'!P117,'Activities costing'!$F$4:$F$183,'GCF Budget Template_SAMOA'!E118)</f>
        <v>0</v>
      </c>
      <c r="I118" s="10">
        <f>SUMIFS('Activities costing'!$M$4:$M$183,'Activities costing'!$H$4:$H$183,'GCF Budget Template_SAMOA'!$Q$5,'Activities costing'!$I$4:$I$183,'GCF Budget Template_SAMOA'!P117,'Activities costing'!$F$4:$F$183,'GCF Budget Template_SAMOA'!E118)</f>
        <v>0</v>
      </c>
      <c r="J118" s="10">
        <f>SUMIFS('Activities costing'!$N$4:$N$183,'Activities costing'!$H$4:$H$183,'GCF Budget Template_SAMOA'!$Q$5,'Activities costing'!$I$4:$I$183,'GCF Budget Template_SAMOA'!P117,'Activities costing'!$F$4:$F$183,'GCF Budget Template_SAMOA'!E118)</f>
        <v>0</v>
      </c>
      <c r="K118" s="10">
        <f>SUMIFS('Activities costing'!$O$4:$O$183,'Activities costing'!$H$4:$H$183,'GCF Budget Template_SAMOA'!$Q$5,'Activities costing'!$I$4:$I$183,'GCF Budget Template_SAMOA'!P117,'Activities costing'!$F$4:$F$183,'GCF Budget Template_SAMOA'!E118)</f>
        <v>0</v>
      </c>
      <c r="L118" s="10">
        <f t="shared" si="40"/>
        <v>0</v>
      </c>
      <c r="M118" s="321" t="str">
        <f t="shared" si="35"/>
        <v>ok</v>
      </c>
      <c r="N118" s="191"/>
      <c r="O118" s="191" t="s">
        <v>41</v>
      </c>
      <c r="P118" s="191" t="s">
        <v>190</v>
      </c>
      <c r="Q118" s="191"/>
    </row>
    <row r="119" spans="1:17" ht="30" x14ac:dyDescent="0.25">
      <c r="A119" s="374"/>
      <c r="B119" s="374"/>
      <c r="C119" s="370"/>
      <c r="D119" s="374"/>
      <c r="E119" s="12" t="s">
        <v>45</v>
      </c>
      <c r="F119" s="60" t="s">
        <v>134</v>
      </c>
      <c r="G119" s="10">
        <f>SUMIFS('Activities costing'!$K$4:$K$183,'Activities costing'!$H$4:$H$183,'GCF Budget Template_SAMOA'!$Q$5,'Activities costing'!$I$4:$I$183,'GCF Budget Template_SAMOA'!P118,'Activities costing'!$F$4:$F$183,'GCF Budget Template_SAMOA'!E119)</f>
        <v>0</v>
      </c>
      <c r="H119" s="10">
        <f>SUMIFS('Activities costing'!$L$4:$L$183,'Activities costing'!$H$4:$H$183,'GCF Budget Template_SAMOA'!$Q$5,'Activities costing'!$I$4:$I$183,'GCF Budget Template_SAMOA'!P118,'Activities costing'!$F$4:$F$183,'GCF Budget Template_SAMOA'!E119)</f>
        <v>30425</v>
      </c>
      <c r="I119" s="10">
        <f>SUMIFS('Activities costing'!$M$4:$M$183,'Activities costing'!$H$4:$H$183,'GCF Budget Template_SAMOA'!$Q$5,'Activities costing'!$I$4:$I$183,'GCF Budget Template_SAMOA'!P118,'Activities costing'!$F$4:$F$183,'GCF Budget Template_SAMOA'!E119)</f>
        <v>31946.25</v>
      </c>
      <c r="J119" s="10">
        <f>SUMIFS('Activities costing'!$N$4:$N$183,'Activities costing'!$H$4:$H$183,'GCF Budget Template_SAMOA'!$Q$5,'Activities costing'!$I$4:$I$183,'GCF Budget Template_SAMOA'!P118,'Activities costing'!$F$4:$F$183,'GCF Budget Template_SAMOA'!E119)</f>
        <v>33543.5625</v>
      </c>
      <c r="K119" s="10">
        <f>SUMIFS('Activities costing'!$O$4:$O$183,'Activities costing'!$H$4:$H$183,'GCF Budget Template_SAMOA'!$Q$5,'Activities costing'!$I$4:$I$183,'GCF Budget Template_SAMOA'!P118,'Activities costing'!$F$4:$F$183,'GCF Budget Template_SAMOA'!E119)</f>
        <v>27142.682291666668</v>
      </c>
      <c r="L119" s="10">
        <f t="shared" si="40"/>
        <v>123057.49479166667</v>
      </c>
      <c r="M119" s="321" t="str">
        <f t="shared" si="35"/>
        <v>ok</v>
      </c>
      <c r="N119" s="191"/>
      <c r="O119" s="191" t="s">
        <v>41</v>
      </c>
      <c r="P119" s="191" t="s">
        <v>190</v>
      </c>
      <c r="Q119" s="191"/>
    </row>
    <row r="120" spans="1:17" x14ac:dyDescent="0.25">
      <c r="A120" s="374"/>
      <c r="B120" s="374"/>
      <c r="C120" s="370"/>
      <c r="D120" s="374"/>
      <c r="E120" s="12" t="s">
        <v>7</v>
      </c>
      <c r="F120" s="60" t="s">
        <v>135</v>
      </c>
      <c r="G120" s="10">
        <f>SUMIFS('Activities costing'!$K$4:$K$183,'Activities costing'!$H$4:$H$183,'GCF Budget Template_SAMOA'!$Q$5,'Activities costing'!$I$4:$I$183,'GCF Budget Template_SAMOA'!P119,'Activities costing'!$F$4:$F$183,'GCF Budget Template_SAMOA'!E120)</f>
        <v>0</v>
      </c>
      <c r="H120" s="10">
        <f>SUMIFS('Activities costing'!$L$4:$L$183,'Activities costing'!$H$4:$H$183,'GCF Budget Template_SAMOA'!$Q$5,'Activities costing'!$I$4:$I$183,'GCF Budget Template_SAMOA'!P119,'Activities costing'!$F$4:$F$183,'GCF Budget Template_SAMOA'!E120)</f>
        <v>0</v>
      </c>
      <c r="I120" s="10">
        <f>SUMIFS('Activities costing'!$M$4:$M$183,'Activities costing'!$H$4:$H$183,'GCF Budget Template_SAMOA'!$Q$5,'Activities costing'!$I$4:$I$183,'GCF Budget Template_SAMOA'!P119,'Activities costing'!$F$4:$F$183,'GCF Budget Template_SAMOA'!E120)</f>
        <v>0</v>
      </c>
      <c r="J120" s="10">
        <f>SUMIFS('Activities costing'!$N$4:$N$183,'Activities costing'!$H$4:$H$183,'GCF Budget Template_SAMOA'!$Q$5,'Activities costing'!$I$4:$I$183,'GCF Budget Template_SAMOA'!P119,'Activities costing'!$F$4:$F$183,'GCF Budget Template_SAMOA'!E120)</f>
        <v>0</v>
      </c>
      <c r="K120" s="10">
        <f>SUMIFS('Activities costing'!$O$4:$O$183,'Activities costing'!$H$4:$H$183,'GCF Budget Template_SAMOA'!$Q$5,'Activities costing'!$I$4:$I$183,'GCF Budget Template_SAMOA'!P119,'Activities costing'!$F$4:$F$183,'GCF Budget Template_SAMOA'!E120)</f>
        <v>0</v>
      </c>
      <c r="L120" s="10">
        <f t="shared" si="40"/>
        <v>0</v>
      </c>
      <c r="M120" s="321" t="str">
        <f t="shared" si="35"/>
        <v>ok</v>
      </c>
      <c r="N120" s="191"/>
      <c r="O120" s="191" t="s">
        <v>41</v>
      </c>
      <c r="P120" s="191" t="s">
        <v>190</v>
      </c>
      <c r="Q120" s="191"/>
    </row>
    <row r="121" spans="1:17" ht="30" x14ac:dyDescent="0.25">
      <c r="A121" s="374"/>
      <c r="B121" s="374"/>
      <c r="C121" s="370"/>
      <c r="D121" s="374"/>
      <c r="E121" s="12" t="s">
        <v>85</v>
      </c>
      <c r="F121" s="60" t="s">
        <v>136</v>
      </c>
      <c r="G121" s="10">
        <f>SUMIFS('Activities costing'!$K$4:$K$183,'Activities costing'!$H$4:$H$183,'GCF Budget Template_SAMOA'!$Q$5,'Activities costing'!$I$4:$I$183,'GCF Budget Template_SAMOA'!P120,'Activities costing'!$F$4:$F$183,'GCF Budget Template_SAMOA'!E121)</f>
        <v>0</v>
      </c>
      <c r="H121" s="10">
        <f>SUMIFS('Activities costing'!$L$4:$L$183,'Activities costing'!$H$4:$H$183,'GCF Budget Template_SAMOA'!$Q$5,'Activities costing'!$I$4:$I$183,'GCF Budget Template_SAMOA'!P120,'Activities costing'!$F$4:$F$183,'GCF Budget Template_SAMOA'!E121)</f>
        <v>0</v>
      </c>
      <c r="I121" s="10">
        <f>SUMIFS('Activities costing'!$M$4:$M$183,'Activities costing'!$H$4:$H$183,'GCF Budget Template_SAMOA'!$Q$5,'Activities costing'!$I$4:$I$183,'GCF Budget Template_SAMOA'!P120,'Activities costing'!$F$4:$F$183,'GCF Budget Template_SAMOA'!E121)</f>
        <v>0</v>
      </c>
      <c r="J121" s="10">
        <f>SUMIFS('Activities costing'!$N$4:$N$183,'Activities costing'!$H$4:$H$183,'GCF Budget Template_SAMOA'!$Q$5,'Activities costing'!$I$4:$I$183,'GCF Budget Template_SAMOA'!P120,'Activities costing'!$F$4:$F$183,'GCF Budget Template_SAMOA'!E121)</f>
        <v>0</v>
      </c>
      <c r="K121" s="10">
        <f>SUMIFS('Activities costing'!$O$4:$O$183,'Activities costing'!$H$4:$H$183,'GCF Budget Template_SAMOA'!$Q$5,'Activities costing'!$I$4:$I$183,'GCF Budget Template_SAMOA'!P120,'Activities costing'!$F$4:$F$183,'GCF Budget Template_SAMOA'!E121)</f>
        <v>0</v>
      </c>
      <c r="L121" s="10">
        <f t="shared" si="40"/>
        <v>0</v>
      </c>
      <c r="M121" s="321" t="str">
        <f t="shared" si="35"/>
        <v>ok</v>
      </c>
      <c r="N121" s="191"/>
      <c r="O121" s="191" t="s">
        <v>41</v>
      </c>
      <c r="P121" s="191" t="s">
        <v>190</v>
      </c>
      <c r="Q121" s="191"/>
    </row>
    <row r="122" spans="1:17" ht="14.45" customHeight="1" x14ac:dyDescent="0.25">
      <c r="A122" s="374"/>
      <c r="B122" s="374"/>
      <c r="C122" s="370"/>
      <c r="D122" s="311" t="s">
        <v>48</v>
      </c>
      <c r="E122" s="150" t="s">
        <v>1</v>
      </c>
      <c r="F122" s="60" t="s">
        <v>132</v>
      </c>
      <c r="G122" s="10"/>
      <c r="H122" s="10"/>
      <c r="I122" s="10"/>
      <c r="J122" s="10"/>
      <c r="K122" s="10"/>
      <c r="L122" s="10">
        <f t="shared" si="40"/>
        <v>0</v>
      </c>
      <c r="M122" s="321" t="str">
        <f t="shared" ref="M122" si="41">IF(SUM(G122:K122)-L122=0,"ok","check")</f>
        <v>ok</v>
      </c>
      <c r="N122" s="191"/>
      <c r="O122" s="191" t="s">
        <v>48</v>
      </c>
      <c r="P122" s="191" t="s">
        <v>190</v>
      </c>
      <c r="Q122" s="191"/>
    </row>
    <row r="123" spans="1:17" ht="28.9" customHeight="1" x14ac:dyDescent="0.25">
      <c r="A123" s="374"/>
      <c r="B123" s="374"/>
      <c r="C123" s="370"/>
      <c r="D123" s="311" t="s">
        <v>49</v>
      </c>
      <c r="E123" s="150" t="s">
        <v>1</v>
      </c>
      <c r="F123" s="60" t="s">
        <v>132</v>
      </c>
      <c r="G123" s="10">
        <f>'Staff Activity Breakdown'!AU300</f>
        <v>1542.8571428571429</v>
      </c>
      <c r="H123" s="10">
        <f>'Staff Activity Breakdown'!AV300</f>
        <v>1620</v>
      </c>
      <c r="I123" s="10">
        <f>'Staff Activity Breakdown'!AW300</f>
        <v>1701</v>
      </c>
      <c r="J123" s="10">
        <f>'Staff Activity Breakdown'!AX300</f>
        <v>1786.0500000000002</v>
      </c>
      <c r="K123" s="10">
        <f>'Staff Activity Breakdown'!AY300</f>
        <v>1875.3525</v>
      </c>
      <c r="L123" s="10">
        <f t="shared" si="40"/>
        <v>8525.2596428571433</v>
      </c>
      <c r="M123" s="321" t="str">
        <f t="shared" si="35"/>
        <v>ok</v>
      </c>
      <c r="N123" s="191"/>
      <c r="O123" s="191" t="s">
        <v>50</v>
      </c>
      <c r="P123" s="191" t="s">
        <v>190</v>
      </c>
      <c r="Q123" s="191"/>
    </row>
    <row r="124" spans="1:17" ht="28.9" customHeight="1" x14ac:dyDescent="0.25">
      <c r="A124" s="374"/>
      <c r="B124" s="374"/>
      <c r="C124" s="370"/>
      <c r="D124" s="311" t="s">
        <v>51</v>
      </c>
      <c r="E124" s="150" t="s">
        <v>1</v>
      </c>
      <c r="F124" s="60" t="s">
        <v>132</v>
      </c>
      <c r="G124" s="10"/>
      <c r="H124" s="10"/>
      <c r="I124" s="10"/>
      <c r="J124" s="10"/>
      <c r="K124" s="10"/>
      <c r="L124" s="10">
        <f t="shared" si="40"/>
        <v>0</v>
      </c>
      <c r="M124" s="321" t="str">
        <f t="shared" si="35"/>
        <v>ok</v>
      </c>
      <c r="N124" s="191"/>
      <c r="O124" s="191" t="s">
        <v>52</v>
      </c>
      <c r="P124" s="191" t="s">
        <v>190</v>
      </c>
      <c r="Q124" s="191"/>
    </row>
    <row r="125" spans="1:17" ht="28.9" customHeight="1" x14ac:dyDescent="0.25">
      <c r="A125" s="374"/>
      <c r="B125" s="374"/>
      <c r="C125" s="370"/>
      <c r="D125" s="311" t="s">
        <v>53</v>
      </c>
      <c r="E125" s="150" t="s">
        <v>1</v>
      </c>
      <c r="F125" s="60" t="s">
        <v>132</v>
      </c>
      <c r="G125" s="10"/>
      <c r="H125" s="10"/>
      <c r="I125" s="10"/>
      <c r="J125" s="10"/>
      <c r="K125" s="10"/>
      <c r="L125" s="10">
        <f t="shared" si="40"/>
        <v>0</v>
      </c>
      <c r="M125" s="321" t="str">
        <f t="shared" si="35"/>
        <v>ok</v>
      </c>
      <c r="N125" s="191"/>
      <c r="O125" s="191" t="s">
        <v>54</v>
      </c>
      <c r="P125" s="191" t="s">
        <v>190</v>
      </c>
      <c r="Q125" s="191"/>
    </row>
    <row r="126" spans="1:17" ht="30" x14ac:dyDescent="0.25">
      <c r="A126" s="374"/>
      <c r="B126" s="374"/>
      <c r="C126" s="370"/>
      <c r="D126" s="300" t="s">
        <v>137</v>
      </c>
      <c r="E126" s="9"/>
      <c r="F126" s="58"/>
      <c r="G126" s="8">
        <f>SUM(G117:G125)</f>
        <v>12072.857142857145</v>
      </c>
      <c r="H126" s="8">
        <f>SUM(H117:H125)</f>
        <v>43101.5</v>
      </c>
      <c r="I126" s="8">
        <f>SUM(I117:I125)</f>
        <v>45256.574999999997</v>
      </c>
      <c r="J126" s="8">
        <f>SUM(J117:J125)</f>
        <v>47519.403750000005</v>
      </c>
      <c r="K126" s="8">
        <f>SUM(K117:K125)</f>
        <v>41817.315604166666</v>
      </c>
      <c r="L126" s="8">
        <f t="shared" ref="L126" si="42">SUM(G126:K126)</f>
        <v>189767.65149702382</v>
      </c>
      <c r="M126" s="321" t="str">
        <f t="shared" si="35"/>
        <v>ok</v>
      </c>
      <c r="N126" s="191"/>
      <c r="O126" s="191"/>
      <c r="P126" s="191"/>
      <c r="Q126" s="191"/>
    </row>
    <row r="127" spans="1:17" ht="14.45" customHeight="1" x14ac:dyDescent="0.25">
      <c r="A127" s="374"/>
      <c r="B127" s="374"/>
      <c r="C127" s="370" t="s">
        <v>138</v>
      </c>
      <c r="D127" s="374" t="s">
        <v>41</v>
      </c>
      <c r="E127" s="150" t="s">
        <v>1</v>
      </c>
      <c r="F127" s="60" t="s">
        <v>139</v>
      </c>
      <c r="G127" s="15">
        <f>'Staff Activity Breakdown'!AZ293</f>
        <v>10530.000000000002</v>
      </c>
      <c r="H127" s="15">
        <f>'Staff Activity Breakdown'!BA293</f>
        <v>11056.5</v>
      </c>
      <c r="I127" s="15">
        <f>'Staff Activity Breakdown'!BB293</f>
        <v>11609.325000000001</v>
      </c>
      <c r="J127" s="15">
        <f>'Staff Activity Breakdown'!BC293</f>
        <v>12189.791250000002</v>
      </c>
      <c r="K127" s="15">
        <f>'Staff Activity Breakdown'!BD293</f>
        <v>12799.280812499999</v>
      </c>
      <c r="L127" s="10">
        <f t="shared" ref="L127:L135" si="43">SUM(G127:K127)</f>
        <v>58184.8970625</v>
      </c>
      <c r="M127" s="321" t="str">
        <f t="shared" si="35"/>
        <v>ok</v>
      </c>
      <c r="N127" s="191"/>
      <c r="O127" s="191" t="s">
        <v>41</v>
      </c>
      <c r="P127" s="191" t="s">
        <v>191</v>
      </c>
      <c r="Q127" s="191"/>
    </row>
    <row r="128" spans="1:17" x14ac:dyDescent="0.25">
      <c r="A128" s="374"/>
      <c r="B128" s="374"/>
      <c r="C128" s="370"/>
      <c r="D128" s="374"/>
      <c r="E128" s="12" t="s">
        <v>4</v>
      </c>
      <c r="F128" s="60" t="s">
        <v>140</v>
      </c>
      <c r="G128" s="10">
        <f>SUMIFS('Activities costing'!$K$4:$K$183,'Activities costing'!$H$4:$H$183,'GCF Budget Template_SAMOA'!$Q$5,'Activities costing'!$I$4:$I$183,'GCF Budget Template_SAMOA'!P127,'Activities costing'!$F$4:$F$183,'GCF Budget Template_SAMOA'!E128)</f>
        <v>0</v>
      </c>
      <c r="H128" s="10">
        <f>SUMIFS('Activities costing'!$L$4:$L$183,'Activities costing'!$H$4:$H$183,'GCF Budget Template_SAMOA'!$Q$5,'Activities costing'!$I$4:$I$183,'GCF Budget Template_SAMOA'!P127,'Activities costing'!$F$4:$F$183,'GCF Budget Template_SAMOA'!E128)</f>
        <v>0</v>
      </c>
      <c r="I128" s="10">
        <f>SUMIFS('Activities costing'!$M$4:$M$183,'Activities costing'!$H$4:$H$183,'GCF Budget Template_SAMOA'!$Q$5,'Activities costing'!$I$4:$I$183,'GCF Budget Template_SAMOA'!P127,'Activities costing'!$F$4:$F$183,'GCF Budget Template_SAMOA'!E128)</f>
        <v>0</v>
      </c>
      <c r="J128" s="10">
        <f>SUMIFS('Activities costing'!$N$4:$N$183,'Activities costing'!$H$4:$H$183,'GCF Budget Template_SAMOA'!$Q$5,'Activities costing'!$I$4:$I$183,'GCF Budget Template_SAMOA'!P127,'Activities costing'!$F$4:$F$183,'GCF Budget Template_SAMOA'!E128)</f>
        <v>0</v>
      </c>
      <c r="K128" s="10">
        <f>SUMIFS('Activities costing'!$O$4:$O$183,'Activities costing'!$H$4:$H$183,'GCF Budget Template_SAMOA'!$Q$5,'Activities costing'!$I$4:$I$183,'GCF Budget Template_SAMOA'!P127,'Activities costing'!$F$4:$F$183,'GCF Budget Template_SAMOA'!E128)</f>
        <v>0</v>
      </c>
      <c r="L128" s="10">
        <f t="shared" si="43"/>
        <v>0</v>
      </c>
      <c r="M128" s="321" t="str">
        <f t="shared" si="35"/>
        <v>ok</v>
      </c>
      <c r="N128" s="191"/>
      <c r="O128" s="191" t="s">
        <v>41</v>
      </c>
      <c r="P128" s="191" t="s">
        <v>191</v>
      </c>
      <c r="Q128" s="191"/>
    </row>
    <row r="129" spans="1:19" ht="30" x14ac:dyDescent="0.25">
      <c r="A129" s="374"/>
      <c r="B129" s="374"/>
      <c r="C129" s="370"/>
      <c r="D129" s="374"/>
      <c r="E129" s="12" t="s">
        <v>45</v>
      </c>
      <c r="F129" s="60" t="s">
        <v>141</v>
      </c>
      <c r="G129" s="10">
        <f>SUMIFS('Activities costing'!$K$4:$K$183,'Activities costing'!$H$4:$H$183,'GCF Budget Template_SAMOA'!$Q$5,'Activities costing'!$I$4:$I$183,'GCF Budget Template_SAMOA'!P128,'Activities costing'!$F$4:$F$183,'GCF Budget Template_SAMOA'!E129)</f>
        <v>0</v>
      </c>
      <c r="H129" s="10">
        <f>SUMIFS('Activities costing'!$L$4:$L$183,'Activities costing'!$H$4:$H$183,'GCF Budget Template_SAMOA'!$Q$5,'Activities costing'!$I$4:$I$183,'GCF Budget Template_SAMOA'!P128,'Activities costing'!$F$4:$F$183,'GCF Budget Template_SAMOA'!E129)</f>
        <v>70000</v>
      </c>
      <c r="I129" s="10">
        <f>SUMIFS('Activities costing'!$M$4:$M$183,'Activities costing'!$H$4:$H$183,'GCF Budget Template_SAMOA'!$Q$5,'Activities costing'!$I$4:$I$183,'GCF Budget Template_SAMOA'!P128,'Activities costing'!$F$4:$F$183,'GCF Budget Template_SAMOA'!E129)</f>
        <v>21000</v>
      </c>
      <c r="J129" s="10">
        <f>SUMIFS('Activities costing'!$N$4:$N$183,'Activities costing'!$H$4:$H$183,'GCF Budget Template_SAMOA'!$Q$5,'Activities costing'!$I$4:$I$183,'GCF Budget Template_SAMOA'!P128,'Activities costing'!$F$4:$F$183,'GCF Budget Template_SAMOA'!E129)</f>
        <v>77175</v>
      </c>
      <c r="K129" s="10">
        <f>SUMIFS('Activities costing'!$O$4:$O$183,'Activities costing'!$H$4:$H$183,'GCF Budget Template_SAMOA'!$Q$5,'Activities costing'!$I$4:$I$183,'GCF Budget Template_SAMOA'!P128,'Activities costing'!$F$4:$F$183,'GCF Budget Template_SAMOA'!E129)</f>
        <v>23152.5</v>
      </c>
      <c r="L129" s="10">
        <f t="shared" si="43"/>
        <v>191327.5</v>
      </c>
      <c r="M129" s="321" t="str">
        <f t="shared" si="35"/>
        <v>ok</v>
      </c>
      <c r="N129" s="191"/>
      <c r="O129" s="191" t="s">
        <v>41</v>
      </c>
      <c r="P129" s="191" t="s">
        <v>191</v>
      </c>
      <c r="Q129" s="191"/>
    </row>
    <row r="130" spans="1:19" x14ac:dyDescent="0.25">
      <c r="A130" s="374"/>
      <c r="B130" s="374"/>
      <c r="C130" s="370"/>
      <c r="D130" s="374"/>
      <c r="E130" s="12" t="s">
        <v>7</v>
      </c>
      <c r="F130" s="60" t="s">
        <v>142</v>
      </c>
      <c r="G130" s="10">
        <f>SUMIFS('Activities costing'!$K$4:$K$183,'Activities costing'!$H$4:$H$183,'GCF Budget Template_SAMOA'!$Q$5,'Activities costing'!$I$4:$I$183,'GCF Budget Template_SAMOA'!P129,'Activities costing'!$F$4:$F$183,'GCF Budget Template_SAMOA'!E130)</f>
        <v>0</v>
      </c>
      <c r="H130" s="10">
        <f>SUMIFS('Activities costing'!$L$4:$L$183,'Activities costing'!$H$4:$H$183,'GCF Budget Template_SAMOA'!$Q$5,'Activities costing'!$I$4:$I$183,'GCF Budget Template_SAMOA'!P129,'Activities costing'!$F$4:$F$183,'GCF Budget Template_SAMOA'!E130)</f>
        <v>42400</v>
      </c>
      <c r="I130" s="10">
        <f>SUMIFS('Activities costing'!$M$4:$M$183,'Activities costing'!$H$4:$H$183,'GCF Budget Template_SAMOA'!$Q$5,'Activities costing'!$I$4:$I$183,'GCF Budget Template_SAMOA'!P129,'Activities costing'!$F$4:$F$183,'GCF Budget Template_SAMOA'!E130)</f>
        <v>44520</v>
      </c>
      <c r="J130" s="10">
        <f>SUMIFS('Activities costing'!$N$4:$N$183,'Activities costing'!$H$4:$H$183,'GCF Budget Template_SAMOA'!$Q$5,'Activities costing'!$I$4:$I$183,'GCF Budget Template_SAMOA'!P129,'Activities costing'!$F$4:$F$183,'GCF Budget Template_SAMOA'!E130)</f>
        <v>46746</v>
      </c>
      <c r="K130" s="10">
        <f>SUMIFS('Activities costing'!$O$4:$O$183,'Activities costing'!$H$4:$H$183,'GCF Budget Template_SAMOA'!$Q$5,'Activities costing'!$I$4:$I$183,'GCF Budget Template_SAMOA'!P129,'Activities costing'!$F$4:$F$183,'GCF Budget Template_SAMOA'!E130)</f>
        <v>49083.3</v>
      </c>
      <c r="L130" s="10">
        <f t="shared" si="43"/>
        <v>182749.3</v>
      </c>
      <c r="M130" s="321" t="str">
        <f t="shared" si="35"/>
        <v>ok</v>
      </c>
      <c r="N130" s="191"/>
      <c r="O130" s="191" t="s">
        <v>41</v>
      </c>
      <c r="P130" s="191" t="s">
        <v>191</v>
      </c>
      <c r="Q130" s="191"/>
    </row>
    <row r="131" spans="1:19" ht="30" x14ac:dyDescent="0.25">
      <c r="A131" s="374"/>
      <c r="B131" s="374"/>
      <c r="C131" s="370"/>
      <c r="D131" s="374"/>
      <c r="E131" s="12" t="s">
        <v>85</v>
      </c>
      <c r="F131" s="60" t="s">
        <v>143</v>
      </c>
      <c r="G131" s="10">
        <f>SUMIFS('Activities costing'!$K$4:$K$183,'Activities costing'!$H$4:$H$183,'GCF Budget Template_SAMOA'!$Q$5,'Activities costing'!$I$4:$I$183,'GCF Budget Template_SAMOA'!P130,'Activities costing'!$F$4:$F$183,'GCF Budget Template_SAMOA'!E131)</f>
        <v>0</v>
      </c>
      <c r="H131" s="10">
        <f>SUMIFS('Activities costing'!$L$4:$L$183,'Activities costing'!$H$4:$H$183,'GCF Budget Template_SAMOA'!$Q$5,'Activities costing'!$I$4:$I$183,'GCF Budget Template_SAMOA'!P130,'Activities costing'!$F$4:$F$183,'GCF Budget Template_SAMOA'!E131)</f>
        <v>0</v>
      </c>
      <c r="I131" s="10">
        <f>SUMIFS('Activities costing'!$M$4:$M$183,'Activities costing'!$H$4:$H$183,'GCF Budget Template_SAMOA'!$Q$5,'Activities costing'!$I$4:$I$183,'GCF Budget Template_SAMOA'!P130,'Activities costing'!$F$4:$F$183,'GCF Budget Template_SAMOA'!E131)</f>
        <v>61500</v>
      </c>
      <c r="J131" s="10">
        <f>SUMIFS('Activities costing'!$N$4:$N$183,'Activities costing'!$H$4:$H$183,'GCF Budget Template_SAMOA'!$Q$5,'Activities costing'!$I$4:$I$183,'GCF Budget Template_SAMOA'!P130,'Activities costing'!$F$4:$F$183,'GCF Budget Template_SAMOA'!E131)</f>
        <v>64575</v>
      </c>
      <c r="K131" s="10">
        <f>SUMIFS('Activities costing'!$O$4:$O$183,'Activities costing'!$H$4:$H$183,'GCF Budget Template_SAMOA'!$Q$5,'Activities costing'!$I$4:$I$183,'GCF Budget Template_SAMOA'!P130,'Activities costing'!$F$4:$F$183,'GCF Budget Template_SAMOA'!E131)</f>
        <v>67803.75</v>
      </c>
      <c r="L131" s="10">
        <f t="shared" si="43"/>
        <v>193878.75</v>
      </c>
      <c r="M131" s="321" t="str">
        <f t="shared" si="35"/>
        <v>ok</v>
      </c>
      <c r="N131" s="191"/>
      <c r="O131" s="191" t="s">
        <v>41</v>
      </c>
      <c r="P131" s="191" t="s">
        <v>191</v>
      </c>
      <c r="Q131" s="191"/>
    </row>
    <row r="132" spans="1:19" ht="14.45" customHeight="1" x14ac:dyDescent="0.25">
      <c r="A132" s="374"/>
      <c r="B132" s="374"/>
      <c r="C132" s="370"/>
      <c r="D132" s="311" t="s">
        <v>48</v>
      </c>
      <c r="E132" s="150" t="s">
        <v>1</v>
      </c>
      <c r="F132" s="60" t="s">
        <v>139</v>
      </c>
      <c r="G132" s="10"/>
      <c r="H132" s="10"/>
      <c r="I132" s="10"/>
      <c r="J132" s="10"/>
      <c r="K132" s="10"/>
      <c r="L132" s="10">
        <f t="shared" si="43"/>
        <v>0</v>
      </c>
      <c r="M132" s="321" t="str">
        <f t="shared" ref="M132" si="44">IF(SUM(G132:K132)-L132=0,"ok","check")</f>
        <v>ok</v>
      </c>
      <c r="N132" s="191"/>
      <c r="O132" s="191" t="s">
        <v>48</v>
      </c>
      <c r="P132" s="191" t="s">
        <v>191</v>
      </c>
      <c r="Q132" s="191"/>
    </row>
    <row r="133" spans="1:19" ht="28.9" customHeight="1" x14ac:dyDescent="0.25">
      <c r="A133" s="374"/>
      <c r="B133" s="374"/>
      <c r="C133" s="370"/>
      <c r="D133" s="311" t="s">
        <v>49</v>
      </c>
      <c r="E133" s="150" t="s">
        <v>1</v>
      </c>
      <c r="F133" s="60" t="s">
        <v>139</v>
      </c>
      <c r="G133" s="10">
        <f>'Staff Activity Breakdown'!AZ300</f>
        <v>1542.8571428571429</v>
      </c>
      <c r="H133" s="10">
        <f>'Staff Activity Breakdown'!BA300</f>
        <v>1620</v>
      </c>
      <c r="I133" s="10">
        <f>'Staff Activity Breakdown'!BB300</f>
        <v>1701</v>
      </c>
      <c r="J133" s="10">
        <f>'Staff Activity Breakdown'!BC300</f>
        <v>1786.0500000000002</v>
      </c>
      <c r="K133" s="10">
        <f>'Staff Activity Breakdown'!BD300</f>
        <v>1875.3525</v>
      </c>
      <c r="L133" s="10">
        <f t="shared" si="43"/>
        <v>8525.2596428571433</v>
      </c>
      <c r="M133" s="321" t="str">
        <f t="shared" si="35"/>
        <v>ok</v>
      </c>
      <c r="N133" s="191"/>
      <c r="O133" s="191" t="s">
        <v>50</v>
      </c>
      <c r="P133" s="191" t="s">
        <v>191</v>
      </c>
      <c r="Q133" s="191"/>
    </row>
    <row r="134" spans="1:19" ht="28.9" customHeight="1" x14ac:dyDescent="0.25">
      <c r="A134" s="374"/>
      <c r="B134" s="374"/>
      <c r="C134" s="370"/>
      <c r="D134" s="311" t="s">
        <v>51</v>
      </c>
      <c r="E134" s="150" t="s">
        <v>1</v>
      </c>
      <c r="F134" s="60" t="s">
        <v>139</v>
      </c>
      <c r="G134" s="10"/>
      <c r="H134" s="10"/>
      <c r="I134" s="10"/>
      <c r="J134" s="10"/>
      <c r="K134" s="10"/>
      <c r="L134" s="10">
        <f t="shared" si="43"/>
        <v>0</v>
      </c>
      <c r="M134" s="321" t="str">
        <f t="shared" si="35"/>
        <v>ok</v>
      </c>
      <c r="N134" s="191"/>
      <c r="O134" s="191" t="s">
        <v>52</v>
      </c>
      <c r="P134" s="191" t="s">
        <v>191</v>
      </c>
      <c r="Q134" s="191"/>
    </row>
    <row r="135" spans="1:19" ht="28.9" customHeight="1" x14ac:dyDescent="0.25">
      <c r="A135" s="374"/>
      <c r="B135" s="374"/>
      <c r="C135" s="370"/>
      <c r="D135" s="311" t="s">
        <v>53</v>
      </c>
      <c r="E135" s="150" t="s">
        <v>1</v>
      </c>
      <c r="F135" s="60" t="s">
        <v>139</v>
      </c>
      <c r="G135" s="10"/>
      <c r="H135" s="10"/>
      <c r="I135" s="10"/>
      <c r="J135" s="10"/>
      <c r="K135" s="10"/>
      <c r="L135" s="10">
        <f t="shared" si="43"/>
        <v>0</v>
      </c>
      <c r="M135" s="321" t="str">
        <f t="shared" si="35"/>
        <v>ok</v>
      </c>
      <c r="N135" s="191"/>
      <c r="O135" s="191" t="s">
        <v>54</v>
      </c>
      <c r="P135" s="191" t="s">
        <v>191</v>
      </c>
      <c r="Q135" s="191"/>
    </row>
    <row r="136" spans="1:19" ht="30" x14ac:dyDescent="0.25">
      <c r="A136" s="374"/>
      <c r="B136" s="374"/>
      <c r="C136" s="370"/>
      <c r="D136" s="300" t="s">
        <v>144</v>
      </c>
      <c r="E136" s="9"/>
      <c r="F136" s="58"/>
      <c r="G136" s="8">
        <f>SUM(G127:G135)</f>
        <v>12072.857142857145</v>
      </c>
      <c r="H136" s="8">
        <f>SUM(H127:H135)</f>
        <v>125076.5</v>
      </c>
      <c r="I136" s="8">
        <f>SUM(I127:I135)</f>
        <v>140330.32500000001</v>
      </c>
      <c r="J136" s="8">
        <f>SUM(J127:J135)</f>
        <v>202471.84125</v>
      </c>
      <c r="K136" s="8">
        <f>SUM(K127:K135)</f>
        <v>154714.18331250001</v>
      </c>
      <c r="L136" s="8">
        <f t="shared" ref="L136:L143" si="45">SUM(G136:K136)</f>
        <v>634665.70670535718</v>
      </c>
      <c r="M136" s="321" t="str">
        <f t="shared" si="35"/>
        <v>ok</v>
      </c>
      <c r="N136" s="191"/>
      <c r="O136" s="191"/>
      <c r="P136" s="191"/>
      <c r="Q136" s="191"/>
    </row>
    <row r="137" spans="1:19" x14ac:dyDescent="0.25">
      <c r="A137" s="374"/>
      <c r="B137" s="375"/>
      <c r="C137" s="14" t="s">
        <v>145</v>
      </c>
      <c r="D137" s="13"/>
      <c r="E137" s="9"/>
      <c r="F137" s="47"/>
      <c r="G137" s="8">
        <f>G109+G116+G126+G136</f>
        <v>48291.42857142858</v>
      </c>
      <c r="H137" s="8">
        <f>H109+H116+H126+H136</f>
        <v>193531</v>
      </c>
      <c r="I137" s="8">
        <f>I109+I116+I126+I136</f>
        <v>212207.55000000002</v>
      </c>
      <c r="J137" s="8">
        <f>J109+J116+J126+J136</f>
        <v>277942.92749999999</v>
      </c>
      <c r="K137" s="8">
        <f>K109+K116+K126+K136</f>
        <v>225880.76554166668</v>
      </c>
      <c r="L137" s="8">
        <f t="shared" si="45"/>
        <v>957853.67161309521</v>
      </c>
      <c r="M137" s="321" t="str">
        <f t="shared" si="35"/>
        <v>ok</v>
      </c>
      <c r="N137" s="191"/>
      <c r="O137" s="191"/>
      <c r="P137" s="191"/>
      <c r="Q137" s="191"/>
    </row>
    <row r="138" spans="1:19" x14ac:dyDescent="0.25">
      <c r="A138" s="374"/>
      <c r="B138" s="38" t="s">
        <v>146</v>
      </c>
      <c r="C138" s="49"/>
      <c r="D138" s="35"/>
      <c r="E138" s="36"/>
      <c r="F138" s="42"/>
      <c r="G138" s="37">
        <f>SUM(G102,G137)</f>
        <v>386682.85714285716</v>
      </c>
      <c r="H138" s="37">
        <f>SUM(H102,H137)</f>
        <v>851632</v>
      </c>
      <c r="I138" s="37">
        <f>SUM(I102,I137)</f>
        <v>1945675.1833333336</v>
      </c>
      <c r="J138" s="37">
        <f>SUM(J102,J137)</f>
        <v>1958692.6133333333</v>
      </c>
      <c r="K138" s="37">
        <f>SUM(K102,K137)</f>
        <v>1918826.7815</v>
      </c>
      <c r="L138" s="37">
        <f t="shared" si="45"/>
        <v>7061509.4353095237</v>
      </c>
      <c r="M138" s="321" t="str">
        <f t="shared" si="35"/>
        <v>ok</v>
      </c>
      <c r="N138" s="191"/>
      <c r="O138" s="191"/>
      <c r="P138" s="191"/>
      <c r="Q138" s="191"/>
      <c r="R138" s="30"/>
      <c r="S138" s="119"/>
    </row>
    <row r="139" spans="1:19" x14ac:dyDescent="0.25">
      <c r="A139" s="374"/>
      <c r="B139" s="44" t="s">
        <v>146</v>
      </c>
      <c r="C139" s="301" t="s">
        <v>91</v>
      </c>
      <c r="D139" s="45"/>
      <c r="E139" s="46"/>
      <c r="F139" s="47"/>
      <c r="G139" s="48">
        <f>SUM(G67:G69,G75:G78,G84:G86,G92:G96,G117:G121,G127:G131,G103:G104,G110:G111)</f>
        <v>374340</v>
      </c>
      <c r="H139" s="48">
        <f>SUM(H67:H69,H75:H78,H84:H86,H92:H96,H117:H121,H127:H131,H103:H104,H110:H111)</f>
        <v>838672</v>
      </c>
      <c r="I139" s="48">
        <f>SUM(I67:I69,I75:I78,I84:I86,I92:I96,I117:I121,I127:I131,I103:I104,I110:I111)</f>
        <v>1932067.1833333331</v>
      </c>
      <c r="J139" s="48">
        <f>SUM(J67:J69,J75:J78,J84:J86,J92:J96,J117:J121,J127:J131,J103:J104,J110:J111)</f>
        <v>1944404.2133333334</v>
      </c>
      <c r="K139" s="48">
        <f>SUM(K67:K69,K75:K78,K84:K86,K92:K96,K117:K121,K127:K131,K103:K104,K110:K111)</f>
        <v>1903823.9615000004</v>
      </c>
      <c r="L139" s="48">
        <f t="shared" si="45"/>
        <v>6993307.3581666667</v>
      </c>
      <c r="M139" s="321" t="str">
        <f t="shared" si="35"/>
        <v>ok</v>
      </c>
      <c r="N139" s="191"/>
      <c r="O139" s="191"/>
      <c r="P139" s="191"/>
      <c r="Q139" s="191"/>
      <c r="R139" s="30"/>
      <c r="S139" s="119"/>
    </row>
    <row r="140" spans="1:19" x14ac:dyDescent="0.25">
      <c r="A140" s="374"/>
      <c r="B140" s="44" t="s">
        <v>146</v>
      </c>
      <c r="C140" s="301" t="s">
        <v>92</v>
      </c>
      <c r="D140" s="45"/>
      <c r="E140" s="50"/>
      <c r="F140" s="47"/>
      <c r="G140" s="48">
        <f t="shared" ref="G140:K143" si="46">SUM(G70:G70,G79:G79,G87:G87,G97:G97,G122:G122,G132:G132,G105:G105,G112:G112)</f>
        <v>0</v>
      </c>
      <c r="H140" s="48">
        <f t="shared" si="46"/>
        <v>0</v>
      </c>
      <c r="I140" s="48">
        <f t="shared" si="46"/>
        <v>0</v>
      </c>
      <c r="J140" s="48">
        <f t="shared" si="46"/>
        <v>0</v>
      </c>
      <c r="K140" s="48">
        <f t="shared" si="46"/>
        <v>0</v>
      </c>
      <c r="L140" s="48">
        <f t="shared" si="45"/>
        <v>0</v>
      </c>
      <c r="M140" s="321" t="str">
        <f t="shared" si="35"/>
        <v>ok</v>
      </c>
      <c r="N140" s="191"/>
      <c r="O140" s="191"/>
      <c r="P140" s="191"/>
      <c r="Q140" s="191"/>
      <c r="R140" s="30"/>
      <c r="S140" s="119"/>
    </row>
    <row r="141" spans="1:19" x14ac:dyDescent="0.25">
      <c r="A141" s="374"/>
      <c r="B141" s="44" t="s">
        <v>146</v>
      </c>
      <c r="C141" s="304" t="s">
        <v>93</v>
      </c>
      <c r="D141" s="45"/>
      <c r="E141" s="50"/>
      <c r="F141" s="47"/>
      <c r="G141" s="48">
        <f t="shared" si="46"/>
        <v>12342.857142857143</v>
      </c>
      <c r="H141" s="48">
        <f t="shared" si="46"/>
        <v>12960</v>
      </c>
      <c r="I141" s="48">
        <f t="shared" si="46"/>
        <v>13608</v>
      </c>
      <c r="J141" s="48">
        <f t="shared" si="46"/>
        <v>14288.399999999998</v>
      </c>
      <c r="K141" s="48">
        <f t="shared" si="46"/>
        <v>15002.820000000003</v>
      </c>
      <c r="L141" s="48">
        <f t="shared" si="45"/>
        <v>68202.077142857146</v>
      </c>
      <c r="M141" s="321" t="str">
        <f t="shared" si="35"/>
        <v>ok</v>
      </c>
      <c r="N141" s="191"/>
      <c r="O141" s="191"/>
      <c r="P141" s="191"/>
      <c r="Q141" s="191"/>
      <c r="R141" s="30"/>
      <c r="S141" s="119"/>
    </row>
    <row r="142" spans="1:19" x14ac:dyDescent="0.25">
      <c r="A142" s="374"/>
      <c r="B142" s="44" t="s">
        <v>146</v>
      </c>
      <c r="C142" s="304" t="s">
        <v>94</v>
      </c>
      <c r="D142" s="45"/>
      <c r="E142" s="50"/>
      <c r="F142" s="47"/>
      <c r="G142" s="48">
        <f t="shared" si="46"/>
        <v>0</v>
      </c>
      <c r="H142" s="48">
        <f t="shared" si="46"/>
        <v>0</v>
      </c>
      <c r="I142" s="48">
        <f t="shared" si="46"/>
        <v>0</v>
      </c>
      <c r="J142" s="48">
        <f t="shared" si="46"/>
        <v>0</v>
      </c>
      <c r="K142" s="48">
        <f t="shared" si="46"/>
        <v>0</v>
      </c>
      <c r="L142" s="48">
        <f t="shared" si="45"/>
        <v>0</v>
      </c>
      <c r="M142" s="321" t="str">
        <f t="shared" si="35"/>
        <v>ok</v>
      </c>
      <c r="N142" s="191"/>
      <c r="O142" s="191"/>
      <c r="P142" s="191"/>
      <c r="Q142" s="191"/>
      <c r="R142" s="30"/>
      <c r="S142" s="119"/>
    </row>
    <row r="143" spans="1:19" x14ac:dyDescent="0.25">
      <c r="A143" s="375"/>
      <c r="B143" s="44" t="s">
        <v>146</v>
      </c>
      <c r="C143" s="304" t="s">
        <v>95</v>
      </c>
      <c r="D143" s="45"/>
      <c r="E143" s="50"/>
      <c r="F143" s="47"/>
      <c r="G143" s="48">
        <f t="shared" si="46"/>
        <v>0</v>
      </c>
      <c r="H143" s="48">
        <f t="shared" si="46"/>
        <v>0</v>
      </c>
      <c r="I143" s="48">
        <f t="shared" si="46"/>
        <v>0</v>
      </c>
      <c r="J143" s="48">
        <f t="shared" si="46"/>
        <v>0</v>
      </c>
      <c r="K143" s="48">
        <f t="shared" si="46"/>
        <v>0</v>
      </c>
      <c r="L143" s="48">
        <f t="shared" si="45"/>
        <v>0</v>
      </c>
      <c r="M143" s="321" t="str">
        <f t="shared" si="35"/>
        <v>ok</v>
      </c>
      <c r="N143" s="191"/>
      <c r="O143" s="191"/>
      <c r="P143" s="191"/>
      <c r="Q143" s="321"/>
      <c r="R143" s="30"/>
      <c r="S143" s="119"/>
    </row>
    <row r="144" spans="1:19" ht="14.45" customHeight="1" x14ac:dyDescent="0.25">
      <c r="A144" s="370" t="s">
        <v>192</v>
      </c>
      <c r="B144" s="371" t="s">
        <v>193</v>
      </c>
      <c r="C144" s="371" t="s">
        <v>203</v>
      </c>
      <c r="D144" s="370" t="s">
        <v>41</v>
      </c>
      <c r="E144" s="150" t="s">
        <v>1</v>
      </c>
      <c r="F144" s="60"/>
      <c r="G144" s="10">
        <f>'Staff Activity Breakdown'!AZ324</f>
        <v>0</v>
      </c>
      <c r="H144" s="10">
        <f>'Staff Activity Breakdown'!BA324</f>
        <v>0</v>
      </c>
      <c r="I144" s="10">
        <f>'Staff Activity Breakdown'!BB324</f>
        <v>0</v>
      </c>
      <c r="J144" s="10">
        <f>'Staff Activity Breakdown'!BC324</f>
        <v>0</v>
      </c>
      <c r="K144" s="10">
        <f>'Staff Activity Breakdown'!BD324</f>
        <v>0</v>
      </c>
      <c r="L144" s="10">
        <f t="shared" ref="L144:L146" si="47">SUM(G144:K144)</f>
        <v>0</v>
      </c>
      <c r="M144" s="321" t="str">
        <f t="shared" si="35"/>
        <v>ok</v>
      </c>
      <c r="N144" s="191"/>
      <c r="O144" s="191" t="s">
        <v>41</v>
      </c>
      <c r="P144" s="191" t="s">
        <v>195</v>
      </c>
      <c r="Q144" s="191"/>
    </row>
    <row r="145" spans="1:19" x14ac:dyDescent="0.25">
      <c r="A145" s="374"/>
      <c r="B145" s="372"/>
      <c r="C145" s="372"/>
      <c r="D145" s="370"/>
      <c r="E145" s="12" t="s">
        <v>7</v>
      </c>
      <c r="F145" s="60" t="s">
        <v>150</v>
      </c>
      <c r="G145" s="10">
        <f>SUMIFS('Activities costing'!$K$4:$K$183,'Activities costing'!$H$4:$H$183,'GCF Budget Template_SAMOA'!$Q$5,'Activities costing'!$I$4:$I$183,'GCF Budget Template_SAMOA'!P144,'Activities costing'!$F$4:$F$183,'GCF Budget Template_SAMOA'!E145)</f>
        <v>0</v>
      </c>
      <c r="H145" s="10">
        <f>SUMIFS('Activities costing'!$L$4:$L$183,'Activities costing'!$H$4:$H$183,'GCF Budget Template_SAMOA'!$Q$5,'Activities costing'!$I$4:$I$183,'GCF Budget Template_SAMOA'!P144,'Activities costing'!$F$4:$F$183,'GCF Budget Template_SAMOA'!E145)</f>
        <v>13700</v>
      </c>
      <c r="I145" s="10">
        <f>SUMIFS('Activities costing'!$M$4:$M$183,'Activities costing'!$H$4:$H$183,'GCF Budget Template_SAMOA'!$Q$5,'Activities costing'!$I$4:$I$183,'GCF Budget Template_SAMOA'!P144,'Activities costing'!$F$4:$F$183,'GCF Budget Template_SAMOA'!E145)</f>
        <v>14385</v>
      </c>
      <c r="J145" s="10">
        <f>SUMIFS('Activities costing'!$N$4:$N$183,'Activities costing'!$H$4:$H$183,'GCF Budget Template_SAMOA'!$Q$5,'Activities costing'!$I$4:$I$183,'GCF Budget Template_SAMOA'!P144,'Activities costing'!$F$4:$F$183,'GCF Budget Template_SAMOA'!E145)</f>
        <v>15104.25</v>
      </c>
      <c r="K145" s="10">
        <f>SUMIFS('Activities costing'!$O$4:$O$183,'Activities costing'!$H$4:$H$183,'GCF Budget Template_SAMOA'!$Q$5,'Activities costing'!$I$4:$I$183,'GCF Budget Template_SAMOA'!P144,'Activities costing'!$F$4:$F$183,'GCF Budget Template_SAMOA'!E145)</f>
        <v>15859.462500000001</v>
      </c>
      <c r="L145" s="10">
        <f t="shared" si="47"/>
        <v>59048.712500000001</v>
      </c>
      <c r="M145" s="321" t="str">
        <f>IF(ROUND(SUM(G145:K145)-L145,0)=0,"ok","check")</f>
        <v>ok</v>
      </c>
      <c r="N145" s="191"/>
      <c r="O145" s="191" t="s">
        <v>41</v>
      </c>
      <c r="P145" s="191" t="s">
        <v>195</v>
      </c>
      <c r="Q145" s="191"/>
    </row>
    <row r="146" spans="1:19" ht="30" x14ac:dyDescent="0.25">
      <c r="A146" s="374"/>
      <c r="B146" s="372"/>
      <c r="C146" s="372"/>
      <c r="D146" s="370"/>
      <c r="E146" s="12" t="s">
        <v>85</v>
      </c>
      <c r="F146" s="60" t="s">
        <v>151</v>
      </c>
      <c r="G146" s="10">
        <f>SUMIFS('Activities costing'!$K$4:$K$183,'Activities costing'!$H$4:$H$183,'GCF Budget Template_SAMOA'!$Q$5,'Activities costing'!$I$4:$I$183,'GCF Budget Template_SAMOA'!P145,'Activities costing'!$F$4:$F$183,'GCF Budget Template_SAMOA'!E146)</f>
        <v>0</v>
      </c>
      <c r="H146" s="10">
        <f>SUMIFS('Activities costing'!$L$4:$L$183,'Activities costing'!$H$4:$H$183,'GCF Budget Template_SAMOA'!$Q$5,'Activities costing'!$I$4:$I$183,'GCF Budget Template_SAMOA'!P145,'Activities costing'!$F$4:$F$183,'GCF Budget Template_SAMOA'!E146)</f>
        <v>0</v>
      </c>
      <c r="I146" s="10">
        <f>SUMIFS('Activities costing'!$M$4:$M$183,'Activities costing'!$H$4:$H$183,'GCF Budget Template_SAMOA'!$Q$5,'Activities costing'!$I$4:$I$183,'GCF Budget Template_SAMOA'!P145,'Activities costing'!$F$4:$F$183,'GCF Budget Template_SAMOA'!E146)</f>
        <v>0</v>
      </c>
      <c r="J146" s="10">
        <f>SUMIFS('Activities costing'!$N$4:$N$183,'Activities costing'!$H$4:$H$183,'GCF Budget Template_SAMOA'!$Q$5,'Activities costing'!$I$4:$I$183,'GCF Budget Template_SAMOA'!P145,'Activities costing'!$F$4:$F$183,'GCF Budget Template_SAMOA'!E146)</f>
        <v>0</v>
      </c>
      <c r="K146" s="10">
        <f>SUMIFS('Activities costing'!$O$4:$O$183,'Activities costing'!$H$4:$H$183,'GCF Budget Template_SAMOA'!$Q$5,'Activities costing'!$I$4:$I$183,'GCF Budget Template_SAMOA'!P145,'Activities costing'!$F$4:$F$183,'GCF Budget Template_SAMOA'!E146)</f>
        <v>0</v>
      </c>
      <c r="L146" s="10">
        <f t="shared" si="47"/>
        <v>0</v>
      </c>
      <c r="M146" s="321" t="str">
        <f t="shared" ref="M146" si="48">IF(SUM(G146:K146)-L146=0,"ok","check")</f>
        <v>ok</v>
      </c>
      <c r="N146" s="191"/>
      <c r="O146" s="191" t="s">
        <v>41</v>
      </c>
      <c r="P146" s="191" t="s">
        <v>195</v>
      </c>
      <c r="Q146" s="191"/>
    </row>
    <row r="147" spans="1:19" ht="30" x14ac:dyDescent="0.25">
      <c r="A147" s="374"/>
      <c r="B147" s="372"/>
      <c r="C147" s="373"/>
      <c r="D147" s="300" t="s">
        <v>196</v>
      </c>
      <c r="E147" s="9"/>
      <c r="F147" s="58"/>
      <c r="G147" s="8">
        <f>SUM(G144:G146)</f>
        <v>0</v>
      </c>
      <c r="H147" s="8">
        <f>SUM(H144:H146)</f>
        <v>13700</v>
      </c>
      <c r="I147" s="8">
        <f>SUM(I144:I146)</f>
        <v>14385</v>
      </c>
      <c r="J147" s="8">
        <f>SUM(J144:J146)</f>
        <v>15104.25</v>
      </c>
      <c r="K147" s="8">
        <f>SUM(K144:K146)</f>
        <v>15859.462500000001</v>
      </c>
      <c r="L147" s="8">
        <f>SUM(G147:K147)</f>
        <v>59048.712500000001</v>
      </c>
      <c r="M147" s="321" t="str">
        <f t="shared" ref="M147:M151" si="49">IF(SUM(G147:K147)-L147=0,"ok","check")</f>
        <v>ok</v>
      </c>
      <c r="N147" s="191"/>
      <c r="O147" s="191"/>
      <c r="P147" s="191"/>
      <c r="Q147" s="191"/>
    </row>
    <row r="148" spans="1:19" x14ac:dyDescent="0.25">
      <c r="A148" s="374"/>
      <c r="B148" s="373"/>
      <c r="C148" s="14" t="s">
        <v>197</v>
      </c>
      <c r="D148" s="13"/>
      <c r="E148" s="9"/>
      <c r="F148" s="47"/>
      <c r="G148" s="8">
        <f>G147</f>
        <v>0</v>
      </c>
      <c r="H148" s="8">
        <f t="shared" ref="H148:K148" si="50">H147</f>
        <v>13700</v>
      </c>
      <c r="I148" s="8">
        <f t="shared" si="50"/>
        <v>14385</v>
      </c>
      <c r="J148" s="8">
        <f t="shared" si="50"/>
        <v>15104.25</v>
      </c>
      <c r="K148" s="8">
        <f t="shared" si="50"/>
        <v>15859.462500000001</v>
      </c>
      <c r="L148" s="8">
        <f>SUM(G148:K148)</f>
        <v>59048.712500000001</v>
      </c>
      <c r="M148" s="321" t="str">
        <f t="shared" si="49"/>
        <v>ok</v>
      </c>
      <c r="N148" s="191"/>
      <c r="O148" s="191"/>
      <c r="P148" s="191"/>
      <c r="Q148" s="191"/>
    </row>
    <row r="149" spans="1:19" x14ac:dyDescent="0.25">
      <c r="A149" s="374"/>
      <c r="B149" s="38" t="s">
        <v>198</v>
      </c>
      <c r="C149" s="49"/>
      <c r="D149" s="35"/>
      <c r="E149" s="36"/>
      <c r="F149" s="42"/>
      <c r="G149" s="37">
        <f>SUM(G148)</f>
        <v>0</v>
      </c>
      <c r="H149" s="37">
        <f t="shared" ref="H149:K149" si="51">SUM(H148)</f>
        <v>13700</v>
      </c>
      <c r="I149" s="37">
        <f t="shared" si="51"/>
        <v>14385</v>
      </c>
      <c r="J149" s="37">
        <f t="shared" si="51"/>
        <v>15104.25</v>
      </c>
      <c r="K149" s="37">
        <f t="shared" si="51"/>
        <v>15859.462500000001</v>
      </c>
      <c r="L149" s="37">
        <f>SUM(G149:K149)</f>
        <v>59048.712500000001</v>
      </c>
      <c r="M149" s="321" t="str">
        <f t="shared" si="49"/>
        <v>ok</v>
      </c>
      <c r="N149" s="191"/>
      <c r="O149" s="191"/>
      <c r="P149" s="191"/>
      <c r="Q149" s="191"/>
      <c r="R149" s="30"/>
      <c r="S149" s="119"/>
    </row>
    <row r="150" spans="1:19" x14ac:dyDescent="0.25">
      <c r="A150" s="374"/>
      <c r="B150" s="44" t="s">
        <v>198</v>
      </c>
      <c r="C150" s="301" t="s">
        <v>91</v>
      </c>
      <c r="D150" s="45"/>
      <c r="E150" s="46"/>
      <c r="F150" s="47"/>
      <c r="G150" s="48">
        <f>SUM(G144:G146)</f>
        <v>0</v>
      </c>
      <c r="H150" s="48">
        <f>SUM(H144:H146)</f>
        <v>13700</v>
      </c>
      <c r="I150" s="48">
        <f>SUM(I144:I146)</f>
        <v>14385</v>
      </c>
      <c r="J150" s="48">
        <f>SUM(J144:J146)</f>
        <v>15104.25</v>
      </c>
      <c r="K150" s="48">
        <f>SUM(K144:K146)</f>
        <v>15859.462500000001</v>
      </c>
      <c r="L150" s="48">
        <f t="shared" ref="L150" si="52">SUM(G150:K150)</f>
        <v>59048.712500000001</v>
      </c>
      <c r="M150" s="321" t="str">
        <f t="shared" si="49"/>
        <v>ok</v>
      </c>
      <c r="N150" s="191"/>
      <c r="O150" s="191"/>
      <c r="P150" s="191"/>
      <c r="Q150" s="191"/>
      <c r="R150" s="30"/>
      <c r="S150" s="119"/>
    </row>
    <row r="151" spans="1:19" x14ac:dyDescent="0.25">
      <c r="A151" s="375"/>
      <c r="B151" s="44" t="s">
        <v>198</v>
      </c>
      <c r="C151" s="301" t="s">
        <v>154</v>
      </c>
      <c r="D151" s="45"/>
      <c r="E151" s="50"/>
      <c r="F151" s="47"/>
      <c r="G151" s="48">
        <v>0</v>
      </c>
      <c r="H151" s="48">
        <v>0</v>
      </c>
      <c r="I151" s="48">
        <v>0</v>
      </c>
      <c r="J151" s="48">
        <v>0</v>
      </c>
      <c r="K151" s="48">
        <v>0</v>
      </c>
      <c r="L151" s="48">
        <f>SUM(G151:K151)</f>
        <v>0</v>
      </c>
      <c r="M151" s="321" t="str">
        <f t="shared" si="49"/>
        <v>ok</v>
      </c>
      <c r="N151" s="191"/>
      <c r="O151" s="191"/>
      <c r="P151" s="191"/>
      <c r="Q151" s="321"/>
      <c r="R151" s="30"/>
      <c r="S151" s="119"/>
    </row>
    <row r="152" spans="1:19" ht="15" customHeight="1" x14ac:dyDescent="0.25">
      <c r="A152" s="370" t="s">
        <v>155</v>
      </c>
      <c r="B152" s="370"/>
      <c r="C152" s="370"/>
      <c r="D152" s="370" t="s">
        <v>41</v>
      </c>
      <c r="E152" t="s">
        <v>1</v>
      </c>
      <c r="F152" s="55" t="s">
        <v>156</v>
      </c>
      <c r="G152" s="10">
        <f>'Staff Activity Breakdown'!J359</f>
        <v>28980</v>
      </c>
      <c r="H152" s="10">
        <f>'Staff Activity Breakdown'!K359</f>
        <v>30429</v>
      </c>
      <c r="I152" s="10">
        <f>'Staff Activity Breakdown'!L359</f>
        <v>31950.449999999997</v>
      </c>
      <c r="J152" s="10">
        <f>'Staff Activity Breakdown'!M359</f>
        <v>33547.972500000003</v>
      </c>
      <c r="K152" s="10">
        <f>'Staff Activity Breakdown'!N359</f>
        <v>35225.371124999998</v>
      </c>
      <c r="L152" s="10">
        <f t="shared" ref="L152:L171" si="53">SUM(G152:K152)</f>
        <v>160132.79362499999</v>
      </c>
      <c r="M152" s="321" t="str">
        <f t="shared" si="35"/>
        <v>ok</v>
      </c>
      <c r="N152" s="191"/>
      <c r="O152" s="191" t="s">
        <v>41</v>
      </c>
      <c r="P152" s="191" t="s">
        <v>199</v>
      </c>
      <c r="Q152" s="191"/>
      <c r="R152" s="30"/>
    </row>
    <row r="153" spans="1:19" x14ac:dyDescent="0.25">
      <c r="A153" s="374"/>
      <c r="B153" s="374"/>
      <c r="C153" s="374"/>
      <c r="D153" s="370"/>
      <c r="E153" s="12" t="s">
        <v>4</v>
      </c>
      <c r="F153" s="55" t="s">
        <v>157</v>
      </c>
      <c r="G153" s="10">
        <f>SUMIFS('Activities costing'!$K$4:$K$183,'Activities costing'!$H$4:$H$183,'GCF Budget Template_SAMOA'!$Q$5,'Activities costing'!$I$4:$I$183,P153,'Activities costing'!$F$4:$F$183,'GCF Budget Template_SAMOA'!E153,'Activities costing'!$Q$4:$Q$183,'GCF Budget Template_SAMOA'!O153)-2500</f>
        <v>75400</v>
      </c>
      <c r="H153" s="10">
        <f>SUMIFS('Activities costing'!$L$4:$L$183,'Activities costing'!$H$4:$H$183,'GCF Budget Template_SAMOA'!$Q$5,'Activities costing'!$I$4:$I$183,P153,'Activities costing'!$F$4:$F$183,'GCF Budget Template_SAMOA'!E153,'Activities costing'!$Q$4:$Q$183,'GCF Budget Template_SAMOA'!O153,'Activities costing'!$Q$4:$Q$183,'GCF Budget Template_SAMOA'!O153)-2500</f>
        <v>10750</v>
      </c>
      <c r="I153" s="10">
        <f>SUMIFS('Activities costing'!$M$4:$M$183,'Activities costing'!$H$4:$H$183,'GCF Budget Template_SAMOA'!$Q$5,'Activities costing'!$I$4:$I$183,P153,'Activities costing'!$F$4:$F$183,'GCF Budget Template_SAMOA'!E153,'Activities costing'!$Q$4:$Q$183,'GCF Budget Template_SAMOA'!O153)-2500</f>
        <v>11412.5</v>
      </c>
      <c r="J153" s="10">
        <f>SUMIFS('Activities costing'!$N$4:$N$183,'Activities costing'!$H$4:$H$183,'GCF Budget Template_SAMOA'!$Q$5,'Activities costing'!$I$4:$I$183,P153,'Activities costing'!$F$4:$F$183,'GCF Budget Template_SAMOA'!E153,'Activities costing'!$Q$4:$Q$183,'GCF Budget Template_SAMOA'!O153)-2500</f>
        <v>12108.125</v>
      </c>
      <c r="K153" s="10">
        <f>SUMIFS('Activities costing'!$O$4:$O$183,'Activities costing'!$H$4:$H$183,'GCF Budget Template_SAMOA'!$Q$5,'Activities costing'!$I$4:$I$183,P153,'Activities costing'!$F$4:$F$183,'GCF Budget Template_SAMOA'!E153,'Activities costing'!$Q$4:$Q$183,'GCF Budget Template_SAMOA'!O153)-2500</f>
        <v>12838.53125</v>
      </c>
      <c r="L153" s="10">
        <f t="shared" si="53"/>
        <v>122509.15625</v>
      </c>
      <c r="M153" s="321" t="str">
        <f t="shared" si="35"/>
        <v>ok</v>
      </c>
      <c r="N153" s="191"/>
      <c r="O153" s="191" t="s">
        <v>41</v>
      </c>
      <c r="P153" s="191" t="s">
        <v>199</v>
      </c>
      <c r="Q153" s="191"/>
    </row>
    <row r="154" spans="1:19" ht="30" x14ac:dyDescent="0.25">
      <c r="A154" s="374"/>
      <c r="B154" s="374"/>
      <c r="C154" s="374"/>
      <c r="D154" s="370"/>
      <c r="E154" s="12" t="s">
        <v>9</v>
      </c>
      <c r="F154" s="55" t="s">
        <v>158</v>
      </c>
      <c r="G154" s="10">
        <f>SUMIFS('Activities costing'!$K$4:$K$183,'Activities costing'!$H$4:$H$183,'GCF Budget Template_SAMOA'!$Q$5,'Activities costing'!$I$4:$I$183,P154,'Activities costing'!$F$4:$F$183,'GCF Budget Template_SAMOA'!E154,'Activities costing'!$Q$4:$Q$183,'GCF Budget Template_SAMOA'!O154)</f>
        <v>20000</v>
      </c>
      <c r="H154" s="10">
        <f>SUMIFS('Activities costing'!$L$4:$L$183,'Activities costing'!$H$4:$H$183,'GCF Budget Template_SAMOA'!$Q$5,'Activities costing'!$I$4:$I$183,P154,'Activities costing'!$F$4:$F$183,'GCF Budget Template_SAMOA'!E154,'Activities costing'!$Q$4:$Q$183,'GCF Budget Template_SAMOA'!O154,'Activities costing'!$Q$4:$Q$183,'GCF Budget Template_SAMOA'!O154)</f>
        <v>10500</v>
      </c>
      <c r="I154" s="10">
        <f>SUMIFS('Activities costing'!$M$4:$M$183,'Activities costing'!$H$4:$H$183,'GCF Budget Template_SAMOA'!$Q$5,'Activities costing'!$I$4:$I$183,P154,'Activities costing'!$F$4:$F$183,'GCF Budget Template_SAMOA'!E154,'Activities costing'!$Q$4:$Q$183,'GCF Budget Template_SAMOA'!O154)</f>
        <v>11025</v>
      </c>
      <c r="J154" s="10">
        <f>SUMIFS('Activities costing'!$N$4:$N$183,'Activities costing'!$H$4:$H$183,'GCF Budget Template_SAMOA'!$Q$5,'Activities costing'!$I$4:$I$183,P154,'Activities costing'!$F$4:$F$183,'GCF Budget Template_SAMOA'!E154,'Activities costing'!$Q$4:$Q$183,'GCF Budget Template_SAMOA'!O154)</f>
        <v>11576.25</v>
      </c>
      <c r="K154" s="10">
        <f>SUMIFS('Activities costing'!$O$4:$O$183,'Activities costing'!$H$4:$H$183,'GCF Budget Template_SAMOA'!$Q$5,'Activities costing'!$I$4:$I$183,P154,'Activities costing'!$F$4:$F$183,'GCF Budget Template_SAMOA'!E154,'Activities costing'!$Q$4:$Q$183,'GCF Budget Template_SAMOA'!O154)</f>
        <v>12155.0625</v>
      </c>
      <c r="L154" s="10">
        <f t="shared" si="53"/>
        <v>65256.3125</v>
      </c>
      <c r="M154" s="321" t="str">
        <f t="shared" si="35"/>
        <v>ok</v>
      </c>
      <c r="N154" s="191"/>
      <c r="O154" s="191" t="s">
        <v>41</v>
      </c>
      <c r="P154" s="191" t="s">
        <v>199</v>
      </c>
      <c r="Q154" s="191"/>
    </row>
    <row r="155" spans="1:19" x14ac:dyDescent="0.25">
      <c r="A155" s="374"/>
      <c r="B155" s="374"/>
      <c r="C155" s="374"/>
      <c r="D155" s="370"/>
      <c r="E155" s="12" t="s">
        <v>7</v>
      </c>
      <c r="F155" s="55"/>
      <c r="G155" s="10">
        <f>SUMIFS('Activities costing'!$K$4:$K$183,'Activities costing'!$H$4:$H$183,'GCF Budget Template_SAMOA'!$Q$5,'Activities costing'!$I$4:$I$183,'GCF Budget Template_SAMOA'!P154,'Activities costing'!$F$4:$F$183,'GCF Budget Template_SAMOA'!E155)</f>
        <v>0</v>
      </c>
      <c r="H155" s="10">
        <f>SUMIFS('Activities costing'!$L$4:$L$183,'Activities costing'!$H$4:$H$183,'GCF Budget Template_SAMOA'!$Q$5,'Activities costing'!$I$4:$I$183,'GCF Budget Template_SAMOA'!P154,'Activities costing'!$F$4:$F$183,'GCF Budget Template_SAMOA'!E155)</f>
        <v>0</v>
      </c>
      <c r="I155" s="10">
        <f>SUMIFS('Activities costing'!$M$4:$M$183,'Activities costing'!$H$4:$H$183,'GCF Budget Template_SAMOA'!$Q$5,'Activities costing'!$I$4:$I$183,'GCF Budget Template_SAMOA'!P154,'Activities costing'!$F$4:$F$183,'GCF Budget Template_SAMOA'!E155)</f>
        <v>0</v>
      </c>
      <c r="J155" s="10">
        <f>SUMIFS('Activities costing'!$N$4:$N$183,'Activities costing'!$H$4:$H$183,'GCF Budget Template_SAMOA'!$Q$5,'Activities costing'!$I$4:$I$183,'GCF Budget Template_SAMOA'!P154,'Activities costing'!$F$4:$F$183,'GCF Budget Template_SAMOA'!E155)</f>
        <v>0</v>
      </c>
      <c r="K155" s="10">
        <f>SUMIFS('Activities costing'!$O$4:$O$183,'Activities costing'!$H$4:$H$183,'GCF Budget Template_SAMOA'!$Q$5,'Activities costing'!$I$4:$I$183,'GCF Budget Template_SAMOA'!P154,'Activities costing'!$F$4:$F$183,'GCF Budget Template_SAMOA'!E155)</f>
        <v>0</v>
      </c>
      <c r="L155" s="10">
        <f t="shared" si="53"/>
        <v>0</v>
      </c>
      <c r="M155" s="321" t="str">
        <f t="shared" si="35"/>
        <v>ok</v>
      </c>
      <c r="N155" s="191"/>
      <c r="O155" s="191" t="s">
        <v>41</v>
      </c>
      <c r="P155" s="191" t="s">
        <v>199</v>
      </c>
      <c r="Q155" s="191"/>
    </row>
    <row r="156" spans="1:19" x14ac:dyDescent="0.25">
      <c r="A156" s="374"/>
      <c r="B156" s="374"/>
      <c r="C156" s="374"/>
      <c r="D156" s="370" t="s">
        <v>48</v>
      </c>
      <c r="E156" t="s">
        <v>1</v>
      </c>
      <c r="F156" s="55"/>
      <c r="G156" s="10"/>
      <c r="H156" s="10"/>
      <c r="I156" s="10"/>
      <c r="J156" s="10"/>
      <c r="K156" s="10"/>
      <c r="L156" s="10">
        <f t="shared" si="53"/>
        <v>0</v>
      </c>
      <c r="M156" s="321" t="str">
        <f t="shared" ref="M156:M159" si="54">IF(SUM(G156:K156)-L156=0,"ok","check")</f>
        <v>ok</v>
      </c>
      <c r="N156" s="191"/>
      <c r="O156" s="191" t="s">
        <v>48</v>
      </c>
      <c r="P156" s="191" t="s">
        <v>199</v>
      </c>
      <c r="Q156" s="191"/>
      <c r="S156" s="119"/>
    </row>
    <row r="157" spans="1:19" x14ac:dyDescent="0.25">
      <c r="A157" s="374"/>
      <c r="B157" s="374"/>
      <c r="C157" s="374"/>
      <c r="D157" s="370"/>
      <c r="E157" s="12" t="s">
        <v>4</v>
      </c>
      <c r="F157" s="55" t="s">
        <v>159</v>
      </c>
      <c r="G157" s="10"/>
      <c r="H157" s="10"/>
      <c r="I157" s="10"/>
      <c r="J157" s="10"/>
      <c r="K157" s="10"/>
      <c r="L157" s="10">
        <f t="shared" si="53"/>
        <v>0</v>
      </c>
      <c r="M157" s="321" t="str">
        <f t="shared" si="54"/>
        <v>ok</v>
      </c>
      <c r="N157" s="191"/>
      <c r="O157" s="191" t="s">
        <v>48</v>
      </c>
      <c r="P157" s="191" t="s">
        <v>199</v>
      </c>
      <c r="Q157" s="191"/>
      <c r="S157" s="119"/>
    </row>
    <row r="158" spans="1:19" ht="30" x14ac:dyDescent="0.25">
      <c r="A158" s="374"/>
      <c r="B158" s="374"/>
      <c r="C158" s="374"/>
      <c r="D158" s="370"/>
      <c r="E158" s="12" t="s">
        <v>9</v>
      </c>
      <c r="F158" s="55" t="s">
        <v>158</v>
      </c>
      <c r="G158" s="10"/>
      <c r="H158" s="10"/>
      <c r="I158" s="10"/>
      <c r="J158" s="10"/>
      <c r="K158" s="10"/>
      <c r="L158" s="10">
        <f t="shared" si="53"/>
        <v>0</v>
      </c>
      <c r="M158" s="321" t="str">
        <f t="shared" si="54"/>
        <v>ok</v>
      </c>
      <c r="N158" s="191"/>
      <c r="O158" s="191" t="s">
        <v>48</v>
      </c>
      <c r="P158" s="191" t="s">
        <v>199</v>
      </c>
      <c r="Q158" s="191"/>
      <c r="S158" s="119"/>
    </row>
    <row r="159" spans="1:19" x14ac:dyDescent="0.25">
      <c r="A159" s="374"/>
      <c r="B159" s="374"/>
      <c r="C159" s="374"/>
      <c r="D159" s="370"/>
      <c r="E159" s="12" t="s">
        <v>7</v>
      </c>
      <c r="F159" s="55"/>
      <c r="G159" s="10"/>
      <c r="H159" s="10"/>
      <c r="I159" s="10"/>
      <c r="J159" s="10"/>
      <c r="K159" s="10"/>
      <c r="L159" s="10">
        <f t="shared" si="53"/>
        <v>0</v>
      </c>
      <c r="M159" s="321" t="str">
        <f t="shared" si="54"/>
        <v>ok</v>
      </c>
      <c r="N159" s="191"/>
      <c r="O159" s="191" t="s">
        <v>48</v>
      </c>
      <c r="P159" s="191" t="s">
        <v>199</v>
      </c>
      <c r="Q159" s="191"/>
      <c r="S159" s="119"/>
    </row>
    <row r="160" spans="1:19" ht="14.45" customHeight="1" x14ac:dyDescent="0.25">
      <c r="A160" s="374"/>
      <c r="B160" s="374"/>
      <c r="C160" s="374"/>
      <c r="D160" s="370" t="s">
        <v>49</v>
      </c>
      <c r="E160" t="s">
        <v>1</v>
      </c>
      <c r="F160" s="55" t="s">
        <v>156</v>
      </c>
      <c r="G160" s="10">
        <f>'Staff Activity Breakdown'!J366</f>
        <v>9777.6</v>
      </c>
      <c r="H160" s="10">
        <f>'Staff Activity Breakdown'!K366</f>
        <v>10266.480000000001</v>
      </c>
      <c r="I160" s="10">
        <f>'Staff Activity Breakdown'!L366</f>
        <v>10779.804</v>
      </c>
      <c r="J160" s="10">
        <f>'Staff Activity Breakdown'!M366</f>
        <v>11318.794200000002</v>
      </c>
      <c r="K160" s="10">
        <f>'Staff Activity Breakdown'!N366</f>
        <v>11884.733910000001</v>
      </c>
      <c r="L160" s="10">
        <f t="shared" si="53"/>
        <v>54027.412110000005</v>
      </c>
      <c r="M160" s="321" t="str">
        <f t="shared" si="35"/>
        <v>ok</v>
      </c>
      <c r="N160" s="191"/>
      <c r="O160" s="191" t="s">
        <v>50</v>
      </c>
      <c r="P160" s="191" t="s">
        <v>199</v>
      </c>
      <c r="Q160" s="191"/>
      <c r="S160" s="119"/>
    </row>
    <row r="161" spans="1:19" x14ac:dyDescent="0.25">
      <c r="A161" s="374"/>
      <c r="B161" s="374"/>
      <c r="C161" s="374"/>
      <c r="D161" s="370"/>
      <c r="E161" s="12" t="s">
        <v>4</v>
      </c>
      <c r="F161" s="55" t="s">
        <v>157</v>
      </c>
      <c r="G161" s="10">
        <f>SUMIFS('Activities costing'!K$158:K$182,'Activities costing'!$F$158:$F$182,$E161,'Activities costing'!$Q$158:$Q$182,"GoS")+2500</f>
        <v>2500</v>
      </c>
      <c r="H161" s="10">
        <f>SUMIFS('Activities costing'!L$158:L$182,'Activities costing'!$F$158:$F$182,$E161,'Activities costing'!$Q$158:$Q$182,"GoS")+2500</f>
        <v>2500</v>
      </c>
      <c r="I161" s="10">
        <f>SUMIFS('Activities costing'!M$158:M$182,'Activities costing'!$F$158:$F$182,$E161,'Activities costing'!$Q$158:$Q$182,"GoS")+2500</f>
        <v>2500</v>
      </c>
      <c r="J161" s="10">
        <f>SUMIFS('Activities costing'!N$158:N$182,'Activities costing'!$F$158:$F$182,$E161,'Activities costing'!$Q$158:$Q$182,"GoS")+2500</f>
        <v>2500</v>
      </c>
      <c r="K161" s="10">
        <f>SUMIFS('Activities costing'!O$158:O$182,'Activities costing'!$F$158:$F$182,$E161,'Activities costing'!$Q$158:$Q$182,"GoS")+2500</f>
        <v>2500</v>
      </c>
      <c r="L161" s="10">
        <f t="shared" si="53"/>
        <v>12500</v>
      </c>
      <c r="M161" s="321" t="str">
        <f t="shared" si="35"/>
        <v>ok</v>
      </c>
      <c r="N161" s="191"/>
      <c r="O161" s="191" t="s">
        <v>50</v>
      </c>
      <c r="P161" s="191" t="s">
        <v>199</v>
      </c>
      <c r="Q161" s="191"/>
      <c r="S161" s="119"/>
    </row>
    <row r="162" spans="1:19" x14ac:dyDescent="0.25">
      <c r="A162" s="374"/>
      <c r="B162" s="374"/>
      <c r="C162" s="374"/>
      <c r="D162" s="370"/>
      <c r="E162" s="12" t="s">
        <v>9</v>
      </c>
      <c r="F162" s="55" t="s">
        <v>160</v>
      </c>
      <c r="G162" s="10">
        <f>SUMIFS('Activities costing'!K$158:K$182,'Activities costing'!$F$158:$F$182,$E162,'Activities costing'!$Q$158:$Q$182,"GoS")</f>
        <v>5000</v>
      </c>
      <c r="H162" s="10">
        <f>SUMIFS('Activities costing'!L$158:L$182,'Activities costing'!$F$158:$F$182,$E162,'Activities costing'!$Q$158:$Q$182,"GoS")</f>
        <v>5250</v>
      </c>
      <c r="I162" s="10">
        <f>SUMIFS('Activities costing'!M$158:M$182,'Activities costing'!$F$158:$F$182,$E162,'Activities costing'!$Q$158:$Q$182,"GoS")</f>
        <v>5512.5</v>
      </c>
      <c r="J162" s="10">
        <f>SUMIFS('Activities costing'!N$158:N$182,'Activities costing'!$F$158:$F$182,$E162,'Activities costing'!$Q$158:$Q$182,"GoS")</f>
        <v>5788.125</v>
      </c>
      <c r="K162" s="10">
        <f>SUMIFS('Activities costing'!O$158:O$182,'Activities costing'!$F$158:$F$182,$E162,'Activities costing'!$Q$158:$Q$182,"GoS")</f>
        <v>6077.53125</v>
      </c>
      <c r="L162" s="10">
        <f t="shared" si="53"/>
        <v>27628.15625</v>
      </c>
      <c r="M162" s="321" t="str">
        <f t="shared" si="35"/>
        <v>ok</v>
      </c>
      <c r="N162" s="191"/>
      <c r="O162" s="191" t="s">
        <v>50</v>
      </c>
      <c r="P162" s="191" t="s">
        <v>199</v>
      </c>
      <c r="Q162" s="191"/>
      <c r="S162" s="119"/>
    </row>
    <row r="163" spans="1:19" x14ac:dyDescent="0.25">
      <c r="A163" s="374"/>
      <c r="B163" s="374"/>
      <c r="C163" s="374"/>
      <c r="D163" s="370"/>
      <c r="E163" s="12" t="s">
        <v>7</v>
      </c>
      <c r="F163" s="55"/>
      <c r="G163" s="10">
        <f>SUMIFS('Activities costing'!K$158:K$182,'Activities costing'!$F$158:$F$182,$E163,'Activities costing'!$Q$158:$Q$182,"GoS")</f>
        <v>0</v>
      </c>
      <c r="H163" s="10">
        <f>SUMIFS('Activities costing'!L$158:L$182,'Activities costing'!$F$158:$F$182,$E163,'Activities costing'!$Q$158:$Q$182,"GoS")</f>
        <v>0</v>
      </c>
      <c r="I163" s="10">
        <f>SUMIFS('Activities costing'!M$158:M$182,'Activities costing'!$F$158:$F$182,$E163,'Activities costing'!$Q$158:$Q$182,"GoS")</f>
        <v>0</v>
      </c>
      <c r="J163" s="10">
        <f>SUMIFS('Activities costing'!N$158:N$182,'Activities costing'!$F$158:$F$182,$E163,'Activities costing'!$Q$158:$Q$182,"GoS")</f>
        <v>0</v>
      </c>
      <c r="K163" s="10">
        <f>SUMIFS('Activities costing'!O$158:O$182,'Activities costing'!$F$158:$F$182,$E163,'Activities costing'!$Q$158:$Q$182,"GoS")</f>
        <v>0</v>
      </c>
      <c r="L163" s="10">
        <f t="shared" si="53"/>
        <v>0</v>
      </c>
      <c r="M163" s="321" t="str">
        <f t="shared" si="35"/>
        <v>ok</v>
      </c>
      <c r="N163" s="191"/>
      <c r="O163" s="191" t="s">
        <v>50</v>
      </c>
      <c r="P163" s="191" t="s">
        <v>199</v>
      </c>
      <c r="Q163" s="191"/>
      <c r="S163" s="119"/>
    </row>
    <row r="164" spans="1:19" ht="14.45" customHeight="1" x14ac:dyDescent="0.25">
      <c r="A164" s="374"/>
      <c r="B164" s="374"/>
      <c r="C164" s="374"/>
      <c r="D164" s="370" t="s">
        <v>51</v>
      </c>
      <c r="E164" t="s">
        <v>1</v>
      </c>
      <c r="F164" s="55" t="s">
        <v>156</v>
      </c>
      <c r="G164" s="10"/>
      <c r="H164" s="10"/>
      <c r="I164" s="10"/>
      <c r="J164" s="10"/>
      <c r="K164" s="10"/>
      <c r="L164" s="10">
        <f t="shared" si="53"/>
        <v>0</v>
      </c>
      <c r="M164" s="321" t="str">
        <f>IF(SUM(G164:K164)-L164=0,"ok","check")</f>
        <v>ok</v>
      </c>
      <c r="N164" s="191"/>
      <c r="O164" s="191" t="s">
        <v>52</v>
      </c>
      <c r="P164" s="191" t="s">
        <v>199</v>
      </c>
      <c r="Q164" s="191"/>
      <c r="S164" s="119"/>
    </row>
    <row r="165" spans="1:19" x14ac:dyDescent="0.25">
      <c r="A165" s="374"/>
      <c r="B165" s="374"/>
      <c r="C165" s="374"/>
      <c r="D165" s="370"/>
      <c r="E165" s="12" t="s">
        <v>4</v>
      </c>
      <c r="F165" s="55" t="s">
        <v>157</v>
      </c>
      <c r="G165" s="10"/>
      <c r="H165" s="10"/>
      <c r="I165" s="10"/>
      <c r="J165" s="10"/>
      <c r="K165" s="10"/>
      <c r="L165" s="10">
        <f t="shared" si="53"/>
        <v>0</v>
      </c>
      <c r="M165" s="321" t="str">
        <f>IF(ROUND(SUM(G165:K165)-L165,0)=0,"ok","check")</f>
        <v>ok</v>
      </c>
      <c r="N165" s="191"/>
      <c r="O165" s="191" t="s">
        <v>52</v>
      </c>
      <c r="P165" s="191" t="s">
        <v>199</v>
      </c>
      <c r="Q165" s="191"/>
      <c r="S165" s="119"/>
    </row>
    <row r="166" spans="1:19" x14ac:dyDescent="0.25">
      <c r="A166" s="374"/>
      <c r="B166" s="374"/>
      <c r="C166" s="374"/>
      <c r="D166" s="370"/>
      <c r="E166" s="12" t="s">
        <v>9</v>
      </c>
      <c r="F166" s="55" t="s">
        <v>160</v>
      </c>
      <c r="G166" s="10"/>
      <c r="H166" s="10"/>
      <c r="I166" s="10"/>
      <c r="J166" s="10"/>
      <c r="K166" s="10"/>
      <c r="L166" s="10">
        <f t="shared" si="53"/>
        <v>0</v>
      </c>
      <c r="M166" s="321" t="str">
        <f>IF(SUM(G166:K166)-L166=0,"ok","check")</f>
        <v>ok</v>
      </c>
      <c r="N166" s="191"/>
      <c r="O166" s="191" t="s">
        <v>52</v>
      </c>
      <c r="P166" s="191" t="s">
        <v>199</v>
      </c>
      <c r="Q166" s="191"/>
      <c r="S166" s="119"/>
    </row>
    <row r="167" spans="1:19" x14ac:dyDescent="0.25">
      <c r="A167" s="374"/>
      <c r="B167" s="374"/>
      <c r="C167" s="374"/>
      <c r="D167" s="370"/>
      <c r="E167" s="12" t="s">
        <v>7</v>
      </c>
      <c r="F167" s="55"/>
      <c r="G167" s="10"/>
      <c r="H167" s="10"/>
      <c r="I167" s="10"/>
      <c r="J167" s="10"/>
      <c r="K167" s="10"/>
      <c r="L167" s="10">
        <f t="shared" si="53"/>
        <v>0</v>
      </c>
      <c r="M167" s="321" t="str">
        <f>IF(SUM(G167:K167)-L167=0,"ok","check")</f>
        <v>ok</v>
      </c>
      <c r="N167" s="191"/>
      <c r="O167" s="191" t="s">
        <v>52</v>
      </c>
      <c r="P167" s="191" t="s">
        <v>199</v>
      </c>
      <c r="Q167" s="191"/>
      <c r="S167" s="119"/>
    </row>
    <row r="168" spans="1:19" ht="14.45" customHeight="1" x14ac:dyDescent="0.25">
      <c r="A168" s="374"/>
      <c r="B168" s="374"/>
      <c r="C168" s="374"/>
      <c r="D168" s="370" t="s">
        <v>53</v>
      </c>
      <c r="E168" t="s">
        <v>1</v>
      </c>
      <c r="F168" s="55" t="s">
        <v>156</v>
      </c>
      <c r="G168" s="10"/>
      <c r="H168" s="10"/>
      <c r="I168" s="10"/>
      <c r="J168" s="10"/>
      <c r="K168" s="10"/>
      <c r="L168" s="10">
        <f t="shared" si="53"/>
        <v>0</v>
      </c>
      <c r="M168" s="321" t="str">
        <f t="shared" si="35"/>
        <v>ok</v>
      </c>
      <c r="N168" s="191"/>
      <c r="O168" s="191" t="s">
        <v>54</v>
      </c>
      <c r="P168" s="191" t="s">
        <v>199</v>
      </c>
      <c r="Q168" s="191"/>
      <c r="S168" s="119"/>
    </row>
    <row r="169" spans="1:19" x14ac:dyDescent="0.25">
      <c r="A169" s="374"/>
      <c r="B169" s="374"/>
      <c r="C169" s="374"/>
      <c r="D169" s="370"/>
      <c r="E169" s="12" t="s">
        <v>4</v>
      </c>
      <c r="F169" s="55" t="s">
        <v>157</v>
      </c>
      <c r="G169" s="10"/>
      <c r="H169" s="10"/>
      <c r="I169" s="10"/>
      <c r="J169" s="10"/>
      <c r="K169" s="10"/>
      <c r="L169" s="10">
        <f t="shared" si="53"/>
        <v>0</v>
      </c>
      <c r="M169" s="321" t="str">
        <f t="shared" si="35"/>
        <v>ok</v>
      </c>
      <c r="N169" s="191"/>
      <c r="O169" s="191" t="s">
        <v>54</v>
      </c>
      <c r="P169" s="191" t="s">
        <v>199</v>
      </c>
      <c r="Q169" s="191"/>
      <c r="S169" s="119"/>
    </row>
    <row r="170" spans="1:19" x14ac:dyDescent="0.25">
      <c r="A170" s="374"/>
      <c r="B170" s="374"/>
      <c r="C170" s="374"/>
      <c r="D170" s="370"/>
      <c r="E170" s="12" t="s">
        <v>9</v>
      </c>
      <c r="F170" s="55" t="s">
        <v>160</v>
      </c>
      <c r="G170" s="10"/>
      <c r="H170" s="10"/>
      <c r="I170" s="10"/>
      <c r="J170" s="10"/>
      <c r="K170" s="10"/>
      <c r="L170" s="10">
        <f t="shared" si="53"/>
        <v>0</v>
      </c>
      <c r="M170" s="321" t="str">
        <f t="shared" ref="M170:M183" si="55">IF(SUM(G170:K170)-L170=0,"ok","check")</f>
        <v>ok</v>
      </c>
      <c r="N170" s="191"/>
      <c r="O170" s="191" t="s">
        <v>54</v>
      </c>
      <c r="P170" s="191" t="s">
        <v>199</v>
      </c>
      <c r="Q170" s="191"/>
      <c r="S170" s="119"/>
    </row>
    <row r="171" spans="1:19" x14ac:dyDescent="0.25">
      <c r="A171" s="374"/>
      <c r="B171" s="375"/>
      <c r="C171" s="375"/>
      <c r="D171" s="370"/>
      <c r="E171" s="12" t="s">
        <v>7</v>
      </c>
      <c r="F171" s="55"/>
      <c r="G171" s="10"/>
      <c r="H171" s="10"/>
      <c r="I171" s="10"/>
      <c r="J171" s="10"/>
      <c r="K171" s="10"/>
      <c r="L171" s="10">
        <f t="shared" si="53"/>
        <v>0</v>
      </c>
      <c r="M171" s="321" t="str">
        <f t="shared" si="55"/>
        <v>ok</v>
      </c>
      <c r="N171" s="191"/>
      <c r="O171" s="191" t="s">
        <v>54</v>
      </c>
      <c r="P171" s="191" t="s">
        <v>199</v>
      </c>
      <c r="Q171" s="191"/>
      <c r="S171" s="119"/>
    </row>
    <row r="172" spans="1:19" ht="30" x14ac:dyDescent="0.25">
      <c r="A172" s="374"/>
      <c r="B172" s="306" t="s">
        <v>161</v>
      </c>
      <c r="C172" s="307"/>
      <c r="D172" s="40"/>
      <c r="E172" s="36"/>
      <c r="F172" s="308"/>
      <c r="G172" s="37">
        <f>SUM(G152:G171)</f>
        <v>141657.60000000001</v>
      </c>
      <c r="H172" s="37">
        <f t="shared" ref="H172:K172" si="56">SUM(H152:H171)</f>
        <v>69695.48000000001</v>
      </c>
      <c r="I172" s="37">
        <f t="shared" si="56"/>
        <v>73180.254000000001</v>
      </c>
      <c r="J172" s="37">
        <f t="shared" si="56"/>
        <v>76839.266700000007</v>
      </c>
      <c r="K172" s="37">
        <f t="shared" si="56"/>
        <v>80681.230035</v>
      </c>
      <c r="L172" s="37">
        <f>SUM(G172:K172)</f>
        <v>442053.83073500008</v>
      </c>
      <c r="M172" s="321" t="str">
        <f t="shared" si="55"/>
        <v>ok</v>
      </c>
      <c r="N172" s="191"/>
      <c r="O172" s="191"/>
      <c r="P172" s="191"/>
      <c r="Q172" s="191"/>
      <c r="S172" s="119"/>
    </row>
    <row r="173" spans="1:19" ht="14.45" customHeight="1" x14ac:dyDescent="0.25">
      <c r="A173" s="374"/>
      <c r="B173" s="305" t="s">
        <v>161</v>
      </c>
      <c r="C173" s="301" t="s">
        <v>91</v>
      </c>
      <c r="D173" s="45"/>
      <c r="E173" s="46"/>
      <c r="F173" s="58"/>
      <c r="G173" s="48">
        <f>SUM(G152:G155)</f>
        <v>124380</v>
      </c>
      <c r="H173" s="48">
        <f>SUM(H152:H155)</f>
        <v>51679</v>
      </c>
      <c r="I173" s="48">
        <f>SUM(I152:I155)</f>
        <v>54387.95</v>
      </c>
      <c r="J173" s="48">
        <f>SUM(J152:J155)</f>
        <v>57232.347500000003</v>
      </c>
      <c r="K173" s="48">
        <f>SUM(K152:K155)</f>
        <v>60218.964874999998</v>
      </c>
      <c r="L173" s="48">
        <f>SUM(G173:K173)</f>
        <v>347898.26237499999</v>
      </c>
      <c r="M173" s="321" t="str">
        <f t="shared" si="55"/>
        <v>ok</v>
      </c>
      <c r="N173" s="191"/>
      <c r="O173" s="191"/>
      <c r="P173" s="191"/>
      <c r="Q173" s="191"/>
      <c r="S173" s="119"/>
    </row>
    <row r="174" spans="1:19" ht="30" x14ac:dyDescent="0.25">
      <c r="A174" s="374"/>
      <c r="B174" s="305" t="s">
        <v>161</v>
      </c>
      <c r="C174" s="301" t="s">
        <v>92</v>
      </c>
      <c r="D174" s="301"/>
      <c r="E174" s="46"/>
      <c r="F174" s="58"/>
      <c r="G174" s="48">
        <f>SUM(G156:G159)</f>
        <v>0</v>
      </c>
      <c r="H174" s="48">
        <f>SUM(H156:H159)</f>
        <v>0</v>
      </c>
      <c r="I174" s="48">
        <f>SUM(I156:I159)</f>
        <v>0</v>
      </c>
      <c r="J174" s="48">
        <f>SUM(J156:J159)</f>
        <v>0</v>
      </c>
      <c r="K174" s="48">
        <f>SUM(K156:K159)</f>
        <v>0</v>
      </c>
      <c r="L174" s="48">
        <f t="shared" ref="L174:L177" si="57">SUM(G174:K174)</f>
        <v>0</v>
      </c>
      <c r="M174" s="321" t="str">
        <f t="shared" si="55"/>
        <v>ok</v>
      </c>
      <c r="N174" s="191"/>
      <c r="O174" s="191"/>
      <c r="P174" s="191"/>
      <c r="Q174" s="191"/>
      <c r="S174" s="119"/>
    </row>
    <row r="175" spans="1:19" ht="30" x14ac:dyDescent="0.25">
      <c r="A175" s="374"/>
      <c r="B175" s="305" t="s">
        <v>161</v>
      </c>
      <c r="C175" s="304" t="s">
        <v>93</v>
      </c>
      <c r="D175" s="301"/>
      <c r="E175" s="46"/>
      <c r="F175" s="58"/>
      <c r="G175" s="48">
        <f>SUM(G160:G163)</f>
        <v>17277.599999999999</v>
      </c>
      <c r="H175" s="48">
        <f>SUM(H160:H163)</f>
        <v>18016.480000000003</v>
      </c>
      <c r="I175" s="48">
        <f>SUM(I160:I163)</f>
        <v>18792.304</v>
      </c>
      <c r="J175" s="48">
        <f>SUM(J160:J163)</f>
        <v>19606.919200000004</v>
      </c>
      <c r="K175" s="48">
        <f>SUM(K160:K163)</f>
        <v>20462.265160000003</v>
      </c>
      <c r="L175" s="48">
        <f t="shared" si="57"/>
        <v>94155.568360000005</v>
      </c>
      <c r="M175" s="321" t="str">
        <f t="shared" si="55"/>
        <v>ok</v>
      </c>
      <c r="N175" s="191"/>
      <c r="O175" s="191"/>
      <c r="P175" s="191"/>
      <c r="Q175" s="191"/>
      <c r="S175" s="119"/>
    </row>
    <row r="176" spans="1:19" ht="30" x14ac:dyDescent="0.25">
      <c r="A176" s="374"/>
      <c r="B176" s="305" t="s">
        <v>161</v>
      </c>
      <c r="C176" s="304" t="s">
        <v>94</v>
      </c>
      <c r="D176" s="301"/>
      <c r="E176" s="46"/>
      <c r="F176" s="58"/>
      <c r="G176" s="48">
        <f>SUM(G164:G167)</f>
        <v>0</v>
      </c>
      <c r="H176" s="48">
        <f>SUM(H164:H167)</f>
        <v>0</v>
      </c>
      <c r="I176" s="48">
        <f>SUM(I164:I167)</f>
        <v>0</v>
      </c>
      <c r="J176" s="48">
        <f>SUM(J164:J167)</f>
        <v>0</v>
      </c>
      <c r="K176" s="48">
        <f>SUM(K164:K167)</f>
        <v>0</v>
      </c>
      <c r="L176" s="48">
        <f t="shared" si="57"/>
        <v>0</v>
      </c>
      <c r="M176" s="321" t="str">
        <f t="shared" si="55"/>
        <v>ok</v>
      </c>
      <c r="N176" s="191"/>
      <c r="O176" s="191"/>
      <c r="P176" s="191"/>
      <c r="Q176" s="191"/>
      <c r="S176" s="119"/>
    </row>
    <row r="177" spans="1:17" ht="14.45" customHeight="1" x14ac:dyDescent="0.25">
      <c r="A177" s="375"/>
      <c r="B177" s="305" t="s">
        <v>161</v>
      </c>
      <c r="C177" s="304" t="s">
        <v>95</v>
      </c>
      <c r="D177" s="13"/>
      <c r="E177" s="9"/>
      <c r="F177" s="58"/>
      <c r="G177" s="48">
        <f>SUM(G168:G171)</f>
        <v>0</v>
      </c>
      <c r="H177" s="48">
        <f>SUM(H168:H171)</f>
        <v>0</v>
      </c>
      <c r="I177" s="48">
        <f>SUM(I168:I171)</f>
        <v>0</v>
      </c>
      <c r="J177" s="48">
        <f>SUM(J168:J171)</f>
        <v>0</v>
      </c>
      <c r="K177" s="48">
        <f>SUM(K168:K171)</f>
        <v>0</v>
      </c>
      <c r="L177" s="48">
        <f t="shared" si="57"/>
        <v>0</v>
      </c>
      <c r="M177" s="321" t="str">
        <f t="shared" si="55"/>
        <v>ok</v>
      </c>
      <c r="N177" s="191"/>
      <c r="O177" s="191"/>
      <c r="P177" s="191"/>
      <c r="Q177" s="191"/>
    </row>
    <row r="178" spans="1:17" x14ac:dyDescent="0.25">
      <c r="A178" s="54" t="s">
        <v>162</v>
      </c>
      <c r="B178" s="5"/>
      <c r="C178" s="7"/>
      <c r="D178" s="6"/>
      <c r="E178" s="5"/>
      <c r="F178" s="61"/>
      <c r="G178" s="4">
        <f t="shared" ref="G178:K179" si="58">G61+G138+G149+G172</f>
        <v>666638.3142857143</v>
      </c>
      <c r="H178" s="4">
        <f t="shared" si="58"/>
        <v>1688578.98</v>
      </c>
      <c r="I178" s="4">
        <f t="shared" si="58"/>
        <v>2811974.512333334</v>
      </c>
      <c r="J178" s="4">
        <f t="shared" si="58"/>
        <v>2868306.9087833334</v>
      </c>
      <c r="K178" s="4">
        <f t="shared" si="58"/>
        <v>2354191.8257224998</v>
      </c>
      <c r="L178" s="315">
        <f>SUM(G178:K178)</f>
        <v>10389690.54112488</v>
      </c>
      <c r="M178" s="321" t="str">
        <f t="shared" si="55"/>
        <v>ok</v>
      </c>
      <c r="N178" s="191"/>
      <c r="O178" s="191"/>
      <c r="P178" s="191"/>
      <c r="Q178" s="191"/>
    </row>
    <row r="179" spans="1:17" x14ac:dyDescent="0.25">
      <c r="A179" s="54" t="s">
        <v>163</v>
      </c>
      <c r="B179" s="5"/>
      <c r="C179" s="7"/>
      <c r="D179" s="6"/>
      <c r="E179" s="5"/>
      <c r="F179" s="61"/>
      <c r="G179" s="4">
        <f t="shared" si="58"/>
        <v>613875</v>
      </c>
      <c r="H179" s="4">
        <f t="shared" si="58"/>
        <v>1633302.5</v>
      </c>
      <c r="I179" s="4">
        <f t="shared" si="58"/>
        <v>2754059.208333333</v>
      </c>
      <c r="J179" s="4">
        <f t="shared" si="58"/>
        <v>2807620.8395833336</v>
      </c>
      <c r="K179" s="4">
        <f t="shared" si="58"/>
        <v>2290596.4530625003</v>
      </c>
      <c r="L179" s="315">
        <f t="shared" ref="L179:L183" si="59">SUM(G179:K179)</f>
        <v>10099454.000979166</v>
      </c>
      <c r="M179" s="321" t="str">
        <f t="shared" si="55"/>
        <v>ok</v>
      </c>
      <c r="N179" s="191"/>
      <c r="O179" s="191"/>
      <c r="P179" s="191"/>
      <c r="Q179" s="191"/>
    </row>
    <row r="180" spans="1:17" x14ac:dyDescent="0.25">
      <c r="A180" s="54" t="s">
        <v>164</v>
      </c>
      <c r="B180" s="5"/>
      <c r="C180" s="7"/>
      <c r="D180" s="6"/>
      <c r="E180" s="5"/>
      <c r="F180" s="61"/>
      <c r="G180" s="4">
        <f t="shared" ref="G180:K183" si="60">G63+G140+G174</f>
        <v>0</v>
      </c>
      <c r="H180" s="4">
        <f t="shared" si="60"/>
        <v>0</v>
      </c>
      <c r="I180" s="4">
        <f t="shared" si="60"/>
        <v>0</v>
      </c>
      <c r="J180" s="4">
        <f t="shared" si="60"/>
        <v>0</v>
      </c>
      <c r="K180" s="4">
        <f t="shared" si="60"/>
        <v>0</v>
      </c>
      <c r="L180" s="315">
        <f t="shared" si="59"/>
        <v>0</v>
      </c>
      <c r="M180" s="321" t="str">
        <f t="shared" si="55"/>
        <v>ok</v>
      </c>
      <c r="N180" s="191"/>
      <c r="O180" s="191"/>
      <c r="P180" s="191"/>
      <c r="Q180" s="191"/>
    </row>
    <row r="181" spans="1:17" x14ac:dyDescent="0.25">
      <c r="A181" s="54" t="s">
        <v>165</v>
      </c>
      <c r="B181" s="5"/>
      <c r="C181" s="7"/>
      <c r="D181" s="6"/>
      <c r="E181" s="5"/>
      <c r="F181" s="61"/>
      <c r="G181" s="4">
        <f t="shared" si="60"/>
        <v>52763.314285714281</v>
      </c>
      <c r="H181" s="4">
        <f t="shared" si="60"/>
        <v>55276.480000000003</v>
      </c>
      <c r="I181" s="4">
        <f t="shared" si="60"/>
        <v>57915.304000000004</v>
      </c>
      <c r="J181" s="4">
        <f t="shared" si="60"/>
        <v>60686.069199999998</v>
      </c>
      <c r="K181" s="4">
        <f t="shared" si="60"/>
        <v>63595.372660000001</v>
      </c>
      <c r="L181" s="315">
        <f t="shared" si="59"/>
        <v>290236.5401457143</v>
      </c>
      <c r="M181" s="321" t="str">
        <f t="shared" si="55"/>
        <v>ok</v>
      </c>
      <c r="N181" s="191"/>
      <c r="O181" s="191"/>
      <c r="P181" s="191"/>
      <c r="Q181" s="191"/>
    </row>
    <row r="182" spans="1:17" x14ac:dyDescent="0.25">
      <c r="A182" s="54" t="s">
        <v>166</v>
      </c>
      <c r="B182" s="5"/>
      <c r="C182" s="7"/>
      <c r="D182" s="6"/>
      <c r="E182" s="5"/>
      <c r="F182" s="61"/>
      <c r="G182" s="4">
        <f t="shared" si="60"/>
        <v>0</v>
      </c>
      <c r="H182" s="4">
        <f t="shared" si="60"/>
        <v>0</v>
      </c>
      <c r="I182" s="4">
        <f t="shared" si="60"/>
        <v>0</v>
      </c>
      <c r="J182" s="4">
        <f t="shared" si="60"/>
        <v>0</v>
      </c>
      <c r="K182" s="4">
        <f t="shared" si="60"/>
        <v>0</v>
      </c>
      <c r="L182" s="315">
        <f t="shared" si="59"/>
        <v>0</v>
      </c>
      <c r="M182" s="321" t="str">
        <f t="shared" si="55"/>
        <v>ok</v>
      </c>
      <c r="N182" s="191"/>
      <c r="O182" s="191"/>
      <c r="P182" s="191"/>
      <c r="Q182" s="191"/>
    </row>
    <row r="183" spans="1:17" x14ac:dyDescent="0.25">
      <c r="A183" s="54" t="s">
        <v>167</v>
      </c>
      <c r="B183" s="5"/>
      <c r="C183" s="7"/>
      <c r="D183" s="6"/>
      <c r="E183" s="5"/>
      <c r="F183" s="61"/>
      <c r="G183" s="4">
        <f t="shared" si="60"/>
        <v>0</v>
      </c>
      <c r="H183" s="4">
        <f t="shared" si="60"/>
        <v>0</v>
      </c>
      <c r="I183" s="4">
        <f t="shared" si="60"/>
        <v>0</v>
      </c>
      <c r="J183" s="4">
        <f t="shared" si="60"/>
        <v>0</v>
      </c>
      <c r="K183" s="4">
        <f t="shared" si="60"/>
        <v>0</v>
      </c>
      <c r="L183" s="315">
        <f t="shared" si="59"/>
        <v>0</v>
      </c>
      <c r="M183" s="321" t="str">
        <f t="shared" si="55"/>
        <v>ok</v>
      </c>
      <c r="N183" s="191"/>
      <c r="O183" s="191"/>
      <c r="P183" s="191"/>
      <c r="Q183" s="191"/>
    </row>
    <row r="185" spans="1:17" x14ac:dyDescent="0.25">
      <c r="H185" s="116" t="s">
        <v>168</v>
      </c>
    </row>
    <row r="186" spans="1:17" ht="30.75" thickBot="1" x14ac:dyDescent="0.3">
      <c r="A186" s="52" t="s">
        <v>30</v>
      </c>
      <c r="B186" s="51" t="s">
        <v>169</v>
      </c>
      <c r="C186" s="51" t="s">
        <v>48</v>
      </c>
      <c r="D186" s="310" t="s">
        <v>49</v>
      </c>
      <c r="E186" s="310" t="s">
        <v>51</v>
      </c>
      <c r="F186" s="310" t="s">
        <v>53</v>
      </c>
      <c r="G186" s="51" t="s">
        <v>170</v>
      </c>
      <c r="H186" s="56"/>
      <c r="M186" s="313"/>
      <c r="N186" s="313"/>
    </row>
    <row r="187" spans="1:17" x14ac:dyDescent="0.25">
      <c r="A187" s="53" t="s">
        <v>1</v>
      </c>
      <c r="B187" s="99">
        <f t="shared" ref="B187:B194" si="61">SUMIFS($L:$L,$E:$E,$A187,$O:$O,"GCF")</f>
        <v>974721.35250000004</v>
      </c>
      <c r="C187" s="99">
        <f t="shared" ref="C187:C194" si="62">SUMIFS($L:$L,$E:$E,$A187,$O:$O,"AE")</f>
        <v>0</v>
      </c>
      <c r="D187" s="99">
        <f t="shared" ref="D187:D194" si="63">SUMIFS($L:$L,$E:$E,$A187,$O:$O,"GoS")</f>
        <v>250108.38389571436</v>
      </c>
      <c r="E187" s="99">
        <f>SUMIFS($L$5:$L$183,$E$5:$E$183,$A187,$O$5:$O$183,"GoV")</f>
        <v>0</v>
      </c>
      <c r="F187" s="99">
        <f t="shared" ref="F187:F194" si="64">SUMIFS($L:$L,$E:$E,$A187,$O:$O,"GoT")</f>
        <v>0</v>
      </c>
      <c r="G187" s="114">
        <f t="shared" ref="G187:G194" si="65">SUM(B187:F187)</f>
        <v>1224829.7363957143</v>
      </c>
      <c r="H187" s="125">
        <f t="shared" ref="H187:H194" si="66">G187/$G$195</f>
        <v>0.11788895266394556</v>
      </c>
      <c r="I187" s="125"/>
      <c r="L187" s="124"/>
      <c r="M187" s="314"/>
      <c r="N187" s="314"/>
    </row>
    <row r="188" spans="1:17" x14ac:dyDescent="0.25">
      <c r="A188" s="53" t="s">
        <v>2</v>
      </c>
      <c r="B188" s="99">
        <f t="shared" si="61"/>
        <v>12000</v>
      </c>
      <c r="C188" s="99">
        <f t="shared" si="62"/>
        <v>0</v>
      </c>
      <c r="D188" s="99">
        <f t="shared" si="63"/>
        <v>0</v>
      </c>
      <c r="E188" s="99">
        <f t="shared" ref="E188:E194" si="67">SUMIFS($L$5:$L$183,$E$5:$E$183,$A188,$O$5:$O$183,"GoV")</f>
        <v>0</v>
      </c>
      <c r="F188" s="99">
        <f t="shared" si="64"/>
        <v>0</v>
      </c>
      <c r="G188" s="114">
        <f t="shared" si="65"/>
        <v>12000</v>
      </c>
      <c r="H188" s="125">
        <f t="shared" si="66"/>
        <v>1.1549910897250622E-3</v>
      </c>
      <c r="I188" s="125"/>
      <c r="L188" s="124"/>
      <c r="M188" s="314"/>
      <c r="N188" s="313"/>
    </row>
    <row r="189" spans="1:17" x14ac:dyDescent="0.25">
      <c r="A189" s="53" t="s">
        <v>43</v>
      </c>
      <c r="B189" s="99">
        <f t="shared" si="61"/>
        <v>0</v>
      </c>
      <c r="C189" s="99">
        <f t="shared" si="62"/>
        <v>0</v>
      </c>
      <c r="D189" s="99">
        <f t="shared" si="63"/>
        <v>0</v>
      </c>
      <c r="E189" s="99">
        <f t="shared" si="67"/>
        <v>0</v>
      </c>
      <c r="F189" s="99">
        <f t="shared" si="64"/>
        <v>0</v>
      </c>
      <c r="G189" s="114">
        <f t="shared" si="65"/>
        <v>0</v>
      </c>
      <c r="H189" s="125">
        <f t="shared" si="66"/>
        <v>0</v>
      </c>
      <c r="I189" s="125"/>
      <c r="L189" s="124"/>
      <c r="M189" s="314"/>
      <c r="N189" s="313"/>
    </row>
    <row r="190" spans="1:17" x14ac:dyDescent="0.25">
      <c r="A190" s="53" t="s">
        <v>85</v>
      </c>
      <c r="B190" s="99">
        <f t="shared" si="61"/>
        <v>301631.875</v>
      </c>
      <c r="C190" s="99">
        <f t="shared" si="62"/>
        <v>0</v>
      </c>
      <c r="D190" s="99">
        <f t="shared" si="63"/>
        <v>0</v>
      </c>
      <c r="E190" s="99">
        <f t="shared" si="67"/>
        <v>0</v>
      </c>
      <c r="F190" s="99">
        <f t="shared" si="64"/>
        <v>0</v>
      </c>
      <c r="G190" s="114">
        <f t="shared" si="65"/>
        <v>301631.875</v>
      </c>
      <c r="H190" s="119">
        <f t="shared" si="66"/>
        <v>2.9031844000171978E-2</v>
      </c>
      <c r="I190" s="119"/>
      <c r="L190" s="124"/>
      <c r="M190" s="314"/>
      <c r="N190" s="313"/>
    </row>
    <row r="191" spans="1:17" x14ac:dyDescent="0.25">
      <c r="A191" s="53" t="s">
        <v>4</v>
      </c>
      <c r="B191" s="99">
        <f t="shared" si="61"/>
        <v>3455839.1562500005</v>
      </c>
      <c r="C191" s="99">
        <f t="shared" si="62"/>
        <v>0</v>
      </c>
      <c r="D191" s="99">
        <f t="shared" si="63"/>
        <v>12500</v>
      </c>
      <c r="E191" s="99">
        <f t="shared" si="67"/>
        <v>0</v>
      </c>
      <c r="F191" s="99">
        <f t="shared" si="64"/>
        <v>0</v>
      </c>
      <c r="G191" s="114">
        <f t="shared" si="65"/>
        <v>3468339.1562500005</v>
      </c>
      <c r="H191" s="119">
        <f t="shared" si="66"/>
        <v>0.33382506846777421</v>
      </c>
      <c r="I191" s="119"/>
      <c r="L191" s="124"/>
      <c r="M191" s="314"/>
      <c r="N191" s="313"/>
    </row>
    <row r="192" spans="1:17" x14ac:dyDescent="0.25">
      <c r="A192" s="53" t="s">
        <v>45</v>
      </c>
      <c r="B192" s="99">
        <f t="shared" si="61"/>
        <v>3834520.7819791669</v>
      </c>
      <c r="C192" s="99">
        <f t="shared" si="62"/>
        <v>0</v>
      </c>
      <c r="D192" s="99">
        <f t="shared" si="63"/>
        <v>0</v>
      </c>
      <c r="E192" s="99">
        <f t="shared" si="67"/>
        <v>0</v>
      </c>
      <c r="F192" s="99">
        <f t="shared" si="64"/>
        <v>0</v>
      </c>
      <c r="G192" s="114">
        <f t="shared" si="65"/>
        <v>3834520.7819791669</v>
      </c>
      <c r="H192" s="119">
        <f t="shared" si="66"/>
        <v>0.36906977804595958</v>
      </c>
      <c r="I192" s="119"/>
      <c r="L192" s="124"/>
      <c r="M192" s="314"/>
      <c r="N192" s="313"/>
    </row>
    <row r="193" spans="1:14" x14ac:dyDescent="0.25">
      <c r="A193" s="53" t="s">
        <v>7</v>
      </c>
      <c r="B193" s="99">
        <f t="shared" si="61"/>
        <v>1411279.47275</v>
      </c>
      <c r="C193" s="99">
        <f t="shared" si="62"/>
        <v>0</v>
      </c>
      <c r="D193" s="99">
        <f t="shared" si="63"/>
        <v>0</v>
      </c>
      <c r="E193" s="99">
        <f t="shared" si="67"/>
        <v>0</v>
      </c>
      <c r="F193" s="99">
        <f t="shared" si="64"/>
        <v>0</v>
      </c>
      <c r="G193" s="114">
        <f t="shared" si="65"/>
        <v>1411279.47275</v>
      </c>
      <c r="H193" s="119">
        <f t="shared" si="66"/>
        <v>0.13583460134484446</v>
      </c>
      <c r="I193" s="119"/>
      <c r="L193" s="124"/>
      <c r="M193" s="314"/>
      <c r="N193" s="313"/>
    </row>
    <row r="194" spans="1:14" x14ac:dyDescent="0.25">
      <c r="A194" s="53" t="s">
        <v>9</v>
      </c>
      <c r="B194" s="99">
        <f t="shared" si="61"/>
        <v>109461.3625</v>
      </c>
      <c r="C194" s="99">
        <f t="shared" si="62"/>
        <v>0</v>
      </c>
      <c r="D194" s="99">
        <f t="shared" si="63"/>
        <v>27628.15625</v>
      </c>
      <c r="E194" s="99">
        <f t="shared" si="67"/>
        <v>0</v>
      </c>
      <c r="F194" s="99">
        <f t="shared" si="64"/>
        <v>0</v>
      </c>
      <c r="G194" s="114">
        <f t="shared" si="65"/>
        <v>137089.51874999999</v>
      </c>
      <c r="H194" s="119">
        <f t="shared" si="66"/>
        <v>1.3194764387578902E-2</v>
      </c>
      <c r="I194" s="119"/>
      <c r="L194" s="124"/>
      <c r="M194" s="314"/>
      <c r="N194" s="313"/>
    </row>
    <row r="195" spans="1:14" ht="15.75" thickBot="1" x14ac:dyDescent="0.3">
      <c r="A195" s="52" t="s">
        <v>171</v>
      </c>
      <c r="B195" s="115">
        <f t="shared" ref="B195:G195" si="68">SUM(B187:B194)</f>
        <v>10099454.00097917</v>
      </c>
      <c r="C195" s="115">
        <f t="shared" si="68"/>
        <v>0</v>
      </c>
      <c r="D195" s="115">
        <f t="shared" si="68"/>
        <v>290236.54014571436</v>
      </c>
      <c r="E195" s="115">
        <f t="shared" si="68"/>
        <v>0</v>
      </c>
      <c r="F195" s="115">
        <f t="shared" si="68"/>
        <v>0</v>
      </c>
      <c r="G195" s="115">
        <f t="shared" si="68"/>
        <v>10389690.541124884</v>
      </c>
      <c r="H195" s="56"/>
      <c r="M195" s="313">
        <f>J195-L195</f>
        <v>0</v>
      </c>
      <c r="N195" s="313"/>
    </row>
    <row r="196" spans="1:14" x14ac:dyDescent="0.25">
      <c r="B196" s="30"/>
      <c r="C196" s="30"/>
      <c r="D196" s="30"/>
      <c r="E196" s="30"/>
    </row>
    <row r="197" spans="1:14" x14ac:dyDescent="0.25">
      <c r="B197" s="30"/>
      <c r="C197" s="30"/>
      <c r="D197" s="30"/>
      <c r="E197" s="30"/>
      <c r="F197" s="30"/>
      <c r="G197" s="56"/>
      <c r="M197" s="313"/>
    </row>
  </sheetData>
  <mergeCells count="46">
    <mergeCell ref="A152:A177"/>
    <mergeCell ref="B152:B171"/>
    <mergeCell ref="C152:C171"/>
    <mergeCell ref="D152:D155"/>
    <mergeCell ref="D156:D159"/>
    <mergeCell ref="D160:D163"/>
    <mergeCell ref="D164:D167"/>
    <mergeCell ref="D168:D171"/>
    <mergeCell ref="A144:A151"/>
    <mergeCell ref="B144:B148"/>
    <mergeCell ref="C144:C147"/>
    <mergeCell ref="D144:D146"/>
    <mergeCell ref="B103:B137"/>
    <mergeCell ref="C103:C109"/>
    <mergeCell ref="D103:D104"/>
    <mergeCell ref="C110:C116"/>
    <mergeCell ref="D110:D111"/>
    <mergeCell ref="A67:A143"/>
    <mergeCell ref="B67:B102"/>
    <mergeCell ref="C67:C74"/>
    <mergeCell ref="D67:D69"/>
    <mergeCell ref="C75:C83"/>
    <mergeCell ref="C117:C126"/>
    <mergeCell ref="D117:D121"/>
    <mergeCell ref="C127:C136"/>
    <mergeCell ref="D127:D131"/>
    <mergeCell ref="D75:D78"/>
    <mergeCell ref="C84:C91"/>
    <mergeCell ref="D84:D86"/>
    <mergeCell ref="C92:C101"/>
    <mergeCell ref="D92:D96"/>
    <mergeCell ref="A5:A66"/>
    <mergeCell ref="B5:B34"/>
    <mergeCell ref="C5:C13"/>
    <mergeCell ref="D5:D8"/>
    <mergeCell ref="C14:C23"/>
    <mergeCell ref="D14:D18"/>
    <mergeCell ref="C24:C33"/>
    <mergeCell ref="D24:D28"/>
    <mergeCell ref="B35:B60"/>
    <mergeCell ref="C35:C42"/>
    <mergeCell ref="D35:D37"/>
    <mergeCell ref="C43:C50"/>
    <mergeCell ref="D43:D45"/>
    <mergeCell ref="C51:C59"/>
    <mergeCell ref="D51:D5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5AF76-4190-4E4F-B67D-64514DA1B8B8}">
  <sheetPr>
    <tabColor rgb="FF7030A0"/>
  </sheetPr>
  <dimension ref="A1:S197"/>
  <sheetViews>
    <sheetView zoomScale="60" zoomScaleNormal="60" workbookViewId="0">
      <selection activeCell="B1" sqref="B1"/>
    </sheetView>
  </sheetViews>
  <sheetFormatPr defaultColWidth="9.28515625" defaultRowHeight="15" x14ac:dyDescent="0.25"/>
  <cols>
    <col min="1" max="1" width="54.7109375" customWidth="1"/>
    <col min="2" max="2" width="20.28515625" customWidth="1"/>
    <col min="3" max="3" width="24.7109375" style="3" customWidth="1"/>
    <col min="4" max="4" width="18.28515625" style="2" customWidth="1"/>
    <col min="5" max="5" width="28.28515625" customWidth="1"/>
    <col min="6" max="6" width="17.42578125" style="56" bestFit="1" customWidth="1"/>
    <col min="7" max="7" width="15.7109375" style="1" bestFit="1" customWidth="1"/>
    <col min="8" max="11" width="13.42578125" style="1" customWidth="1"/>
    <col min="12" max="12" width="17.42578125" style="1" bestFit="1" customWidth="1"/>
    <col min="13" max="13" width="12.85546875" style="312" customWidth="1"/>
    <col min="14" max="14" width="12.42578125" style="312" customWidth="1"/>
    <col min="15" max="15" width="9.28515625" style="312"/>
  </cols>
  <sheetData>
    <row r="1" spans="1:17" ht="24" thickBot="1" x14ac:dyDescent="0.4">
      <c r="A1" s="21" t="s">
        <v>207</v>
      </c>
      <c r="E1" s="327" t="s">
        <v>208</v>
      </c>
    </row>
    <row r="2" spans="1:17" ht="23.25" x14ac:dyDescent="0.35">
      <c r="A2" s="21" t="s">
        <v>21</v>
      </c>
      <c r="C2" s="32" t="s">
        <v>22</v>
      </c>
      <c r="M2" s="191"/>
      <c r="N2" s="191"/>
      <c r="O2" s="191"/>
      <c r="P2" s="191"/>
    </row>
    <row r="3" spans="1:17" ht="23.25" x14ac:dyDescent="0.35">
      <c r="A3" s="21" t="s">
        <v>25</v>
      </c>
      <c r="C3" s="22"/>
      <c r="M3" s="191"/>
      <c r="N3" s="191"/>
      <c r="O3" s="191"/>
      <c r="P3" s="191"/>
    </row>
    <row r="4" spans="1:17" ht="30" x14ac:dyDescent="0.25">
      <c r="A4" s="18" t="s">
        <v>26</v>
      </c>
      <c r="B4" s="18" t="s">
        <v>27</v>
      </c>
      <c r="C4" s="18" t="s">
        <v>28</v>
      </c>
      <c r="D4" s="18" t="s">
        <v>29</v>
      </c>
      <c r="E4" s="18" t="s">
        <v>30</v>
      </c>
      <c r="F4" s="57" t="s">
        <v>31</v>
      </c>
      <c r="G4" s="17" t="s">
        <v>32</v>
      </c>
      <c r="H4" s="17" t="s">
        <v>33</v>
      </c>
      <c r="I4" s="17" t="s">
        <v>34</v>
      </c>
      <c r="J4" s="17" t="s">
        <v>35</v>
      </c>
      <c r="K4" s="17" t="s">
        <v>36</v>
      </c>
      <c r="L4" s="17" t="s">
        <v>37</v>
      </c>
      <c r="M4" s="191"/>
      <c r="N4" s="191"/>
      <c r="O4" s="191" t="s">
        <v>174</v>
      </c>
      <c r="P4" s="191" t="s">
        <v>175</v>
      </c>
      <c r="Q4" s="191" t="s">
        <v>176</v>
      </c>
    </row>
    <row r="5" spans="1:17" ht="15" customHeight="1" x14ac:dyDescent="0.25">
      <c r="A5" s="370" t="s">
        <v>38</v>
      </c>
      <c r="B5" s="370" t="s">
        <v>39</v>
      </c>
      <c r="C5" s="377" t="s">
        <v>40</v>
      </c>
      <c r="D5" s="370" t="s">
        <v>41</v>
      </c>
      <c r="E5" t="s">
        <v>1</v>
      </c>
      <c r="F5" s="55" t="s">
        <v>42</v>
      </c>
      <c r="G5" s="10">
        <f>'Staff Activity Breakdown'!J223</f>
        <v>63977.12777974287</v>
      </c>
      <c r="H5" s="10">
        <f>'Staff Activity Breakdown'!K223</f>
        <v>67175.984168730021</v>
      </c>
      <c r="I5" s="10">
        <f>'Staff Activity Breakdown'!L223</f>
        <v>70534.783377166503</v>
      </c>
      <c r="J5" s="10">
        <f>'Staff Activity Breakdown'!M223</f>
        <v>74061.522546024848</v>
      </c>
      <c r="K5" s="10">
        <f>'Staff Activity Breakdown'!N223</f>
        <v>77764.598673326065</v>
      </c>
      <c r="L5" s="10">
        <f>SUM(G5:K5)</f>
        <v>353514.01654499036</v>
      </c>
      <c r="M5" s="321" t="str">
        <f>IF(SUM(G5:K5)-L5=0,"ok","check")</f>
        <v>ok</v>
      </c>
      <c r="N5" s="191"/>
      <c r="O5" s="191" t="s">
        <v>41</v>
      </c>
      <c r="P5" s="191" t="s">
        <v>177</v>
      </c>
      <c r="Q5" s="191" t="s">
        <v>209</v>
      </c>
    </row>
    <row r="6" spans="1:17" x14ac:dyDescent="0.25">
      <c r="A6" s="370"/>
      <c r="B6" s="370"/>
      <c r="C6" s="377"/>
      <c r="D6" s="370"/>
      <c r="E6" s="12" t="s">
        <v>43</v>
      </c>
      <c r="F6" s="55" t="s">
        <v>44</v>
      </c>
      <c r="G6" s="10">
        <f>SUMIFS('Activities costing'!$K$4:$K$183,'Activities costing'!$H$4:$H$183,'GCF Budget Template_SPC'!$Q$5,'Activities costing'!$I$4:$I$183,'GCF Budget Template_SPC'!P5,'Activities costing'!$F$4:$F$183,'GCF Budget Template_SPC'!E6)</f>
        <v>0</v>
      </c>
      <c r="H6" s="10">
        <f>SUMIFS('Activities costing'!$L$4:$L$183,'Activities costing'!$H$4:$H$183,'GCF Budget Template_SPC'!$Q$5,'Activities costing'!$I$4:$I$183,'GCF Budget Template_SPC'!P5,'Activities costing'!$F$4:$F$183,'GCF Budget Template_SPC'!E6)</f>
        <v>0</v>
      </c>
      <c r="I6" s="10">
        <f>SUMIFS('Activities costing'!$M$4:$M$183,'Activities costing'!$H$4:$H$183,'GCF Budget Template_SPC'!$Q$5,'Activities costing'!$I$4:$I$183,'GCF Budget Template_SPC'!P5,'Activities costing'!$F$4:$F$183,'GCF Budget Template_SPC'!E6)</f>
        <v>0</v>
      </c>
      <c r="J6" s="10">
        <f>SUMIFS('Activities costing'!$N$4:$N$183,'Activities costing'!$H$4:$H$183,'GCF Budget Template_SPC'!$Q$5,'Activities costing'!$I$4:$I$183,'GCF Budget Template_SPC'!P5,'Activities costing'!$F$4:$F$183,'GCF Budget Template_SPC'!E6)</f>
        <v>0</v>
      </c>
      <c r="K6" s="10">
        <f>SUMIFS('Activities costing'!$O$4:$O$183,'Activities costing'!$H$4:$H$183,'GCF Budget Template_SPC'!$Q$5,'Activities costing'!$I$4:$I$183,'GCF Budget Template_SPC'!P5,'Activities costing'!$F$4:$F$183,'GCF Budget Template_SPC'!E6)</f>
        <v>0</v>
      </c>
      <c r="L6" s="10">
        <f t="shared" ref="L6:L12" si="0">SUM(G6:K6)</f>
        <v>0</v>
      </c>
      <c r="M6" s="321" t="str">
        <f t="shared" ref="M6:M37" si="1">IF(SUM(G6:K6)-L6=0,"ok","check")</f>
        <v>ok</v>
      </c>
      <c r="N6" s="191"/>
      <c r="O6" s="191" t="s">
        <v>41</v>
      </c>
      <c r="P6" s="191" t="s">
        <v>177</v>
      </c>
      <c r="Q6" s="191"/>
    </row>
    <row r="7" spans="1:17" ht="13.9" customHeight="1" x14ac:dyDescent="0.25">
      <c r="A7" s="370"/>
      <c r="B7" s="370"/>
      <c r="C7" s="377"/>
      <c r="D7" s="370"/>
      <c r="E7" s="12" t="s">
        <v>45</v>
      </c>
      <c r="F7" s="55" t="s">
        <v>46</v>
      </c>
      <c r="G7" s="10">
        <f>SUMIFS('Activities costing'!$K$4:$K$183,'Activities costing'!$H$4:$H$183,'GCF Budget Template_SPC'!$Q$5,'Activities costing'!$I$4:$I$183,'GCF Budget Template_SPC'!P6,'Activities costing'!$F$4:$F$183,'GCF Budget Template_SPC'!E7)</f>
        <v>12200</v>
      </c>
      <c r="H7" s="10">
        <f>SUMIFS('Activities costing'!$L$4:$L$183,'Activities costing'!$H$4:$H$183,'GCF Budget Template_SPC'!$Q$5,'Activities costing'!$I$4:$I$183,'GCF Budget Template_SPC'!P6,'Activities costing'!$F$4:$F$183,'GCF Budget Template_SPC'!E7)</f>
        <v>21344</v>
      </c>
      <c r="I7" s="10">
        <f>SUMIFS('Activities costing'!$M$4:$M$183,'Activities costing'!$H$4:$H$183,'GCF Budget Template_SPC'!$Q$5,'Activities costing'!$I$4:$I$183,'GCF Budget Template_SPC'!P6,'Activities costing'!$F$4:$F$183,'GCF Budget Template_SPC'!E7)</f>
        <v>13066.2</v>
      </c>
      <c r="J7" s="10">
        <f>SUMIFS('Activities costing'!$N$4:$N$183,'Activities costing'!$H$4:$H$183,'GCF Budget Template_SPC'!$Q$5,'Activities costing'!$I$4:$I$183,'GCF Budget Template_SPC'!P6,'Activities costing'!$F$4:$F$183,'GCF Budget Template_SPC'!E7)</f>
        <v>13719.510000000002</v>
      </c>
      <c r="K7" s="10">
        <f>SUMIFS('Activities costing'!$O$4:$O$183,'Activities costing'!$H$4:$H$183,'GCF Budget Template_SPC'!$Q$5,'Activities costing'!$I$4:$I$183,'GCF Budget Template_SPC'!P6,'Activities costing'!$F$4:$F$183,'GCF Budget Template_SPC'!E7)</f>
        <v>13993.900200000002</v>
      </c>
      <c r="L7" s="10">
        <f t="shared" si="0"/>
        <v>74323.610199999996</v>
      </c>
      <c r="M7" s="321" t="str">
        <f t="shared" si="1"/>
        <v>ok</v>
      </c>
      <c r="N7" s="191"/>
      <c r="O7" s="191" t="s">
        <v>41</v>
      </c>
      <c r="P7" s="191" t="s">
        <v>177</v>
      </c>
      <c r="Q7" s="191"/>
    </row>
    <row r="8" spans="1:17" ht="29.45" customHeight="1" x14ac:dyDescent="0.25">
      <c r="A8" s="370"/>
      <c r="B8" s="370"/>
      <c r="C8" s="377"/>
      <c r="D8" s="370"/>
      <c r="E8" s="12" t="s">
        <v>7</v>
      </c>
      <c r="F8" s="55" t="s">
        <v>47</v>
      </c>
      <c r="G8" s="10">
        <f>SUMIFS('Activities costing'!$K$4:$K$183,'Activities costing'!$H$4:$H$183,'GCF Budget Template_SPC'!$Q$5,'Activities costing'!$I$4:$I$183,'GCF Budget Template_SPC'!P7,'Activities costing'!$F$4:$F$183,'GCF Budget Template_SPC'!E8)</f>
        <v>60800</v>
      </c>
      <c r="H8" s="10">
        <f>SUMIFS('Activities costing'!$L$4:$L$183,'Activities costing'!$H$4:$H$183,'GCF Budget Template_SPC'!$Q$5,'Activities costing'!$I$4:$I$183,'GCF Budget Template_SPC'!P7,'Activities costing'!$F$4:$F$183,'GCF Budget Template_SPC'!E8)</f>
        <v>0</v>
      </c>
      <c r="I8" s="10">
        <f>SUMIFS('Activities costing'!$M$4:$M$183,'Activities costing'!$H$4:$H$183,'GCF Budget Template_SPC'!$Q$5,'Activities costing'!$I$4:$I$183,'GCF Budget Template_SPC'!P7,'Activities costing'!$F$4:$F$183,'GCF Budget Template_SPC'!E8)</f>
        <v>0</v>
      </c>
      <c r="J8" s="10">
        <f>SUMIFS('Activities costing'!$N$4:$N$183,'Activities costing'!$H$4:$H$183,'GCF Budget Template_SPC'!$Q$5,'Activities costing'!$I$4:$I$183,'GCF Budget Template_SPC'!P7,'Activities costing'!$F$4:$F$183,'GCF Budget Template_SPC'!E8)</f>
        <v>0</v>
      </c>
      <c r="K8" s="10">
        <f>SUMIFS('Activities costing'!$O$4:$O$183,'Activities costing'!$H$4:$H$183,'GCF Budget Template_SPC'!$Q$5,'Activities costing'!$I$4:$I$183,'GCF Budget Template_SPC'!P7,'Activities costing'!$F$4:$F$183,'GCF Budget Template_SPC'!E8)</f>
        <v>0</v>
      </c>
      <c r="L8" s="10">
        <f t="shared" si="0"/>
        <v>60800</v>
      </c>
      <c r="M8" s="321" t="str">
        <f t="shared" si="1"/>
        <v>ok</v>
      </c>
      <c r="N8" s="191"/>
      <c r="O8" s="191" t="s">
        <v>41</v>
      </c>
      <c r="P8" s="191" t="s">
        <v>177</v>
      </c>
      <c r="Q8" s="191"/>
    </row>
    <row r="9" spans="1:17" x14ac:dyDescent="0.25">
      <c r="A9" s="370"/>
      <c r="B9" s="370"/>
      <c r="C9" s="377"/>
      <c r="D9" s="311" t="s">
        <v>48</v>
      </c>
      <c r="E9" s="20" t="s">
        <v>1</v>
      </c>
      <c r="F9" s="55" t="s">
        <v>42</v>
      </c>
      <c r="G9" s="10">
        <f>'Staff Activity Breakdown'!J228</f>
        <v>3343.1711133371437</v>
      </c>
      <c r="H9" s="10">
        <f>'Staff Activity Breakdown'!K228</f>
        <v>3510.3296690040015</v>
      </c>
      <c r="I9" s="10">
        <f>'Staff Activity Breakdown'!L228</f>
        <v>3685.8461524542008</v>
      </c>
      <c r="J9" s="10">
        <f>'Staff Activity Breakdown'!M228</f>
        <v>3870.1384600769106</v>
      </c>
      <c r="K9" s="10">
        <f>'Staff Activity Breakdown'!N228</f>
        <v>4063.6453830807559</v>
      </c>
      <c r="L9" s="10">
        <f t="shared" si="0"/>
        <v>18473.130777953014</v>
      </c>
      <c r="M9" s="321" t="str">
        <f t="shared" si="1"/>
        <v>ok</v>
      </c>
      <c r="N9" s="191"/>
      <c r="O9" s="191" t="s">
        <v>48</v>
      </c>
      <c r="P9" s="191" t="s">
        <v>177</v>
      </c>
      <c r="Q9" s="191"/>
    </row>
    <row r="10" spans="1:17" ht="30" x14ac:dyDescent="0.25">
      <c r="A10" s="370"/>
      <c r="B10" s="370"/>
      <c r="C10" s="377"/>
      <c r="D10" s="311" t="s">
        <v>49</v>
      </c>
      <c r="E10" s="20" t="s">
        <v>1</v>
      </c>
      <c r="F10" s="55" t="s">
        <v>42</v>
      </c>
      <c r="G10" s="10"/>
      <c r="H10" s="10"/>
      <c r="I10" s="10"/>
      <c r="J10" s="10"/>
      <c r="K10" s="10"/>
      <c r="L10" s="10">
        <f t="shared" si="0"/>
        <v>0</v>
      </c>
      <c r="M10" s="321" t="str">
        <f t="shared" si="1"/>
        <v>ok</v>
      </c>
      <c r="N10" s="191"/>
      <c r="O10" s="191" t="s">
        <v>50</v>
      </c>
      <c r="P10" s="191" t="s">
        <v>177</v>
      </c>
      <c r="Q10" s="191"/>
    </row>
    <row r="11" spans="1:17" ht="30" x14ac:dyDescent="0.25">
      <c r="A11" s="370"/>
      <c r="B11" s="370"/>
      <c r="C11" s="377"/>
      <c r="D11" s="311" t="s">
        <v>51</v>
      </c>
      <c r="E11" s="20" t="s">
        <v>1</v>
      </c>
      <c r="F11" s="55" t="s">
        <v>42</v>
      </c>
      <c r="G11" s="10"/>
      <c r="H11" s="10"/>
      <c r="I11" s="10"/>
      <c r="J11" s="10"/>
      <c r="K11" s="10"/>
      <c r="L11" s="10">
        <f t="shared" si="0"/>
        <v>0</v>
      </c>
      <c r="M11" s="321" t="str">
        <f t="shared" ref="M11" si="2">IF(SUM(G11:K11)-L11=0,"ok","check")</f>
        <v>ok</v>
      </c>
      <c r="N11" s="191"/>
      <c r="O11" s="191" t="s">
        <v>52</v>
      </c>
      <c r="P11" s="191" t="s">
        <v>177</v>
      </c>
      <c r="Q11" s="191"/>
    </row>
    <row r="12" spans="1:17" ht="30" x14ac:dyDescent="0.25">
      <c r="A12" s="370"/>
      <c r="B12" s="370"/>
      <c r="C12" s="377"/>
      <c r="D12" s="311" t="s">
        <v>53</v>
      </c>
      <c r="E12" s="20" t="s">
        <v>1</v>
      </c>
      <c r="F12" s="55" t="s">
        <v>42</v>
      </c>
      <c r="G12" s="10"/>
      <c r="H12" s="10"/>
      <c r="I12" s="10"/>
      <c r="J12" s="10"/>
      <c r="K12" s="10"/>
      <c r="L12" s="10">
        <f t="shared" si="0"/>
        <v>0</v>
      </c>
      <c r="M12" s="321" t="str">
        <f t="shared" si="1"/>
        <v>ok</v>
      </c>
      <c r="N12" s="191"/>
      <c r="O12" s="191" t="s">
        <v>54</v>
      </c>
      <c r="P12" s="191" t="s">
        <v>177</v>
      </c>
      <c r="Q12" s="191"/>
    </row>
    <row r="13" spans="1:17" x14ac:dyDescent="0.25">
      <c r="A13" s="370"/>
      <c r="B13" s="370"/>
      <c r="C13" s="377"/>
      <c r="D13" s="16" t="s">
        <v>55</v>
      </c>
      <c r="E13" s="9"/>
      <c r="F13" s="58"/>
      <c r="G13" s="8">
        <f>SUM(G5:G12)</f>
        <v>140320.29889308003</v>
      </c>
      <c r="H13" s="8">
        <f>SUM(H5:H12)</f>
        <v>92030.313837734022</v>
      </c>
      <c r="I13" s="8">
        <f>SUM(I5:I12)</f>
        <v>87286.829529620707</v>
      </c>
      <c r="J13" s="8">
        <f>SUM(J5:J12)</f>
        <v>91651.171006101766</v>
      </c>
      <c r="K13" s="8">
        <f>SUM(K5:K12)</f>
        <v>95822.144256406827</v>
      </c>
      <c r="L13" s="8">
        <f>SUM(G13:K13)</f>
        <v>507110.75752294331</v>
      </c>
      <c r="M13" s="321" t="str">
        <f t="shared" si="1"/>
        <v>ok</v>
      </c>
      <c r="N13" s="191"/>
      <c r="O13" s="191"/>
      <c r="P13" s="191"/>
      <c r="Q13" s="191"/>
    </row>
    <row r="14" spans="1:17" x14ac:dyDescent="0.25">
      <c r="A14" s="370"/>
      <c r="B14" s="370"/>
      <c r="C14" s="370" t="s">
        <v>56</v>
      </c>
      <c r="D14" s="370" t="s">
        <v>41</v>
      </c>
      <c r="E14" t="s">
        <v>1</v>
      </c>
      <c r="F14" s="55" t="s">
        <v>57</v>
      </c>
      <c r="G14" s="10">
        <f>'Staff Activity Breakdown'!O223</f>
        <v>63977.12777974287</v>
      </c>
      <c r="H14" s="10">
        <f>'Staff Activity Breakdown'!P223</f>
        <v>67175.984168730021</v>
      </c>
      <c r="I14" s="10">
        <f>'Staff Activity Breakdown'!Q223</f>
        <v>70534.783377166503</v>
      </c>
      <c r="J14" s="10">
        <f>'Staff Activity Breakdown'!R223</f>
        <v>74061.522546024848</v>
      </c>
      <c r="K14" s="10">
        <f>'Staff Activity Breakdown'!S223</f>
        <v>77764.598673326065</v>
      </c>
      <c r="L14" s="10">
        <f t="shared" ref="L14:L22" si="3">SUM(G14:K14)</f>
        <v>353514.01654499036</v>
      </c>
      <c r="M14" s="321" t="str">
        <f t="shared" si="1"/>
        <v>ok</v>
      </c>
      <c r="N14" s="191"/>
      <c r="O14" s="191" t="s">
        <v>41</v>
      </c>
      <c r="P14" s="191" t="s">
        <v>179</v>
      </c>
      <c r="Q14" s="191"/>
    </row>
    <row r="15" spans="1:17" x14ac:dyDescent="0.25">
      <c r="A15" s="370"/>
      <c r="B15" s="370"/>
      <c r="C15" s="370"/>
      <c r="D15" s="370"/>
      <c r="E15" s="12" t="s">
        <v>2</v>
      </c>
      <c r="F15" s="55" t="s">
        <v>58</v>
      </c>
      <c r="G15" s="10">
        <f>SUMIFS('Activities costing'!$K$4:$K$183,'Activities costing'!$H$4:$H$183,'GCF Budget Template_SPC'!$Q$5,'Activities costing'!$I$4:$I$183,'GCF Budget Template_SPC'!P14,'Activities costing'!$F$4:$F$183,'GCF Budget Template_SPC'!E15)</f>
        <v>63000</v>
      </c>
      <c r="H15" s="10">
        <f>SUMIFS('Activities costing'!$L$4:$L$183,'Activities costing'!$H$4:$H$183,'GCF Budget Template_SPC'!$Q$5,'Activities costing'!$I$4:$I$183,'GCF Budget Template_SPC'!P14,'Activities costing'!$F$4:$F$183,'GCF Budget Template_SPC'!E15)</f>
        <v>0</v>
      </c>
      <c r="I15" s="10">
        <f>SUMIFS('Activities costing'!$M$4:$M$183,'Activities costing'!$H$4:$H$183,'GCF Budget Template_SPC'!$Q$5,'Activities costing'!$I$4:$I$183,'GCF Budget Template_SPC'!P14,'Activities costing'!$F$4:$F$183,'GCF Budget Template_SPC'!E15)</f>
        <v>0</v>
      </c>
      <c r="J15" s="10">
        <f>SUMIFS('Activities costing'!$N$4:$N$183,'Activities costing'!$H$4:$H$183,'GCF Budget Template_SPC'!$Q$5,'Activities costing'!$I$4:$I$183,'GCF Budget Template_SPC'!P14,'Activities costing'!$F$4:$F$183,'GCF Budget Template_SPC'!E15)</f>
        <v>0</v>
      </c>
      <c r="K15" s="10">
        <f>SUMIFS('Activities costing'!$O$4:$O$183,'Activities costing'!$H$4:$H$183,'GCF Budget Template_SPC'!$Q$5,'Activities costing'!$I$4:$I$183,'GCF Budget Template_SPC'!P14,'Activities costing'!$F$4:$F$183,'GCF Budget Template_SPC'!E15)</f>
        <v>0</v>
      </c>
      <c r="L15" s="10">
        <f t="shared" si="3"/>
        <v>63000</v>
      </c>
      <c r="M15" s="321" t="str">
        <f t="shared" si="1"/>
        <v>ok</v>
      </c>
      <c r="N15" s="191"/>
      <c r="O15" s="191" t="s">
        <v>41</v>
      </c>
      <c r="P15" s="191" t="s">
        <v>179</v>
      </c>
      <c r="Q15" s="191"/>
    </row>
    <row r="16" spans="1:17" x14ac:dyDescent="0.25">
      <c r="A16" s="370"/>
      <c r="B16" s="370"/>
      <c r="C16" s="370"/>
      <c r="D16" s="370"/>
      <c r="E16" s="12" t="s">
        <v>43</v>
      </c>
      <c r="F16" s="55" t="s">
        <v>59</v>
      </c>
      <c r="G16" s="10">
        <f>SUMIFS('Activities costing'!$K$4:$K$183,'Activities costing'!$H$4:$H$183,'GCF Budget Template_SPC'!$Q$5,'Activities costing'!$I$4:$I$183,'GCF Budget Template_SPC'!P15,'Activities costing'!$F$4:$F$183,'GCF Budget Template_SPC'!E16)</f>
        <v>126000</v>
      </c>
      <c r="H16" s="10">
        <f>SUMIFS('Activities costing'!$L$4:$L$183,'Activities costing'!$H$4:$H$183,'GCF Budget Template_SPC'!$Q$5,'Activities costing'!$I$4:$I$183,'GCF Budget Template_SPC'!P15,'Activities costing'!$F$4:$F$183,'GCF Budget Template_SPC'!E16)</f>
        <v>0</v>
      </c>
      <c r="I16" s="10">
        <f>SUMIFS('Activities costing'!$M$4:$M$183,'Activities costing'!$H$4:$H$183,'GCF Budget Template_SPC'!$Q$5,'Activities costing'!$I$4:$I$183,'GCF Budget Template_SPC'!P15,'Activities costing'!$F$4:$F$183,'GCF Budget Template_SPC'!E16)</f>
        <v>0</v>
      </c>
      <c r="J16" s="10">
        <f>SUMIFS('Activities costing'!$N$4:$N$183,'Activities costing'!$H$4:$H$183,'GCF Budget Template_SPC'!$Q$5,'Activities costing'!$I$4:$I$183,'GCF Budget Template_SPC'!P15,'Activities costing'!$F$4:$F$183,'GCF Budget Template_SPC'!E16)</f>
        <v>0</v>
      </c>
      <c r="K16" s="10">
        <f>SUMIFS('Activities costing'!$O$4:$O$183,'Activities costing'!$H$4:$H$183,'GCF Budget Template_SPC'!$Q$5,'Activities costing'!$I$4:$I$183,'GCF Budget Template_SPC'!P15,'Activities costing'!$F$4:$F$183,'GCF Budget Template_SPC'!E16)</f>
        <v>0</v>
      </c>
      <c r="L16" s="10">
        <f t="shared" si="3"/>
        <v>126000</v>
      </c>
      <c r="M16" s="321" t="str">
        <f t="shared" si="1"/>
        <v>ok</v>
      </c>
      <c r="N16" s="191"/>
      <c r="O16" s="191" t="s">
        <v>41</v>
      </c>
      <c r="P16" s="191" t="s">
        <v>179</v>
      </c>
      <c r="Q16" s="191"/>
    </row>
    <row r="17" spans="1:17" x14ac:dyDescent="0.25">
      <c r="A17" s="370"/>
      <c r="B17" s="370"/>
      <c r="C17" s="370"/>
      <c r="D17" s="370"/>
      <c r="E17" s="12" t="s">
        <v>7</v>
      </c>
      <c r="F17" s="55" t="s">
        <v>60</v>
      </c>
      <c r="G17" s="10">
        <f>SUMIFS('Activities costing'!$K$4:$K$183,'Activities costing'!$H$4:$H$183,'GCF Budget Template_SPC'!$Q$5,'Activities costing'!$I$4:$I$183,'GCF Budget Template_SPC'!P16,'Activities costing'!$F$4:$F$183,'GCF Budget Template_SPC'!E17)</f>
        <v>42000</v>
      </c>
      <c r="H17" s="10">
        <f>SUMIFS('Activities costing'!$L$4:$L$183,'Activities costing'!$H$4:$H$183,'GCF Budget Template_SPC'!$Q$5,'Activities costing'!$I$4:$I$183,'GCF Budget Template_SPC'!P16,'Activities costing'!$F$4:$F$183,'GCF Budget Template_SPC'!E17)</f>
        <v>0</v>
      </c>
      <c r="I17" s="10">
        <f>SUMIFS('Activities costing'!$M$4:$M$183,'Activities costing'!$H$4:$H$183,'GCF Budget Template_SPC'!$Q$5,'Activities costing'!$I$4:$I$183,'GCF Budget Template_SPC'!P16,'Activities costing'!$F$4:$F$183,'GCF Budget Template_SPC'!E17)</f>
        <v>0</v>
      </c>
      <c r="J17" s="10">
        <f>SUMIFS('Activities costing'!$N$4:$N$183,'Activities costing'!$H$4:$H$183,'GCF Budget Template_SPC'!$Q$5,'Activities costing'!$I$4:$I$183,'GCF Budget Template_SPC'!P16,'Activities costing'!$F$4:$F$183,'GCF Budget Template_SPC'!E17)</f>
        <v>0</v>
      </c>
      <c r="K17" s="10">
        <f>SUMIFS('Activities costing'!$O$4:$O$183,'Activities costing'!$H$4:$H$183,'GCF Budget Template_SPC'!$Q$5,'Activities costing'!$I$4:$I$183,'GCF Budget Template_SPC'!P16,'Activities costing'!$F$4:$F$183,'GCF Budget Template_SPC'!E17)</f>
        <v>0</v>
      </c>
      <c r="L17" s="10">
        <f t="shared" si="3"/>
        <v>42000</v>
      </c>
      <c r="M17" s="321" t="str">
        <f t="shared" si="1"/>
        <v>ok</v>
      </c>
      <c r="N17" s="191"/>
      <c r="O17" s="191" t="s">
        <v>41</v>
      </c>
      <c r="P17" s="191" t="s">
        <v>179</v>
      </c>
      <c r="Q17" s="191"/>
    </row>
    <row r="18" spans="1:17" x14ac:dyDescent="0.25">
      <c r="A18" s="370"/>
      <c r="B18" s="370"/>
      <c r="C18" s="370"/>
      <c r="D18" s="370"/>
      <c r="E18" s="12" t="s">
        <v>9</v>
      </c>
      <c r="F18" s="55" t="s">
        <v>61</v>
      </c>
      <c r="G18" s="10">
        <f>SUMIFS('Activities costing'!$K$4:$K$183,'Activities costing'!$H$4:$H$183,'GCF Budget Template_SPC'!$Q$5,'Activities costing'!$I$4:$I$183,'GCF Budget Template_SPC'!P17,'Activities costing'!$F$4:$F$183,'GCF Budget Template_SPC'!E18)</f>
        <v>0</v>
      </c>
      <c r="H18" s="10">
        <f>SUMIFS('Activities costing'!$L$4:$L$183,'Activities costing'!$H$4:$H$183,'GCF Budget Template_SPC'!$Q$5,'Activities costing'!$I$4:$I$183,'GCF Budget Template_SPC'!P17,'Activities costing'!$F$4:$F$183,'GCF Budget Template_SPC'!E18)</f>
        <v>0</v>
      </c>
      <c r="I18" s="10">
        <f>SUMIFS('Activities costing'!$M$4:$M$183,'Activities costing'!$H$4:$H$183,'GCF Budget Template_SPC'!$Q$5,'Activities costing'!$I$4:$I$183,'GCF Budget Template_SPC'!P17,'Activities costing'!$F$4:$F$183,'GCF Budget Template_SPC'!E18)</f>
        <v>0</v>
      </c>
      <c r="J18" s="10">
        <f>SUMIFS('Activities costing'!$N$4:$N$183,'Activities costing'!$H$4:$H$183,'GCF Budget Template_SPC'!$Q$5,'Activities costing'!$I$4:$I$183,'GCF Budget Template_SPC'!P17,'Activities costing'!$F$4:$F$183,'GCF Budget Template_SPC'!E18)</f>
        <v>0</v>
      </c>
      <c r="K18" s="10">
        <f>SUMIFS('Activities costing'!$O$4:$O$183,'Activities costing'!$H$4:$H$183,'GCF Budget Template_SPC'!$Q$5,'Activities costing'!$I$4:$I$183,'GCF Budget Template_SPC'!P17,'Activities costing'!$F$4:$F$183,'GCF Budget Template_SPC'!E18)</f>
        <v>0</v>
      </c>
      <c r="L18" s="10">
        <f t="shared" si="3"/>
        <v>0</v>
      </c>
      <c r="M18" s="321" t="str">
        <f>IF(ROUND(SUM(G18:K18)-L18,0)=0,"ok","check")</f>
        <v>ok</v>
      </c>
      <c r="N18" s="191"/>
      <c r="O18" s="191" t="s">
        <v>41</v>
      </c>
      <c r="P18" s="191" t="s">
        <v>179</v>
      </c>
      <c r="Q18" s="191"/>
    </row>
    <row r="19" spans="1:17" ht="14.25" customHeight="1" x14ac:dyDescent="0.25">
      <c r="A19" s="370"/>
      <c r="B19" s="370"/>
      <c r="C19" s="370"/>
      <c r="D19" s="311" t="s">
        <v>48</v>
      </c>
      <c r="E19" s="20" t="s">
        <v>1</v>
      </c>
      <c r="F19" s="55" t="s">
        <v>57</v>
      </c>
      <c r="G19" s="10">
        <f>'Staff Activity Breakdown'!O228</f>
        <v>3343.1711133371437</v>
      </c>
      <c r="H19" s="10">
        <f>'Staff Activity Breakdown'!P228</f>
        <v>3510.3296690040015</v>
      </c>
      <c r="I19" s="10">
        <f>'Staff Activity Breakdown'!Q228</f>
        <v>3685.8461524542008</v>
      </c>
      <c r="J19" s="10">
        <f>'Staff Activity Breakdown'!R228</f>
        <v>3870.1384600769106</v>
      </c>
      <c r="K19" s="10">
        <f>'Staff Activity Breakdown'!S228</f>
        <v>4063.6453830807559</v>
      </c>
      <c r="L19" s="10">
        <f t="shared" si="3"/>
        <v>18473.130777953014</v>
      </c>
      <c r="M19" s="321" t="str">
        <f t="shared" si="1"/>
        <v>ok</v>
      </c>
      <c r="N19" s="191"/>
      <c r="O19" s="191" t="s">
        <v>48</v>
      </c>
      <c r="P19" s="191" t="s">
        <v>179</v>
      </c>
      <c r="Q19" s="191"/>
    </row>
    <row r="20" spans="1:17" ht="28.9" customHeight="1" x14ac:dyDescent="0.25">
      <c r="A20" s="370"/>
      <c r="B20" s="370"/>
      <c r="C20" s="370"/>
      <c r="D20" s="311" t="s">
        <v>49</v>
      </c>
      <c r="E20" s="20" t="s">
        <v>1</v>
      </c>
      <c r="F20" s="55" t="s">
        <v>57</v>
      </c>
      <c r="G20" s="10"/>
      <c r="H20" s="10"/>
      <c r="I20" s="10"/>
      <c r="J20" s="10"/>
      <c r="K20" s="10"/>
      <c r="L20" s="10">
        <f t="shared" si="3"/>
        <v>0</v>
      </c>
      <c r="M20" s="321" t="str">
        <f t="shared" ref="M20" si="4">IF(SUM(G20:K20)-L20=0,"ok","check")</f>
        <v>ok</v>
      </c>
      <c r="N20" s="191"/>
      <c r="O20" s="191" t="s">
        <v>50</v>
      </c>
      <c r="P20" s="191" t="s">
        <v>179</v>
      </c>
      <c r="Q20" s="191"/>
    </row>
    <row r="21" spans="1:17" ht="28.9" customHeight="1" x14ac:dyDescent="0.25">
      <c r="A21" s="370"/>
      <c r="B21" s="370"/>
      <c r="C21" s="370"/>
      <c r="D21" s="311" t="s">
        <v>51</v>
      </c>
      <c r="E21" s="20" t="s">
        <v>1</v>
      </c>
      <c r="F21" s="55" t="s">
        <v>57</v>
      </c>
      <c r="G21" s="10"/>
      <c r="H21" s="10"/>
      <c r="I21" s="10"/>
      <c r="J21" s="10"/>
      <c r="K21" s="10"/>
      <c r="L21" s="10">
        <f t="shared" si="3"/>
        <v>0</v>
      </c>
      <c r="M21" s="321" t="str">
        <f t="shared" si="1"/>
        <v>ok</v>
      </c>
      <c r="N21" s="191"/>
      <c r="O21" s="191" t="s">
        <v>52</v>
      </c>
      <c r="P21" s="191" t="s">
        <v>179</v>
      </c>
      <c r="Q21" s="191"/>
    </row>
    <row r="22" spans="1:17" ht="28.9" customHeight="1" x14ac:dyDescent="0.25">
      <c r="A22" s="370"/>
      <c r="B22" s="370"/>
      <c r="C22" s="370"/>
      <c r="D22" s="311" t="s">
        <v>53</v>
      </c>
      <c r="E22" s="20" t="s">
        <v>1</v>
      </c>
      <c r="F22" s="55" t="s">
        <v>57</v>
      </c>
      <c r="G22" s="10"/>
      <c r="H22" s="10"/>
      <c r="I22" s="10"/>
      <c r="J22" s="10"/>
      <c r="K22" s="10"/>
      <c r="L22" s="10">
        <f t="shared" si="3"/>
        <v>0</v>
      </c>
      <c r="M22" s="321" t="str">
        <f t="shared" ref="M22" si="5">IF(SUM(G22:K22)-L22=0,"ok","check")</f>
        <v>ok</v>
      </c>
      <c r="N22" s="191"/>
      <c r="O22" s="191" t="s">
        <v>54</v>
      </c>
      <c r="P22" s="191" t="s">
        <v>179</v>
      </c>
      <c r="Q22" s="191"/>
    </row>
    <row r="23" spans="1:17" ht="30" x14ac:dyDescent="0.25">
      <c r="A23" s="370"/>
      <c r="B23" s="370"/>
      <c r="C23" s="370"/>
      <c r="D23" s="300" t="s">
        <v>62</v>
      </c>
      <c r="E23" s="9"/>
      <c r="F23" s="58"/>
      <c r="G23" s="8">
        <f>SUM(G14:G22)</f>
        <v>298320.29889308003</v>
      </c>
      <c r="H23" s="8">
        <f>SUM(H14:H22)</f>
        <v>70686.313837734022</v>
      </c>
      <c r="I23" s="8">
        <f>SUM(I14:I22)</f>
        <v>74220.62952962071</v>
      </c>
      <c r="J23" s="8">
        <f>SUM(J14:J22)</f>
        <v>77931.661006101756</v>
      </c>
      <c r="K23" s="8">
        <f>SUM(K14:K22)</f>
        <v>81828.244056406824</v>
      </c>
      <c r="L23" s="8">
        <f>SUM(G23:K23)</f>
        <v>602987.14732294332</v>
      </c>
      <c r="M23" s="321" t="str">
        <f t="shared" si="1"/>
        <v>ok</v>
      </c>
      <c r="N23" s="191"/>
      <c r="O23" s="191"/>
      <c r="P23" s="191"/>
      <c r="Q23" s="191"/>
    </row>
    <row r="24" spans="1:17" x14ac:dyDescent="0.25">
      <c r="A24" s="370"/>
      <c r="B24" s="370"/>
      <c r="C24" s="378" t="s">
        <v>210</v>
      </c>
      <c r="D24" s="370" t="s">
        <v>41</v>
      </c>
      <c r="E24" t="s">
        <v>1</v>
      </c>
      <c r="F24" s="55" t="s">
        <v>64</v>
      </c>
      <c r="G24" s="62">
        <f>'Staff Activity Breakdown'!T223</f>
        <v>63977.12777974287</v>
      </c>
      <c r="H24" s="62">
        <f>'Staff Activity Breakdown'!U223</f>
        <v>67175.984168730021</v>
      </c>
      <c r="I24" s="62">
        <f>'Staff Activity Breakdown'!V223</f>
        <v>70534.783377166503</v>
      </c>
      <c r="J24" s="62">
        <f>'Staff Activity Breakdown'!W223</f>
        <v>74061.522546024848</v>
      </c>
      <c r="K24" s="62">
        <f>'Staff Activity Breakdown'!X223</f>
        <v>77764.598673326065</v>
      </c>
      <c r="L24" s="10">
        <f t="shared" ref="L24:L32" si="6">SUM(G24:K24)</f>
        <v>353514.01654499036</v>
      </c>
      <c r="M24" s="321" t="str">
        <f t="shared" si="1"/>
        <v>ok</v>
      </c>
      <c r="N24" s="191"/>
      <c r="O24" s="191" t="s">
        <v>41</v>
      </c>
      <c r="P24" s="191" t="s">
        <v>180</v>
      </c>
      <c r="Q24" s="191"/>
    </row>
    <row r="25" spans="1:17" x14ac:dyDescent="0.25">
      <c r="A25" s="370"/>
      <c r="B25" s="370"/>
      <c r="C25" s="379"/>
      <c r="D25" s="370"/>
      <c r="E25" s="12" t="s">
        <v>2</v>
      </c>
      <c r="F25" s="55" t="s">
        <v>65</v>
      </c>
      <c r="G25" s="10">
        <f>SUMIFS('Activities costing'!$K$4:$K$183,'Activities costing'!$H$4:$H$183,'GCF Budget Template_SPC'!$Q$5,'Activities costing'!$I$4:$I$183,'GCF Budget Template_SPC'!P24,'Activities costing'!$F$4:$F$183,'GCF Budget Template_SPC'!E25)</f>
        <v>0</v>
      </c>
      <c r="H25" s="10">
        <f>SUMIFS('Activities costing'!$L$4:$L$183,'Activities costing'!$H$4:$H$183,'GCF Budget Template_SPC'!$Q$5,'Activities costing'!$I$4:$I$183,'GCF Budget Template_SPC'!P24,'Activities costing'!$F$4:$F$183,'GCF Budget Template_SPC'!E25)</f>
        <v>0</v>
      </c>
      <c r="I25" s="10">
        <f>SUMIFS('Activities costing'!$M$4:$M$183,'Activities costing'!$H$4:$H$183,'GCF Budget Template_SPC'!$Q$5,'Activities costing'!$I$4:$I$183,'GCF Budget Template_SPC'!P24,'Activities costing'!$F$4:$F$183,'GCF Budget Template_SPC'!E25)</f>
        <v>0</v>
      </c>
      <c r="J25" s="10">
        <f>SUMIFS('Activities costing'!$N$4:$N$183,'Activities costing'!$H$4:$H$183,'GCF Budget Template_SPC'!$Q$5,'Activities costing'!$I$4:$I$183,'GCF Budget Template_SPC'!P24,'Activities costing'!$F$4:$F$183,'GCF Budget Template_SPC'!E25)</f>
        <v>0</v>
      </c>
      <c r="K25" s="10">
        <f>SUMIFS('Activities costing'!$O$4:$O$183,'Activities costing'!$H$4:$H$183,'GCF Budget Template_SPC'!$Q$5,'Activities costing'!$I$4:$I$183,'GCF Budget Template_SPC'!P24,'Activities costing'!$F$4:$F$183,'GCF Budget Template_SPC'!E25)</f>
        <v>0</v>
      </c>
      <c r="L25" s="10">
        <f t="shared" si="6"/>
        <v>0</v>
      </c>
      <c r="M25" s="321" t="str">
        <f t="shared" si="1"/>
        <v>ok</v>
      </c>
      <c r="N25" s="191"/>
      <c r="O25" s="191" t="s">
        <v>41</v>
      </c>
      <c r="P25" s="191" t="s">
        <v>180</v>
      </c>
      <c r="Q25" s="191"/>
    </row>
    <row r="26" spans="1:17" x14ac:dyDescent="0.25">
      <c r="A26" s="370"/>
      <c r="B26" s="370"/>
      <c r="C26" s="379"/>
      <c r="D26" s="370"/>
      <c r="E26" s="12" t="s">
        <v>43</v>
      </c>
      <c r="F26" s="55" t="s">
        <v>66</v>
      </c>
      <c r="G26" s="10">
        <f>SUMIFS('Activities costing'!$K$4:$K$183,'Activities costing'!$H$4:$H$183,'GCF Budget Template_SPC'!$Q$5,'Activities costing'!$I$4:$I$183,'GCF Budget Template_SPC'!P25,'Activities costing'!$F$4:$F$183,'GCF Budget Template_SPC'!E26)</f>
        <v>36000</v>
      </c>
      <c r="H26" s="10">
        <f>SUMIFS('Activities costing'!$L$4:$L$183,'Activities costing'!$H$4:$H$183,'GCF Budget Template_SPC'!$Q$5,'Activities costing'!$I$4:$I$183,'GCF Budget Template_SPC'!P25,'Activities costing'!$F$4:$F$183,'GCF Budget Template_SPC'!E26)</f>
        <v>0</v>
      </c>
      <c r="I26" s="10">
        <f>SUMIFS('Activities costing'!$M$4:$M$183,'Activities costing'!$H$4:$H$183,'GCF Budget Template_SPC'!$Q$5,'Activities costing'!$I$4:$I$183,'GCF Budget Template_SPC'!P25,'Activities costing'!$F$4:$F$183,'GCF Budget Template_SPC'!E26)</f>
        <v>0</v>
      </c>
      <c r="J26" s="10">
        <f>SUMIFS('Activities costing'!$N$4:$N$183,'Activities costing'!$H$4:$H$183,'GCF Budget Template_SPC'!$Q$5,'Activities costing'!$I$4:$I$183,'GCF Budget Template_SPC'!P25,'Activities costing'!$F$4:$F$183,'GCF Budget Template_SPC'!E26)</f>
        <v>0</v>
      </c>
      <c r="K26" s="10">
        <f>SUMIFS('Activities costing'!$O$4:$O$183,'Activities costing'!$H$4:$H$183,'GCF Budget Template_SPC'!$Q$5,'Activities costing'!$I$4:$I$183,'GCF Budget Template_SPC'!P25,'Activities costing'!$F$4:$F$183,'GCF Budget Template_SPC'!E26)</f>
        <v>0</v>
      </c>
      <c r="L26" s="10">
        <f t="shared" si="6"/>
        <v>36000</v>
      </c>
      <c r="M26" s="321" t="str">
        <f t="shared" si="1"/>
        <v>ok</v>
      </c>
      <c r="N26" s="191"/>
      <c r="O26" s="191" t="s">
        <v>41</v>
      </c>
      <c r="P26" s="191" t="s">
        <v>180</v>
      </c>
      <c r="Q26" s="191"/>
    </row>
    <row r="27" spans="1:17" ht="30" x14ac:dyDescent="0.25">
      <c r="A27" s="370"/>
      <c r="B27" s="370"/>
      <c r="C27" s="379"/>
      <c r="D27" s="370"/>
      <c r="E27" s="12" t="s">
        <v>45</v>
      </c>
      <c r="F27" s="55" t="s">
        <v>67</v>
      </c>
      <c r="G27" s="10">
        <f>SUMIFS('Activities costing'!$K$4:$K$183,'Activities costing'!$H$4:$H$183,'GCF Budget Template_SPC'!$Q$5,'Activities costing'!$I$4:$I$183,'GCF Budget Template_SPC'!P26,'Activities costing'!$F$4:$F$183,'GCF Budget Template_SPC'!E27)</f>
        <v>0</v>
      </c>
      <c r="H27" s="10">
        <f>SUMIFS('Activities costing'!$L$4:$L$183,'Activities costing'!$H$4:$H$183,'GCF Budget Template_SPC'!$Q$5,'Activities costing'!$I$4:$I$183,'GCF Budget Template_SPC'!P26,'Activities costing'!$F$4:$F$183,'GCF Budget Template_SPC'!E27)</f>
        <v>0</v>
      </c>
      <c r="I27" s="10">
        <f>SUMIFS('Activities costing'!$M$4:$M$183,'Activities costing'!$H$4:$H$183,'GCF Budget Template_SPC'!$Q$5,'Activities costing'!$I$4:$I$183,'GCF Budget Template_SPC'!P26,'Activities costing'!$F$4:$F$183,'GCF Budget Template_SPC'!E27)</f>
        <v>0</v>
      </c>
      <c r="J27" s="10">
        <f>SUMIFS('Activities costing'!$N$4:$N$183,'Activities costing'!$H$4:$H$183,'GCF Budget Template_SPC'!$Q$5,'Activities costing'!$I$4:$I$183,'GCF Budget Template_SPC'!P26,'Activities costing'!$F$4:$F$183,'GCF Budget Template_SPC'!E27)</f>
        <v>0</v>
      </c>
      <c r="K27" s="10">
        <f>SUMIFS('Activities costing'!$O$4:$O$183,'Activities costing'!$H$4:$H$183,'GCF Budget Template_SPC'!$Q$5,'Activities costing'!$I$4:$I$183,'GCF Budget Template_SPC'!P26,'Activities costing'!$F$4:$F$183,'GCF Budget Template_SPC'!E27)</f>
        <v>0</v>
      </c>
      <c r="L27" s="10">
        <f t="shared" si="6"/>
        <v>0</v>
      </c>
      <c r="M27" s="321" t="str">
        <f>IF(ROUND(SUM(G27:K27)-L27,0)=0,"ok","check")</f>
        <v>ok</v>
      </c>
      <c r="N27" s="191"/>
      <c r="O27" s="191" t="s">
        <v>41</v>
      </c>
      <c r="P27" s="191" t="s">
        <v>180</v>
      </c>
      <c r="Q27" s="191"/>
    </row>
    <row r="28" spans="1:17" x14ac:dyDescent="0.25">
      <c r="A28" s="370"/>
      <c r="B28" s="370"/>
      <c r="C28" s="379"/>
      <c r="D28" s="370"/>
      <c r="E28" s="12" t="s">
        <v>7</v>
      </c>
      <c r="F28" s="55" t="s">
        <v>68</v>
      </c>
      <c r="G28" s="10">
        <f>SUMIFS('Activities costing'!$K$4:$K$183,'Activities costing'!$H$4:$H$183,'GCF Budget Template_SPC'!$Q$5,'Activities costing'!$I$4:$I$183,'GCF Budget Template_SPC'!P27,'Activities costing'!$F$4:$F$183,'GCF Budget Template_SPC'!E28)</f>
        <v>0</v>
      </c>
      <c r="H28" s="10">
        <f>SUMIFS('Activities costing'!$L$4:$L$183,'Activities costing'!$H$4:$H$183,'GCF Budget Template_SPC'!$Q$5,'Activities costing'!$I$4:$I$183,'GCF Budget Template_SPC'!P27,'Activities costing'!$F$4:$F$183,'GCF Budget Template_SPC'!E28)</f>
        <v>12390</v>
      </c>
      <c r="I28" s="10">
        <f>SUMIFS('Activities costing'!$M$4:$M$183,'Activities costing'!$H$4:$H$183,'GCF Budget Template_SPC'!$Q$5,'Activities costing'!$I$4:$I$183,'GCF Budget Template_SPC'!P27,'Activities costing'!$F$4:$F$183,'GCF Budget Template_SPC'!E28)</f>
        <v>13009.5</v>
      </c>
      <c r="J28" s="10">
        <f>SUMIFS('Activities costing'!$N$4:$N$183,'Activities costing'!$H$4:$H$183,'GCF Budget Template_SPC'!$Q$5,'Activities costing'!$I$4:$I$183,'GCF Budget Template_SPC'!P27,'Activities costing'!$F$4:$F$183,'GCF Budget Template_SPC'!E28)</f>
        <v>13659.975</v>
      </c>
      <c r="K28" s="10">
        <f>SUMIFS('Activities costing'!$O$4:$O$183,'Activities costing'!$H$4:$H$183,'GCF Budget Template_SPC'!$Q$5,'Activities costing'!$I$4:$I$183,'GCF Budget Template_SPC'!P27,'Activities costing'!$F$4:$F$183,'GCF Budget Template_SPC'!E28)</f>
        <v>14342.973750000001</v>
      </c>
      <c r="L28" s="10">
        <f t="shared" si="6"/>
        <v>53402.448749999996</v>
      </c>
      <c r="M28" s="321" t="str">
        <f t="shared" si="1"/>
        <v>ok</v>
      </c>
      <c r="N28" s="191"/>
      <c r="O28" s="191" t="s">
        <v>41</v>
      </c>
      <c r="P28" s="191" t="s">
        <v>180</v>
      </c>
      <c r="Q28" s="191"/>
    </row>
    <row r="29" spans="1:17" ht="14.45" customHeight="1" x14ac:dyDescent="0.25">
      <c r="A29" s="370"/>
      <c r="B29" s="370"/>
      <c r="C29" s="379"/>
      <c r="D29" s="311" t="s">
        <v>48</v>
      </c>
      <c r="E29" s="20" t="s">
        <v>1</v>
      </c>
      <c r="F29" s="55" t="s">
        <v>64</v>
      </c>
      <c r="G29" s="62">
        <f>'Staff Activity Breakdown'!T228</f>
        <v>3343.1711133371437</v>
      </c>
      <c r="H29" s="62">
        <f>'Staff Activity Breakdown'!U228</f>
        <v>3510.3296690040015</v>
      </c>
      <c r="I29" s="62">
        <f>'Staff Activity Breakdown'!V228</f>
        <v>3685.8461524542008</v>
      </c>
      <c r="J29" s="62">
        <f>'Staff Activity Breakdown'!W228</f>
        <v>3870.1384600769106</v>
      </c>
      <c r="K29" s="62">
        <f>'Staff Activity Breakdown'!X228</f>
        <v>4063.6453830807559</v>
      </c>
      <c r="L29" s="10">
        <f t="shared" si="6"/>
        <v>18473.130777953014</v>
      </c>
      <c r="M29" s="321" t="str">
        <f t="shared" ref="M29" si="7">IF(SUM(G29:K29)-L29=0,"ok","check")</f>
        <v>ok</v>
      </c>
      <c r="N29" s="191"/>
      <c r="O29" s="191" t="s">
        <v>48</v>
      </c>
      <c r="P29" s="191" t="s">
        <v>180</v>
      </c>
      <c r="Q29" s="191"/>
    </row>
    <row r="30" spans="1:17" ht="28.9" customHeight="1" x14ac:dyDescent="0.25">
      <c r="A30" s="370"/>
      <c r="B30" s="370"/>
      <c r="C30" s="379"/>
      <c r="D30" s="311" t="s">
        <v>49</v>
      </c>
      <c r="E30" s="20" t="s">
        <v>1</v>
      </c>
      <c r="F30" s="55" t="s">
        <v>64</v>
      </c>
      <c r="G30" s="62"/>
      <c r="H30" s="62"/>
      <c r="I30" s="62"/>
      <c r="J30" s="62"/>
      <c r="K30" s="62"/>
      <c r="L30" s="10">
        <f t="shared" si="6"/>
        <v>0</v>
      </c>
      <c r="M30" s="321" t="str">
        <f t="shared" si="1"/>
        <v>ok</v>
      </c>
      <c r="N30" s="191"/>
      <c r="O30" s="191" t="s">
        <v>50</v>
      </c>
      <c r="P30" s="191" t="s">
        <v>180</v>
      </c>
      <c r="Q30" s="191"/>
    </row>
    <row r="31" spans="1:17" ht="28.9" customHeight="1" x14ac:dyDescent="0.25">
      <c r="A31" s="370"/>
      <c r="B31" s="370"/>
      <c r="C31" s="379"/>
      <c r="D31" s="311" t="s">
        <v>51</v>
      </c>
      <c r="E31" s="20" t="s">
        <v>1</v>
      </c>
      <c r="F31" s="55" t="s">
        <v>64</v>
      </c>
      <c r="G31" s="62"/>
      <c r="H31" s="62"/>
      <c r="I31" s="62"/>
      <c r="J31" s="62"/>
      <c r="K31" s="62"/>
      <c r="L31" s="10">
        <f t="shared" si="6"/>
        <v>0</v>
      </c>
      <c r="M31" s="321" t="str">
        <f t="shared" ref="M31" si="8">IF(SUM(G31:K31)-L31=0,"ok","check")</f>
        <v>ok</v>
      </c>
      <c r="N31" s="191"/>
      <c r="O31" s="191" t="s">
        <v>52</v>
      </c>
      <c r="P31" s="191" t="s">
        <v>180</v>
      </c>
      <c r="Q31" s="191"/>
    </row>
    <row r="32" spans="1:17" ht="28.9" customHeight="1" x14ac:dyDescent="0.25">
      <c r="A32" s="370"/>
      <c r="B32" s="370"/>
      <c r="C32" s="379"/>
      <c r="D32" s="311" t="s">
        <v>53</v>
      </c>
      <c r="E32" s="20" t="s">
        <v>1</v>
      </c>
      <c r="F32" s="55" t="s">
        <v>64</v>
      </c>
      <c r="G32" s="62"/>
      <c r="H32" s="62"/>
      <c r="I32" s="62"/>
      <c r="J32" s="62"/>
      <c r="K32" s="62"/>
      <c r="L32" s="10">
        <f t="shared" si="6"/>
        <v>0</v>
      </c>
      <c r="M32" s="321" t="str">
        <f t="shared" si="1"/>
        <v>ok</v>
      </c>
      <c r="N32" s="191"/>
      <c r="O32" s="191" t="s">
        <v>54</v>
      </c>
      <c r="P32" s="191" t="s">
        <v>180</v>
      </c>
      <c r="Q32" s="191"/>
    </row>
    <row r="33" spans="1:17" ht="30" x14ac:dyDescent="0.25">
      <c r="A33" s="370"/>
      <c r="B33" s="370"/>
      <c r="C33" s="380"/>
      <c r="D33" s="300" t="s">
        <v>69</v>
      </c>
      <c r="E33" s="9"/>
      <c r="F33" s="46"/>
      <c r="G33" s="8">
        <f>SUM(G24:G32)</f>
        <v>103320.29889308002</v>
      </c>
      <c r="H33" s="8">
        <f>SUM(H24:H32)</f>
        <v>83076.313837734022</v>
      </c>
      <c r="I33" s="8">
        <f>SUM(I24:I32)</f>
        <v>87230.12952962071</v>
      </c>
      <c r="J33" s="8">
        <f>SUM(J24:J32)</f>
        <v>91591.636006101762</v>
      </c>
      <c r="K33" s="8">
        <f>SUM(K24:K32)</f>
        <v>96171.217806406828</v>
      </c>
      <c r="L33" s="8">
        <f t="shared" ref="L33:L41" si="9">SUM(G33:K33)</f>
        <v>461389.59607294336</v>
      </c>
      <c r="M33" s="321" t="str">
        <f t="shared" si="1"/>
        <v>ok</v>
      </c>
      <c r="N33" s="191"/>
      <c r="O33" s="191"/>
      <c r="P33" s="191"/>
      <c r="Q33" s="191"/>
    </row>
    <row r="34" spans="1:17" x14ac:dyDescent="0.25">
      <c r="A34" s="370"/>
      <c r="B34" s="370"/>
      <c r="C34" s="14" t="s">
        <v>70</v>
      </c>
      <c r="D34" s="13"/>
      <c r="E34" s="9"/>
      <c r="F34" s="59"/>
      <c r="G34" s="8">
        <f>G13+G23+G33</f>
        <v>541960.89667924005</v>
      </c>
      <c r="H34" s="8">
        <f>H13+H23+H33</f>
        <v>245792.94151320207</v>
      </c>
      <c r="I34" s="8">
        <f>I13+I23+I33</f>
        <v>248737.5885888621</v>
      </c>
      <c r="J34" s="8">
        <f>J13+J23+J33</f>
        <v>261174.46801830528</v>
      </c>
      <c r="K34" s="8">
        <f>K13+K23+K33</f>
        <v>273821.60611922049</v>
      </c>
      <c r="L34" s="129">
        <f t="shared" si="9"/>
        <v>1571487.5009188298</v>
      </c>
      <c r="M34" s="321" t="str">
        <f t="shared" si="1"/>
        <v>ok</v>
      </c>
      <c r="N34" s="191"/>
      <c r="O34" s="191"/>
      <c r="P34" s="191"/>
      <c r="Q34" s="191"/>
    </row>
    <row r="35" spans="1:17" x14ac:dyDescent="0.25">
      <c r="A35" s="370"/>
      <c r="B35" s="370" t="s">
        <v>71</v>
      </c>
      <c r="C35" s="374" t="s">
        <v>72</v>
      </c>
      <c r="D35" s="370" t="s">
        <v>41</v>
      </c>
      <c r="E35" s="20" t="s">
        <v>1</v>
      </c>
      <c r="F35" s="127" t="s">
        <v>73</v>
      </c>
      <c r="G35" s="15">
        <f>'Staff Activity Breakdown'!AF223</f>
        <v>63977.12777974287</v>
      </c>
      <c r="H35" s="15">
        <f>'Staff Activity Breakdown'!AG223</f>
        <v>67175.984168730021</v>
      </c>
      <c r="I35" s="15">
        <f>'Staff Activity Breakdown'!AH223</f>
        <v>70534.783377166503</v>
      </c>
      <c r="J35" s="15">
        <f>'Staff Activity Breakdown'!AI223</f>
        <v>74061.522546024848</v>
      </c>
      <c r="K35" s="15">
        <f>'Staff Activity Breakdown'!AJ223</f>
        <v>77764.598673326065</v>
      </c>
      <c r="L35" s="10">
        <f t="shared" si="9"/>
        <v>353514.01654499036</v>
      </c>
      <c r="M35" s="321" t="str">
        <f t="shared" si="1"/>
        <v>ok</v>
      </c>
      <c r="N35" s="191"/>
      <c r="O35" s="191" t="s">
        <v>41</v>
      </c>
      <c r="P35" s="191" t="s">
        <v>181</v>
      </c>
      <c r="Q35" s="191"/>
    </row>
    <row r="36" spans="1:17" ht="30" x14ac:dyDescent="0.25">
      <c r="A36" s="370"/>
      <c r="B36" s="370"/>
      <c r="C36" s="374"/>
      <c r="D36" s="370"/>
      <c r="E36" s="12" t="s">
        <v>45</v>
      </c>
      <c r="F36" s="127" t="s">
        <v>74</v>
      </c>
      <c r="G36" s="10">
        <f>SUMIFS('Activities costing'!$K$4:$K$183,'Activities costing'!$H$4:$H$183,'GCF Budget Template_SPC'!$Q$5,'Activities costing'!$I$4:$I$183,'GCF Budget Template_SPC'!P35,'Activities costing'!$F$4:$F$183,'GCF Budget Template_SPC'!E36)</f>
        <v>0</v>
      </c>
      <c r="H36" s="10">
        <f>SUMIFS('Activities costing'!$L$4:$L$183,'Activities costing'!$H$4:$H$183,'GCF Budget Template_SPC'!$Q$5,'Activities costing'!$I$4:$I$183,'GCF Budget Template_SPC'!P35,'Activities costing'!$F$4:$F$183,'GCF Budget Template_SPC'!E36)</f>
        <v>0</v>
      </c>
      <c r="I36" s="10">
        <f>SUMIFS('Activities costing'!$M$4:$M$183,'Activities costing'!$H$4:$H$183,'GCF Budget Template_SPC'!$Q$5,'Activities costing'!$I$4:$I$183,'GCF Budget Template_SPC'!P35,'Activities costing'!$F$4:$F$183,'GCF Budget Template_SPC'!E36)</f>
        <v>0</v>
      </c>
      <c r="J36" s="10">
        <f>SUMIFS('Activities costing'!$N$4:$N$183,'Activities costing'!$H$4:$H$183,'GCF Budget Template_SPC'!$Q$5,'Activities costing'!$I$4:$I$183,'GCF Budget Template_SPC'!P35,'Activities costing'!$F$4:$F$183,'GCF Budget Template_SPC'!E36)</f>
        <v>0</v>
      </c>
      <c r="K36" s="10">
        <f>SUMIFS('Activities costing'!$O$4:$O$183,'Activities costing'!$H$4:$H$183,'GCF Budget Template_SPC'!$Q$5,'Activities costing'!$I$4:$I$183,'GCF Budget Template_SPC'!P35,'Activities costing'!$F$4:$F$183,'GCF Budget Template_SPC'!E36)</f>
        <v>0</v>
      </c>
      <c r="L36" s="10">
        <f t="shared" si="9"/>
        <v>0</v>
      </c>
      <c r="M36" s="321" t="str">
        <f t="shared" si="1"/>
        <v>ok</v>
      </c>
      <c r="N36" s="191"/>
      <c r="O36" s="191" t="s">
        <v>41</v>
      </c>
      <c r="P36" s="191" t="s">
        <v>181</v>
      </c>
      <c r="Q36" s="191"/>
    </row>
    <row r="37" spans="1:17" x14ac:dyDescent="0.25">
      <c r="A37" s="370"/>
      <c r="B37" s="370"/>
      <c r="C37" s="374"/>
      <c r="D37" s="370"/>
      <c r="E37" s="12" t="s">
        <v>7</v>
      </c>
      <c r="F37" s="127" t="s">
        <v>75</v>
      </c>
      <c r="G37" s="10">
        <f>SUMIFS('Activities costing'!$K$4:$K$183,'Activities costing'!$H$4:$H$183,'GCF Budget Template_SPC'!$Q$5,'Activities costing'!$I$4:$I$183,'GCF Budget Template_SPC'!P36,'Activities costing'!$F$4:$F$183,'GCF Budget Template_SPC'!E37)</f>
        <v>0</v>
      </c>
      <c r="H37" s="10">
        <f>SUMIFS('Activities costing'!$L$4:$L$183,'Activities costing'!$H$4:$H$183,'GCF Budget Template_SPC'!$Q$5,'Activities costing'!$I$4:$I$183,'GCF Budget Template_SPC'!P36,'Activities costing'!$F$4:$F$183,'GCF Budget Template_SPC'!E37)</f>
        <v>0</v>
      </c>
      <c r="I37" s="10">
        <f>SUMIFS('Activities costing'!$M$4:$M$183,'Activities costing'!$H$4:$H$183,'GCF Budget Template_SPC'!$Q$5,'Activities costing'!$I$4:$I$183,'GCF Budget Template_SPC'!P36,'Activities costing'!$F$4:$F$183,'GCF Budget Template_SPC'!E37)</f>
        <v>0</v>
      </c>
      <c r="J37" s="10">
        <f>SUMIFS('Activities costing'!$N$4:$N$183,'Activities costing'!$H$4:$H$183,'GCF Budget Template_SPC'!$Q$5,'Activities costing'!$I$4:$I$183,'GCF Budget Template_SPC'!P36,'Activities costing'!$F$4:$F$183,'GCF Budget Template_SPC'!E37)</f>
        <v>0</v>
      </c>
      <c r="K37" s="10">
        <f>SUMIFS('Activities costing'!$O$4:$O$183,'Activities costing'!$H$4:$H$183,'GCF Budget Template_SPC'!$Q$5,'Activities costing'!$I$4:$I$183,'GCF Budget Template_SPC'!P36,'Activities costing'!$F$4:$F$183,'GCF Budget Template_SPC'!E37)</f>
        <v>0</v>
      </c>
      <c r="L37" s="10">
        <f t="shared" si="9"/>
        <v>0</v>
      </c>
      <c r="M37" s="321" t="str">
        <f t="shared" si="1"/>
        <v>ok</v>
      </c>
      <c r="N37" s="191"/>
      <c r="O37" s="191" t="s">
        <v>41</v>
      </c>
      <c r="P37" s="191" t="s">
        <v>181</v>
      </c>
      <c r="Q37" s="191"/>
    </row>
    <row r="38" spans="1:17" ht="14.45" customHeight="1" x14ac:dyDescent="0.25">
      <c r="A38" s="370"/>
      <c r="B38" s="370"/>
      <c r="C38" s="374"/>
      <c r="D38" s="311" t="s">
        <v>48</v>
      </c>
      <c r="E38" s="20" t="s">
        <v>1</v>
      </c>
      <c r="F38" s="127" t="s">
        <v>73</v>
      </c>
      <c r="G38" s="10">
        <f>'Staff Activity Breakdown'!AP228</f>
        <v>3343.1711133371437</v>
      </c>
      <c r="H38" s="10">
        <f>'Staff Activity Breakdown'!AQ228</f>
        <v>3510.3296690040015</v>
      </c>
      <c r="I38" s="10">
        <f>'Staff Activity Breakdown'!AR228</f>
        <v>3685.8461524542008</v>
      </c>
      <c r="J38" s="10">
        <f>'Staff Activity Breakdown'!AS228</f>
        <v>3870.1384600769106</v>
      </c>
      <c r="K38" s="10">
        <f>'Staff Activity Breakdown'!AT228</f>
        <v>4063.6453830807559</v>
      </c>
      <c r="L38" s="10">
        <f t="shared" si="9"/>
        <v>18473.130777953014</v>
      </c>
      <c r="M38" s="321" t="str">
        <f t="shared" ref="M38" si="10">IF(SUM(G38:K38)-L38=0,"ok","check")</f>
        <v>ok</v>
      </c>
      <c r="N38" s="191"/>
      <c r="O38" s="191" t="s">
        <v>48</v>
      </c>
      <c r="P38" s="191" t="s">
        <v>181</v>
      </c>
      <c r="Q38" s="191"/>
    </row>
    <row r="39" spans="1:17" ht="28.9" customHeight="1" x14ac:dyDescent="0.25">
      <c r="A39" s="370"/>
      <c r="B39" s="370"/>
      <c r="C39" s="374"/>
      <c r="D39" s="311" t="s">
        <v>49</v>
      </c>
      <c r="E39" s="20" t="s">
        <v>1</v>
      </c>
      <c r="F39" s="127" t="s">
        <v>73</v>
      </c>
      <c r="G39" s="10"/>
      <c r="H39" s="10"/>
      <c r="I39" s="10"/>
      <c r="J39" s="10"/>
      <c r="K39" s="10"/>
      <c r="L39" s="10">
        <f t="shared" si="9"/>
        <v>0</v>
      </c>
      <c r="M39" s="321" t="str">
        <f t="shared" ref="M39:M102" si="11">IF(SUM(G39:K39)-L39=0,"ok","check")</f>
        <v>ok</v>
      </c>
      <c r="N39" s="191"/>
      <c r="O39" s="191" t="s">
        <v>50</v>
      </c>
      <c r="P39" s="191" t="s">
        <v>181</v>
      </c>
      <c r="Q39" s="191"/>
    </row>
    <row r="40" spans="1:17" ht="28.9" customHeight="1" x14ac:dyDescent="0.25">
      <c r="A40" s="370"/>
      <c r="B40" s="370"/>
      <c r="C40" s="374"/>
      <c r="D40" s="311" t="s">
        <v>51</v>
      </c>
      <c r="E40" s="20" t="s">
        <v>1</v>
      </c>
      <c r="F40" s="127" t="s">
        <v>73</v>
      </c>
      <c r="G40" s="10"/>
      <c r="H40" s="10"/>
      <c r="I40" s="10"/>
      <c r="J40" s="10"/>
      <c r="K40" s="10"/>
      <c r="L40" s="10">
        <f t="shared" si="9"/>
        <v>0</v>
      </c>
      <c r="M40" s="321" t="str">
        <f t="shared" si="11"/>
        <v>ok</v>
      </c>
      <c r="N40" s="191"/>
      <c r="O40" s="191" t="s">
        <v>52</v>
      </c>
      <c r="P40" s="191" t="s">
        <v>181</v>
      </c>
      <c r="Q40" s="191"/>
    </row>
    <row r="41" spans="1:17" ht="28.9" customHeight="1" x14ac:dyDescent="0.25">
      <c r="A41" s="370"/>
      <c r="B41" s="370"/>
      <c r="C41" s="374"/>
      <c r="D41" s="311" t="s">
        <v>53</v>
      </c>
      <c r="E41" s="20" t="s">
        <v>1</v>
      </c>
      <c r="F41" s="127" t="s">
        <v>73</v>
      </c>
      <c r="G41" s="10"/>
      <c r="H41" s="10"/>
      <c r="I41" s="10"/>
      <c r="J41" s="10"/>
      <c r="K41" s="10"/>
      <c r="L41" s="10">
        <f t="shared" si="9"/>
        <v>0</v>
      </c>
      <c r="M41" s="321" t="str">
        <f t="shared" si="11"/>
        <v>ok</v>
      </c>
      <c r="N41" s="191"/>
      <c r="O41" s="191" t="s">
        <v>54</v>
      </c>
      <c r="P41" s="191" t="s">
        <v>181</v>
      </c>
      <c r="Q41" s="191"/>
    </row>
    <row r="42" spans="1:17" ht="30" x14ac:dyDescent="0.25">
      <c r="A42" s="370"/>
      <c r="B42" s="370"/>
      <c r="C42" s="374"/>
      <c r="D42" s="300" t="s">
        <v>76</v>
      </c>
      <c r="E42" s="128"/>
      <c r="F42" s="58"/>
      <c r="G42" s="8">
        <f>SUM(G35:G41)</f>
        <v>67320.29889308002</v>
      </c>
      <c r="H42" s="8">
        <f>SUM(H35:H41)</f>
        <v>70686.313837734022</v>
      </c>
      <c r="I42" s="8">
        <f>SUM(I35:I41)</f>
        <v>74220.62952962071</v>
      </c>
      <c r="J42" s="8">
        <f>SUM(J35:J41)</f>
        <v>77931.661006101756</v>
      </c>
      <c r="K42" s="8">
        <f>SUM(K35:K41)</f>
        <v>81828.244056406824</v>
      </c>
      <c r="L42" s="8">
        <f t="shared" ref="L42:L49" si="12">SUM(G42:K42)</f>
        <v>371987.14732294332</v>
      </c>
      <c r="M42" s="321" t="str">
        <f t="shared" si="11"/>
        <v>ok</v>
      </c>
      <c r="N42" s="191"/>
      <c r="O42" s="191"/>
      <c r="P42" s="191"/>
      <c r="Q42" s="191"/>
    </row>
    <row r="43" spans="1:17" x14ac:dyDescent="0.25">
      <c r="A43" s="370"/>
      <c r="B43" s="370"/>
      <c r="C43" s="370" t="s">
        <v>77</v>
      </c>
      <c r="D43" s="370" t="s">
        <v>41</v>
      </c>
      <c r="E43" s="150" t="s">
        <v>1</v>
      </c>
      <c r="F43" s="55" t="s">
        <v>78</v>
      </c>
      <c r="G43" s="15">
        <f>'Staff Activity Breakdown'!AK223</f>
        <v>63977.12777974287</v>
      </c>
      <c r="H43" s="15">
        <f>'Staff Activity Breakdown'!AL223</f>
        <v>67175.984168730021</v>
      </c>
      <c r="I43" s="15">
        <f>'Staff Activity Breakdown'!AM223</f>
        <v>70534.783377166503</v>
      </c>
      <c r="J43" s="15">
        <f>'Staff Activity Breakdown'!AN223</f>
        <v>74061.522546024848</v>
      </c>
      <c r="K43" s="15">
        <f>'Staff Activity Breakdown'!AO223</f>
        <v>77764.598673326065</v>
      </c>
      <c r="L43" s="10">
        <f t="shared" si="12"/>
        <v>353514.01654499036</v>
      </c>
      <c r="M43" s="321" t="str">
        <f t="shared" si="11"/>
        <v>ok</v>
      </c>
      <c r="N43" s="191"/>
      <c r="O43" s="191" t="s">
        <v>41</v>
      </c>
      <c r="P43" s="191" t="s">
        <v>182</v>
      </c>
      <c r="Q43" s="191"/>
    </row>
    <row r="44" spans="1:17" ht="30" x14ac:dyDescent="0.25">
      <c r="A44" s="370"/>
      <c r="B44" s="370"/>
      <c r="C44" s="370"/>
      <c r="D44" s="370"/>
      <c r="E44" s="12" t="s">
        <v>45</v>
      </c>
      <c r="F44" s="55" t="s">
        <v>79</v>
      </c>
      <c r="G44" s="10">
        <f>SUMIFS('Activities costing'!$K$4:$K$183,'Activities costing'!$H$4:$H$183,'GCF Budget Template_SPC'!$Q$5,'Activities costing'!$I$4:$I$183,'GCF Budget Template_SPC'!P43,'Activities costing'!$F$4:$F$183,'GCF Budget Template_SPC'!E44)</f>
        <v>0</v>
      </c>
      <c r="H44" s="10">
        <f>SUMIFS('Activities costing'!$L$4:$L$183,'Activities costing'!$H$4:$H$183,'GCF Budget Template_SPC'!$Q$5,'Activities costing'!$I$4:$I$183,'GCF Budget Template_SPC'!P43,'Activities costing'!$F$4:$F$183,'GCF Budget Template_SPC'!E44)</f>
        <v>0</v>
      </c>
      <c r="I44" s="10">
        <f>SUMIFS('Activities costing'!$M$4:$M$183,'Activities costing'!$H$4:$H$183,'GCF Budget Template_SPC'!$Q$5,'Activities costing'!$I$4:$I$183,'GCF Budget Template_SPC'!P43,'Activities costing'!$F$4:$F$183,'GCF Budget Template_SPC'!E44)</f>
        <v>0</v>
      </c>
      <c r="J44" s="10">
        <f>SUMIFS('Activities costing'!$N$4:$N$183,'Activities costing'!$H$4:$H$183,'GCF Budget Template_SPC'!$Q$5,'Activities costing'!$I$4:$I$183,'GCF Budget Template_SPC'!P43,'Activities costing'!$F$4:$F$183,'GCF Budget Template_SPC'!E44)</f>
        <v>0</v>
      </c>
      <c r="K44" s="10">
        <f>SUMIFS('Activities costing'!$O$4:$O$183,'Activities costing'!$H$4:$H$183,'GCF Budget Template_SPC'!$Q$5,'Activities costing'!$I$4:$I$183,'GCF Budget Template_SPC'!P43,'Activities costing'!$F$4:$F$183,'GCF Budget Template_SPC'!E44)</f>
        <v>0</v>
      </c>
      <c r="L44" s="10">
        <f t="shared" si="12"/>
        <v>0</v>
      </c>
      <c r="M44" s="321" t="str">
        <f t="shared" si="11"/>
        <v>ok</v>
      </c>
      <c r="N44" s="191"/>
      <c r="O44" s="191" t="s">
        <v>41</v>
      </c>
      <c r="P44" s="191" t="s">
        <v>182</v>
      </c>
      <c r="Q44" s="191"/>
    </row>
    <row r="45" spans="1:17" x14ac:dyDescent="0.25">
      <c r="A45" s="370"/>
      <c r="B45" s="370"/>
      <c r="C45" s="370"/>
      <c r="D45" s="370"/>
      <c r="E45" s="12" t="s">
        <v>7</v>
      </c>
      <c r="F45" s="55" t="s">
        <v>80</v>
      </c>
      <c r="G45" s="10">
        <f>SUMIFS('Activities costing'!$K$4:$K$183,'Activities costing'!$H$4:$H$183,'GCF Budget Template_SPC'!$Q$5,'Activities costing'!$I$4:$I$183,'GCF Budget Template_SPC'!P44,'Activities costing'!$F$4:$F$183,'GCF Budget Template_SPC'!E45)</f>
        <v>0</v>
      </c>
      <c r="H45" s="10">
        <f>SUMIFS('Activities costing'!$L$4:$L$183,'Activities costing'!$H$4:$H$183,'GCF Budget Template_SPC'!$Q$5,'Activities costing'!$I$4:$I$183,'GCF Budget Template_SPC'!P44,'Activities costing'!$F$4:$F$183,'GCF Budget Template_SPC'!E45)</f>
        <v>0</v>
      </c>
      <c r="I45" s="10">
        <f>SUMIFS('Activities costing'!$M$4:$M$183,'Activities costing'!$H$4:$H$183,'GCF Budget Template_SPC'!$Q$5,'Activities costing'!$I$4:$I$183,'GCF Budget Template_SPC'!P44,'Activities costing'!$F$4:$F$183,'GCF Budget Template_SPC'!E45)</f>
        <v>0</v>
      </c>
      <c r="J45" s="10">
        <f>SUMIFS('Activities costing'!$N$4:$N$183,'Activities costing'!$H$4:$H$183,'GCF Budget Template_SPC'!$Q$5,'Activities costing'!$I$4:$I$183,'GCF Budget Template_SPC'!P44,'Activities costing'!$F$4:$F$183,'GCF Budget Template_SPC'!E45)</f>
        <v>0</v>
      </c>
      <c r="K45" s="10">
        <f>SUMIFS('Activities costing'!$O$4:$O$183,'Activities costing'!$H$4:$H$183,'GCF Budget Template_SPC'!$Q$5,'Activities costing'!$I$4:$I$183,'GCF Budget Template_SPC'!P44,'Activities costing'!$F$4:$F$183,'GCF Budget Template_SPC'!E45)</f>
        <v>0</v>
      </c>
      <c r="L45" s="10">
        <f t="shared" si="12"/>
        <v>0</v>
      </c>
      <c r="M45" s="321" t="str">
        <f t="shared" si="11"/>
        <v>ok</v>
      </c>
      <c r="N45" s="191"/>
      <c r="O45" s="191" t="s">
        <v>41</v>
      </c>
      <c r="P45" s="191" t="s">
        <v>182</v>
      </c>
      <c r="Q45" s="191"/>
    </row>
    <row r="46" spans="1:17" ht="14.45" customHeight="1" x14ac:dyDescent="0.25">
      <c r="A46" s="370"/>
      <c r="B46" s="370"/>
      <c r="C46" s="370"/>
      <c r="D46" s="311" t="s">
        <v>48</v>
      </c>
      <c r="E46" s="150" t="s">
        <v>1</v>
      </c>
      <c r="F46" s="55" t="s">
        <v>78</v>
      </c>
      <c r="G46" s="10">
        <f>'Staff Activity Breakdown'!AK228</f>
        <v>3343.1711133371437</v>
      </c>
      <c r="H46" s="10">
        <f>'Staff Activity Breakdown'!AL228</f>
        <v>3510.3296690040015</v>
      </c>
      <c r="I46" s="10">
        <f>'Staff Activity Breakdown'!AM228</f>
        <v>3685.8461524542008</v>
      </c>
      <c r="J46" s="10">
        <f>'Staff Activity Breakdown'!AN228</f>
        <v>3870.1384600769106</v>
      </c>
      <c r="K46" s="10">
        <f>'Staff Activity Breakdown'!AO228</f>
        <v>4063.6453830807559</v>
      </c>
      <c r="L46" s="10">
        <f t="shared" si="12"/>
        <v>18473.130777953014</v>
      </c>
      <c r="M46" s="321" t="str">
        <f t="shared" ref="M46" si="13">IF(SUM(G46:K46)-L46=0,"ok","check")</f>
        <v>ok</v>
      </c>
      <c r="N46" s="191"/>
      <c r="O46" s="191" t="s">
        <v>48</v>
      </c>
      <c r="P46" s="191" t="s">
        <v>182</v>
      </c>
      <c r="Q46" s="191"/>
    </row>
    <row r="47" spans="1:17" ht="28.9" customHeight="1" x14ac:dyDescent="0.25">
      <c r="A47" s="370"/>
      <c r="B47" s="370"/>
      <c r="C47" s="370"/>
      <c r="D47" s="311" t="s">
        <v>49</v>
      </c>
      <c r="E47" s="150" t="s">
        <v>1</v>
      </c>
      <c r="F47" s="55" t="s">
        <v>78</v>
      </c>
      <c r="G47" s="10"/>
      <c r="H47" s="10"/>
      <c r="I47" s="10"/>
      <c r="J47" s="10"/>
      <c r="K47" s="10"/>
      <c r="L47" s="10">
        <f t="shared" si="12"/>
        <v>0</v>
      </c>
      <c r="M47" s="321" t="str">
        <f t="shared" si="11"/>
        <v>ok</v>
      </c>
      <c r="N47" s="191"/>
      <c r="O47" s="191" t="s">
        <v>50</v>
      </c>
      <c r="P47" s="191" t="s">
        <v>182</v>
      </c>
      <c r="Q47" s="191"/>
    </row>
    <row r="48" spans="1:17" ht="28.9" customHeight="1" x14ac:dyDescent="0.25">
      <c r="A48" s="370"/>
      <c r="B48" s="370"/>
      <c r="C48" s="370"/>
      <c r="D48" s="311" t="s">
        <v>51</v>
      </c>
      <c r="E48" s="150" t="s">
        <v>1</v>
      </c>
      <c r="F48" s="55" t="s">
        <v>78</v>
      </c>
      <c r="G48" s="10"/>
      <c r="H48" s="10"/>
      <c r="I48" s="10"/>
      <c r="J48" s="10"/>
      <c r="K48" s="10"/>
      <c r="L48" s="10">
        <f t="shared" si="12"/>
        <v>0</v>
      </c>
      <c r="M48" s="321" t="str">
        <f t="shared" si="11"/>
        <v>ok</v>
      </c>
      <c r="N48" s="191"/>
      <c r="O48" s="191" t="s">
        <v>52</v>
      </c>
      <c r="P48" s="191" t="s">
        <v>182</v>
      </c>
      <c r="Q48" s="191"/>
    </row>
    <row r="49" spans="1:19" ht="28.9" customHeight="1" x14ac:dyDescent="0.25">
      <c r="A49" s="370"/>
      <c r="B49" s="370"/>
      <c r="C49" s="370"/>
      <c r="D49" s="311" t="s">
        <v>53</v>
      </c>
      <c r="E49" s="150" t="s">
        <v>1</v>
      </c>
      <c r="F49" s="55" t="s">
        <v>78</v>
      </c>
      <c r="G49" s="10"/>
      <c r="H49" s="10"/>
      <c r="I49" s="10"/>
      <c r="J49" s="10"/>
      <c r="K49" s="10"/>
      <c r="L49" s="10">
        <f t="shared" si="12"/>
        <v>0</v>
      </c>
      <c r="M49" s="321" t="str">
        <f t="shared" si="11"/>
        <v>ok</v>
      </c>
      <c r="N49" s="191"/>
      <c r="O49" s="191" t="s">
        <v>54</v>
      </c>
      <c r="P49" s="191" t="s">
        <v>182</v>
      </c>
      <c r="Q49" s="191"/>
    </row>
    <row r="50" spans="1:19" ht="30" x14ac:dyDescent="0.25">
      <c r="A50" s="370"/>
      <c r="B50" s="370"/>
      <c r="C50" s="370"/>
      <c r="D50" s="300" t="s">
        <v>81</v>
      </c>
      <c r="E50" s="9"/>
      <c r="F50" s="58"/>
      <c r="G50" s="8">
        <f>SUM(G43:G49)</f>
        <v>67320.29889308002</v>
      </c>
      <c r="H50" s="8">
        <f>SUM(H43:H49)</f>
        <v>70686.313837734022</v>
      </c>
      <c r="I50" s="8">
        <f>SUM(I43:I49)</f>
        <v>74220.62952962071</v>
      </c>
      <c r="J50" s="8">
        <f>SUM(J43:J49)</f>
        <v>77931.661006101756</v>
      </c>
      <c r="K50" s="8">
        <f>SUM(K43:K49)</f>
        <v>81828.244056406824</v>
      </c>
      <c r="L50" s="8">
        <f t="shared" ref="L50:L58" si="14">SUM(G50:K50)</f>
        <v>371987.14732294332</v>
      </c>
      <c r="M50" s="321" t="str">
        <f t="shared" si="11"/>
        <v>ok</v>
      </c>
      <c r="N50" s="191"/>
      <c r="O50" s="191"/>
      <c r="P50" s="191"/>
      <c r="Q50" s="191"/>
    </row>
    <row r="51" spans="1:19" x14ac:dyDescent="0.25">
      <c r="A51" s="370"/>
      <c r="B51" s="370"/>
      <c r="C51" s="370" t="s">
        <v>82</v>
      </c>
      <c r="D51" s="370" t="s">
        <v>41</v>
      </c>
      <c r="E51" s="150" t="s">
        <v>1</v>
      </c>
      <c r="F51" s="55" t="s">
        <v>83</v>
      </c>
      <c r="G51" s="15">
        <f>'Staff Activity Breakdown'!AP223</f>
        <v>63977.12777974287</v>
      </c>
      <c r="H51" s="15">
        <f>'Staff Activity Breakdown'!AQ223</f>
        <v>67175.984168730021</v>
      </c>
      <c r="I51" s="15">
        <f>'Staff Activity Breakdown'!AR223</f>
        <v>70534.783377166503</v>
      </c>
      <c r="J51" s="15">
        <f>'Staff Activity Breakdown'!AS223</f>
        <v>74061.522546024848</v>
      </c>
      <c r="K51" s="15">
        <f>'Staff Activity Breakdown'!AT223</f>
        <v>77764.598673326065</v>
      </c>
      <c r="L51" s="10">
        <f t="shared" si="14"/>
        <v>353514.01654499036</v>
      </c>
      <c r="M51" s="321" t="str">
        <f t="shared" si="11"/>
        <v>ok</v>
      </c>
      <c r="N51" s="191"/>
      <c r="O51" s="191" t="s">
        <v>41</v>
      </c>
      <c r="P51" s="191" t="s">
        <v>183</v>
      </c>
      <c r="Q51" s="191"/>
    </row>
    <row r="52" spans="1:19" ht="30" x14ac:dyDescent="0.25">
      <c r="A52" s="370"/>
      <c r="B52" s="370"/>
      <c r="C52" s="370"/>
      <c r="D52" s="370"/>
      <c r="E52" s="12" t="s">
        <v>45</v>
      </c>
      <c r="F52" s="55" t="s">
        <v>84</v>
      </c>
      <c r="G52" s="10">
        <f>SUMIFS('Activities costing'!$K$4:$K$183,'Activities costing'!$H$4:$H$183,'GCF Budget Template_SPC'!$Q$5,'Activities costing'!$I$4:$I$183,'GCF Budget Template_SPC'!P51,'Activities costing'!$F$4:$F$183,'GCF Budget Template_SPC'!E52)</f>
        <v>0</v>
      </c>
      <c r="H52" s="10">
        <f>SUMIFS('Activities costing'!$L$4:$L$183,'Activities costing'!$H$4:$H$183,'GCF Budget Template_SPC'!$Q$5,'Activities costing'!$I$4:$I$183,'GCF Budget Template_SPC'!P51,'Activities costing'!$F$4:$F$183,'GCF Budget Template_SPC'!E52)</f>
        <v>0</v>
      </c>
      <c r="I52" s="10">
        <f>SUMIFS('Activities costing'!$M$4:$M$183,'Activities costing'!$H$4:$H$183,'GCF Budget Template_SPC'!$Q$5,'Activities costing'!$I$4:$I$183,'GCF Budget Template_SPC'!P51,'Activities costing'!$F$4:$F$183,'GCF Budget Template_SPC'!E52)</f>
        <v>0</v>
      </c>
      <c r="J52" s="10">
        <f>SUMIFS('Activities costing'!$N$4:$N$183,'Activities costing'!$H$4:$H$183,'GCF Budget Template_SPC'!$Q$5,'Activities costing'!$I$4:$I$183,'GCF Budget Template_SPC'!P51,'Activities costing'!$F$4:$F$183,'GCF Budget Template_SPC'!E52)</f>
        <v>0</v>
      </c>
      <c r="K52" s="10">
        <f>SUMIFS('Activities costing'!$O$4:$O$183,'Activities costing'!$H$4:$H$183,'GCF Budget Template_SPC'!$Q$5,'Activities costing'!$I$4:$I$183,'GCF Budget Template_SPC'!P51,'Activities costing'!$F$4:$F$183,'GCF Budget Template_SPC'!E52)</f>
        <v>0</v>
      </c>
      <c r="L52" s="10">
        <f t="shared" si="14"/>
        <v>0</v>
      </c>
      <c r="M52" s="321" t="str">
        <f>IF(ROUND(SUM(G52:K52)-L52,0)=0,"ok","check")</f>
        <v>ok</v>
      </c>
      <c r="N52" s="191"/>
      <c r="O52" s="191" t="s">
        <v>41</v>
      </c>
      <c r="P52" s="191" t="s">
        <v>183</v>
      </c>
      <c r="Q52" s="191"/>
    </row>
    <row r="53" spans="1:19" ht="30" x14ac:dyDescent="0.25">
      <c r="A53" s="370"/>
      <c r="B53" s="370"/>
      <c r="C53" s="370"/>
      <c r="D53" s="370"/>
      <c r="E53" s="12" t="s">
        <v>85</v>
      </c>
      <c r="F53" s="55" t="s">
        <v>86</v>
      </c>
      <c r="G53" s="10">
        <f>SUMIFS('Activities costing'!$K$4:$K$183,'Activities costing'!$H$4:$H$183,'GCF Budget Template_SPC'!$Q$5,'Activities costing'!$I$4:$I$183,'GCF Budget Template_SPC'!P52,'Activities costing'!$F$4:$F$183,'GCF Budget Template_SPC'!E53)</f>
        <v>0</v>
      </c>
      <c r="H53" s="10">
        <f>SUMIFS('Activities costing'!$L$4:$L$183,'Activities costing'!$H$4:$H$183,'GCF Budget Template_SPC'!$Q$5,'Activities costing'!$I$4:$I$183,'GCF Budget Template_SPC'!P52,'Activities costing'!$F$4:$F$183,'GCF Budget Template_SPC'!E53)</f>
        <v>0</v>
      </c>
      <c r="I53" s="10">
        <f>SUMIFS('Activities costing'!$M$4:$M$183,'Activities costing'!$H$4:$H$183,'GCF Budget Template_SPC'!$Q$5,'Activities costing'!$I$4:$I$183,'GCF Budget Template_SPC'!P52,'Activities costing'!$F$4:$F$183,'GCF Budget Template_SPC'!E53)</f>
        <v>0</v>
      </c>
      <c r="J53" s="10">
        <f>SUMIFS('Activities costing'!$N$4:$N$183,'Activities costing'!$H$4:$H$183,'GCF Budget Template_SPC'!$Q$5,'Activities costing'!$I$4:$I$183,'GCF Budget Template_SPC'!P52,'Activities costing'!$F$4:$F$183,'GCF Budget Template_SPC'!E53)</f>
        <v>0</v>
      </c>
      <c r="K53" s="10">
        <f>SUMIFS('Activities costing'!$O$4:$O$183,'Activities costing'!$H$4:$H$183,'GCF Budget Template_SPC'!$Q$5,'Activities costing'!$I$4:$I$183,'GCF Budget Template_SPC'!P52,'Activities costing'!$F$4:$F$183,'GCF Budget Template_SPC'!E53)</f>
        <v>0</v>
      </c>
      <c r="L53" s="10">
        <f t="shared" si="14"/>
        <v>0</v>
      </c>
      <c r="M53" s="321" t="str">
        <f t="shared" si="11"/>
        <v>ok</v>
      </c>
      <c r="N53" s="191"/>
      <c r="O53" s="191" t="s">
        <v>41</v>
      </c>
      <c r="P53" s="191" t="s">
        <v>183</v>
      </c>
      <c r="Q53" s="191"/>
    </row>
    <row r="54" spans="1:19" x14ac:dyDescent="0.25">
      <c r="A54" s="370"/>
      <c r="B54" s="370"/>
      <c r="C54" s="370"/>
      <c r="D54" s="370"/>
      <c r="E54" s="12" t="s">
        <v>9</v>
      </c>
      <c r="F54" s="55" t="s">
        <v>87</v>
      </c>
      <c r="G54" s="10">
        <f>SUMIFS('Activities costing'!$K$4:$K$183,'Activities costing'!$H$4:$H$183,'GCF Budget Template_SPC'!$Q$5,'Activities costing'!$I$4:$I$183,'GCF Budget Template_SPC'!P53,'Activities costing'!$F$4:$F$183,'GCF Budget Template_SPC'!E54)</f>
        <v>0</v>
      </c>
      <c r="H54" s="10">
        <f>SUMIFS('Activities costing'!$L$4:$L$183,'Activities costing'!$H$4:$H$183,'GCF Budget Template_SPC'!$Q$5,'Activities costing'!$I$4:$I$183,'GCF Budget Template_SPC'!P53,'Activities costing'!$F$4:$F$183,'GCF Budget Template_SPC'!E54)</f>
        <v>0</v>
      </c>
      <c r="I54" s="10">
        <f>SUMIFS('Activities costing'!$M$4:$M$183,'Activities costing'!$H$4:$H$183,'GCF Budget Template_SPC'!$Q$5,'Activities costing'!$I$4:$I$183,'GCF Budget Template_SPC'!P53,'Activities costing'!$F$4:$F$183,'GCF Budget Template_SPC'!E54)</f>
        <v>0</v>
      </c>
      <c r="J54" s="10">
        <f>SUMIFS('Activities costing'!$N$4:$N$183,'Activities costing'!$H$4:$H$183,'GCF Budget Template_SPC'!$Q$5,'Activities costing'!$I$4:$I$183,'GCF Budget Template_SPC'!P53,'Activities costing'!$F$4:$F$183,'GCF Budget Template_SPC'!E54)</f>
        <v>0</v>
      </c>
      <c r="K54" s="10">
        <f>SUMIFS('Activities costing'!$O$4:$O$183,'Activities costing'!$H$4:$H$183,'GCF Budget Template_SPC'!$Q$5,'Activities costing'!$I$4:$I$183,'GCF Budget Template_SPC'!P53,'Activities costing'!$F$4:$F$183,'GCF Budget Template_SPC'!E54)</f>
        <v>0</v>
      </c>
      <c r="L54" s="10">
        <f t="shared" si="14"/>
        <v>0</v>
      </c>
      <c r="M54" s="321" t="str">
        <f t="shared" si="11"/>
        <v>ok</v>
      </c>
      <c r="N54" s="191"/>
      <c r="O54" s="191" t="s">
        <v>41</v>
      </c>
      <c r="P54" s="191" t="s">
        <v>183</v>
      </c>
      <c r="Q54" s="191"/>
    </row>
    <row r="55" spans="1:19" ht="14.45" customHeight="1" x14ac:dyDescent="0.25">
      <c r="A55" s="370"/>
      <c r="B55" s="370"/>
      <c r="C55" s="370"/>
      <c r="D55" s="311" t="s">
        <v>48</v>
      </c>
      <c r="E55" s="150" t="s">
        <v>1</v>
      </c>
      <c r="F55" s="55" t="s">
        <v>83</v>
      </c>
      <c r="G55" s="10">
        <f>'Staff Activity Breakdown'!AP228</f>
        <v>3343.1711133371437</v>
      </c>
      <c r="H55" s="10">
        <f>'Staff Activity Breakdown'!AQ228</f>
        <v>3510.3296690040015</v>
      </c>
      <c r="I55" s="10">
        <f>'Staff Activity Breakdown'!AR228</f>
        <v>3685.8461524542008</v>
      </c>
      <c r="J55" s="10">
        <f>'Staff Activity Breakdown'!AS228</f>
        <v>3870.1384600769106</v>
      </c>
      <c r="K55" s="10">
        <f>'Staff Activity Breakdown'!AT228</f>
        <v>4063.6453830807559</v>
      </c>
      <c r="L55" s="10">
        <f t="shared" si="14"/>
        <v>18473.130777953014</v>
      </c>
      <c r="M55" s="321" t="str">
        <f t="shared" ref="M55" si="15">IF(SUM(G55:K55)-L55=0,"ok","check")</f>
        <v>ok</v>
      </c>
      <c r="N55" s="191"/>
      <c r="O55" s="191" t="s">
        <v>48</v>
      </c>
      <c r="P55" s="191" t="s">
        <v>183</v>
      </c>
      <c r="Q55" s="191"/>
    </row>
    <row r="56" spans="1:19" ht="28.9" customHeight="1" x14ac:dyDescent="0.25">
      <c r="A56" s="370"/>
      <c r="B56" s="370"/>
      <c r="C56" s="370"/>
      <c r="D56" s="311" t="s">
        <v>49</v>
      </c>
      <c r="E56" s="150" t="s">
        <v>1</v>
      </c>
      <c r="F56" s="55" t="s">
        <v>83</v>
      </c>
      <c r="G56" s="10"/>
      <c r="H56" s="10"/>
      <c r="I56" s="10"/>
      <c r="J56" s="10"/>
      <c r="K56" s="10"/>
      <c r="L56" s="10">
        <f t="shared" si="14"/>
        <v>0</v>
      </c>
      <c r="M56" s="321" t="str">
        <f t="shared" si="11"/>
        <v>ok</v>
      </c>
      <c r="N56" s="191"/>
      <c r="O56" s="191" t="s">
        <v>50</v>
      </c>
      <c r="P56" s="191" t="s">
        <v>183</v>
      </c>
      <c r="Q56" s="191"/>
    </row>
    <row r="57" spans="1:19" ht="28.9" customHeight="1" x14ac:dyDescent="0.25">
      <c r="A57" s="370"/>
      <c r="B57" s="370"/>
      <c r="C57" s="370"/>
      <c r="D57" s="311" t="s">
        <v>51</v>
      </c>
      <c r="E57" s="150" t="s">
        <v>1</v>
      </c>
      <c r="F57" s="55" t="s">
        <v>83</v>
      </c>
      <c r="G57" s="10"/>
      <c r="H57" s="10"/>
      <c r="I57" s="10"/>
      <c r="J57" s="10"/>
      <c r="K57" s="10"/>
      <c r="L57" s="10">
        <f t="shared" si="14"/>
        <v>0</v>
      </c>
      <c r="M57" s="321" t="str">
        <f t="shared" si="11"/>
        <v>ok</v>
      </c>
      <c r="N57" s="191"/>
      <c r="O57" s="191" t="s">
        <v>52</v>
      </c>
      <c r="P57" s="191" t="s">
        <v>183</v>
      </c>
      <c r="Q57" s="191"/>
    </row>
    <row r="58" spans="1:19" ht="28.9" customHeight="1" x14ac:dyDescent="0.25">
      <c r="A58" s="370"/>
      <c r="B58" s="370"/>
      <c r="C58" s="370"/>
      <c r="D58" s="311" t="s">
        <v>53</v>
      </c>
      <c r="E58" s="150" t="s">
        <v>1</v>
      </c>
      <c r="F58" s="55" t="s">
        <v>83</v>
      </c>
      <c r="G58" s="10"/>
      <c r="H58" s="10"/>
      <c r="I58" s="10"/>
      <c r="J58" s="10"/>
      <c r="K58" s="10"/>
      <c r="L58" s="10">
        <f t="shared" si="14"/>
        <v>0</v>
      </c>
      <c r="M58" s="321" t="str">
        <f t="shared" si="11"/>
        <v>ok</v>
      </c>
      <c r="N58" s="191"/>
      <c r="O58" s="191" t="s">
        <v>54</v>
      </c>
      <c r="P58" s="191" t="s">
        <v>183</v>
      </c>
      <c r="Q58" s="191"/>
    </row>
    <row r="59" spans="1:19" ht="30" x14ac:dyDescent="0.25">
      <c r="A59" s="370"/>
      <c r="B59" s="370"/>
      <c r="C59" s="370"/>
      <c r="D59" s="300" t="s">
        <v>88</v>
      </c>
      <c r="E59" s="9"/>
      <c r="F59" s="58"/>
      <c r="G59" s="8">
        <f>SUM(G51:G58)</f>
        <v>67320.29889308002</v>
      </c>
      <c r="H59" s="8">
        <f>SUM(H51:H58)</f>
        <v>70686.313837734022</v>
      </c>
      <c r="I59" s="8">
        <f>SUM(I51:I58)</f>
        <v>74220.62952962071</v>
      </c>
      <c r="J59" s="8">
        <f>SUM(J51:J58)</f>
        <v>77931.661006101756</v>
      </c>
      <c r="K59" s="8">
        <f>SUM(K51:K58)</f>
        <v>81828.244056406824</v>
      </c>
      <c r="L59" s="8">
        <f t="shared" ref="L59:L62" si="16">SUM(G59:K59)</f>
        <v>371987.14732294332</v>
      </c>
      <c r="M59" s="321" t="str">
        <f t="shared" si="11"/>
        <v>ok</v>
      </c>
      <c r="N59" s="191"/>
      <c r="O59" s="191"/>
      <c r="P59" s="191"/>
      <c r="Q59" s="191"/>
    </row>
    <row r="60" spans="1:19" x14ac:dyDescent="0.25">
      <c r="A60" s="370"/>
      <c r="B60" s="370"/>
      <c r="C60" s="14" t="s">
        <v>89</v>
      </c>
      <c r="D60" s="13"/>
      <c r="E60" s="9"/>
      <c r="F60" s="47"/>
      <c r="G60" s="8">
        <f>G42+G50+G59</f>
        <v>201960.89667924005</v>
      </c>
      <c r="H60" s="8">
        <f>H42+H50+H59</f>
        <v>212058.94151320207</v>
      </c>
      <c r="I60" s="8">
        <f>I42+I50+I59</f>
        <v>222661.88858886214</v>
      </c>
      <c r="J60" s="8">
        <f>J42+J50+J59</f>
        <v>233794.98301830527</v>
      </c>
      <c r="K60" s="8">
        <f>K42+K50+K59</f>
        <v>245484.73216922046</v>
      </c>
      <c r="L60" s="118">
        <f t="shared" si="16"/>
        <v>1115961.4419688298</v>
      </c>
      <c r="M60" s="321" t="str">
        <f t="shared" si="11"/>
        <v>ok</v>
      </c>
      <c r="N60" s="191"/>
      <c r="O60" s="191"/>
      <c r="P60" s="191"/>
      <c r="Q60" s="191"/>
    </row>
    <row r="61" spans="1:19" ht="17.25" customHeight="1" x14ac:dyDescent="0.25">
      <c r="A61" s="370"/>
      <c r="B61" s="38" t="s">
        <v>90</v>
      </c>
      <c r="C61" s="39"/>
      <c r="D61" s="40"/>
      <c r="E61" s="41"/>
      <c r="F61" s="42"/>
      <c r="G61" s="43">
        <f>SUM(G34,G60)</f>
        <v>743921.79335848009</v>
      </c>
      <c r="H61" s="43">
        <f>SUM(H34,H60)</f>
        <v>457851.88302640413</v>
      </c>
      <c r="I61" s="43">
        <f>SUM(I34,I60)</f>
        <v>471399.47717772424</v>
      </c>
      <c r="J61" s="43">
        <f>SUM(J34,J60)</f>
        <v>494969.45103661052</v>
      </c>
      <c r="K61" s="43">
        <f>SUM(K34,K60)</f>
        <v>519306.33828844095</v>
      </c>
      <c r="L61" s="43">
        <f t="shared" si="16"/>
        <v>2687448.9428876597</v>
      </c>
      <c r="M61" s="321" t="str">
        <f t="shared" si="11"/>
        <v>ok</v>
      </c>
      <c r="N61" s="191"/>
      <c r="O61" s="191"/>
      <c r="P61" s="191"/>
      <c r="Q61" s="191"/>
      <c r="R61" s="30"/>
      <c r="S61" s="119"/>
    </row>
    <row r="62" spans="1:19" ht="18" customHeight="1" x14ac:dyDescent="0.25">
      <c r="A62" s="370"/>
      <c r="B62" s="44" t="s">
        <v>90</v>
      </c>
      <c r="C62" s="301" t="s">
        <v>91</v>
      </c>
      <c r="D62" s="45"/>
      <c r="E62" s="46"/>
      <c r="F62" s="47"/>
      <c r="G62" s="48">
        <f>SUM(G5:G8,G14:G18,G24:G28,G35:G37,G43:G45,G51:G54)</f>
        <v>723862.76667845703</v>
      </c>
      <c r="H62" s="48">
        <f>SUM(H5:H8,H14:H18,H24:H28,H35:H37,H43:H45,H51:H54)</f>
        <v>436789.90501238016</v>
      </c>
      <c r="I62" s="48">
        <f>SUM(I5:I8,I14:I18,I24:I28,I35:I37,I43:I45,I51:I54)</f>
        <v>449284.40026299894</v>
      </c>
      <c r="J62" s="48">
        <f>SUM(J5:J8,J14:J18,J24:J28,J35:J37,J43:J45,J51:J54)</f>
        <v>471748.62027614913</v>
      </c>
      <c r="K62" s="48">
        <f>SUM(K5:K8,K14:K18,K24:K28,K35:K37,K43:K45,K51:K54)</f>
        <v>494924.46598995646</v>
      </c>
      <c r="L62" s="48">
        <f t="shared" si="16"/>
        <v>2576610.1582199419</v>
      </c>
      <c r="M62" s="321" t="str">
        <f t="shared" si="11"/>
        <v>ok</v>
      </c>
      <c r="N62" s="322"/>
      <c r="O62" s="323"/>
      <c r="P62" s="191"/>
      <c r="Q62" s="191"/>
      <c r="R62" s="30"/>
      <c r="S62" s="119"/>
    </row>
    <row r="63" spans="1:19" ht="18" customHeight="1" x14ac:dyDescent="0.25">
      <c r="A63" s="370"/>
      <c r="B63" s="44" t="s">
        <v>90</v>
      </c>
      <c r="C63" s="301" t="s">
        <v>92</v>
      </c>
      <c r="D63" s="45"/>
      <c r="E63" s="46"/>
      <c r="F63" s="47"/>
      <c r="G63" s="48">
        <f t="shared" ref="G63:K66" si="17">SUM(G9:G9,G19:G19,G29:G29,G38:G38,G46:G46,G55:G55)</f>
        <v>20059.02668002286</v>
      </c>
      <c r="H63" s="48">
        <f t="shared" si="17"/>
        <v>21061.978014024007</v>
      </c>
      <c r="I63" s="48">
        <f t="shared" si="17"/>
        <v>22115.076914725203</v>
      </c>
      <c r="J63" s="48">
        <f t="shared" si="17"/>
        <v>23220.83076046146</v>
      </c>
      <c r="K63" s="48">
        <f t="shared" si="17"/>
        <v>24381.872298484534</v>
      </c>
      <c r="L63" s="48">
        <f t="shared" ref="L63:L73" si="18">SUM(G63:K63)</f>
        <v>110838.78466771806</v>
      </c>
      <c r="M63" s="321" t="str">
        <f t="shared" si="11"/>
        <v>ok</v>
      </c>
      <c r="N63" s="322"/>
      <c r="O63" s="323"/>
      <c r="P63" s="191"/>
      <c r="Q63" s="191"/>
      <c r="R63" s="30"/>
      <c r="S63" s="119"/>
    </row>
    <row r="64" spans="1:19" ht="18" customHeight="1" x14ac:dyDescent="0.25">
      <c r="A64" s="370"/>
      <c r="B64" s="44" t="s">
        <v>90</v>
      </c>
      <c r="C64" s="304" t="s">
        <v>93</v>
      </c>
      <c r="D64" s="45"/>
      <c r="E64" s="46"/>
      <c r="F64" s="47"/>
      <c r="G64" s="48">
        <f t="shared" si="17"/>
        <v>0</v>
      </c>
      <c r="H64" s="48">
        <f t="shared" si="17"/>
        <v>0</v>
      </c>
      <c r="I64" s="48">
        <f t="shared" si="17"/>
        <v>0</v>
      </c>
      <c r="J64" s="48">
        <f t="shared" si="17"/>
        <v>0</v>
      </c>
      <c r="K64" s="48">
        <f t="shared" si="17"/>
        <v>0</v>
      </c>
      <c r="L64" s="48">
        <f t="shared" si="18"/>
        <v>0</v>
      </c>
      <c r="M64" s="321" t="str">
        <f t="shared" si="11"/>
        <v>ok</v>
      </c>
      <c r="N64" s="322"/>
      <c r="O64" s="323"/>
      <c r="P64" s="191"/>
      <c r="Q64" s="191"/>
      <c r="R64" s="30"/>
      <c r="S64" s="119"/>
    </row>
    <row r="65" spans="1:19" ht="18" customHeight="1" x14ac:dyDescent="0.25">
      <c r="A65" s="370"/>
      <c r="B65" s="44" t="s">
        <v>90</v>
      </c>
      <c r="C65" s="304" t="s">
        <v>94</v>
      </c>
      <c r="D65" s="45"/>
      <c r="E65" s="46"/>
      <c r="F65" s="47"/>
      <c r="G65" s="48">
        <f t="shared" si="17"/>
        <v>0</v>
      </c>
      <c r="H65" s="48">
        <f t="shared" si="17"/>
        <v>0</v>
      </c>
      <c r="I65" s="48">
        <f t="shared" si="17"/>
        <v>0</v>
      </c>
      <c r="J65" s="48">
        <f t="shared" si="17"/>
        <v>0</v>
      </c>
      <c r="K65" s="48">
        <f t="shared" si="17"/>
        <v>0</v>
      </c>
      <c r="L65" s="48">
        <f t="shared" si="18"/>
        <v>0</v>
      </c>
      <c r="M65" s="321" t="str">
        <f t="shared" si="11"/>
        <v>ok</v>
      </c>
      <c r="N65" s="322"/>
      <c r="O65" s="323"/>
      <c r="P65" s="191"/>
      <c r="Q65" s="191"/>
      <c r="R65" s="30"/>
      <c r="S65" s="119"/>
    </row>
    <row r="66" spans="1:19" ht="18" customHeight="1" x14ac:dyDescent="0.25">
      <c r="A66" s="370"/>
      <c r="B66" s="44" t="s">
        <v>90</v>
      </c>
      <c r="C66" s="304" t="s">
        <v>95</v>
      </c>
      <c r="D66" s="45"/>
      <c r="E66" s="46"/>
      <c r="F66" s="47"/>
      <c r="G66" s="48">
        <f t="shared" si="17"/>
        <v>0</v>
      </c>
      <c r="H66" s="48">
        <f t="shared" si="17"/>
        <v>0</v>
      </c>
      <c r="I66" s="48">
        <f t="shared" si="17"/>
        <v>0</v>
      </c>
      <c r="J66" s="48">
        <f t="shared" si="17"/>
        <v>0</v>
      </c>
      <c r="K66" s="48">
        <f t="shared" si="17"/>
        <v>0</v>
      </c>
      <c r="L66" s="48">
        <f t="shared" si="18"/>
        <v>0</v>
      </c>
      <c r="M66" s="321" t="str">
        <f t="shared" si="11"/>
        <v>ok</v>
      </c>
      <c r="N66" s="191"/>
      <c r="O66" s="191"/>
      <c r="P66" s="191"/>
      <c r="Q66" s="321"/>
      <c r="R66" s="30"/>
      <c r="S66" s="119"/>
    </row>
    <row r="67" spans="1:19" ht="15" customHeight="1" x14ac:dyDescent="0.25">
      <c r="A67" s="370" t="s">
        <v>96</v>
      </c>
      <c r="B67" s="370" t="s">
        <v>97</v>
      </c>
      <c r="C67" s="370" t="s">
        <v>98</v>
      </c>
      <c r="D67" s="370" t="s">
        <v>41</v>
      </c>
      <c r="E67" s="150" t="s">
        <v>1</v>
      </c>
      <c r="F67" s="55" t="s">
        <v>99</v>
      </c>
      <c r="G67" s="10">
        <f>'Staff Activity Breakdown'!J294</f>
        <v>63977.12777974287</v>
      </c>
      <c r="H67" s="10">
        <f>'Staff Activity Breakdown'!K294</f>
        <v>67175.984168730021</v>
      </c>
      <c r="I67" s="10">
        <f>'Staff Activity Breakdown'!L294</f>
        <v>70534.783377166503</v>
      </c>
      <c r="J67" s="10">
        <f>'Staff Activity Breakdown'!M294</f>
        <v>74061.522546024848</v>
      </c>
      <c r="K67" s="10">
        <f>'Staff Activity Breakdown'!N294</f>
        <v>77764.598673326065</v>
      </c>
      <c r="L67" s="10">
        <f t="shared" si="18"/>
        <v>353514.01654499036</v>
      </c>
      <c r="M67" s="321" t="str">
        <f t="shared" si="11"/>
        <v>ok</v>
      </c>
      <c r="N67" s="191"/>
      <c r="O67" s="191" t="s">
        <v>41</v>
      </c>
      <c r="P67" s="191" t="s">
        <v>184</v>
      </c>
      <c r="Q67" s="191"/>
      <c r="S67" s="30"/>
    </row>
    <row r="68" spans="1:19" ht="30" x14ac:dyDescent="0.25">
      <c r="A68" s="374"/>
      <c r="B68" s="374"/>
      <c r="C68" s="370"/>
      <c r="D68" s="370"/>
      <c r="E68" s="12" t="s">
        <v>45</v>
      </c>
      <c r="F68" s="55" t="s">
        <v>100</v>
      </c>
      <c r="G68" s="10">
        <f>SUMIFS('Activities costing'!$K$4:$K$183,'Activities costing'!$H$4:$H$183,'GCF Budget Template_SPC'!$Q$5,'Activities costing'!$I$4:$I$183,'GCF Budget Template_SPC'!P67,'Activities costing'!$F$4:$F$183,'GCF Budget Template_SPC'!E68)</f>
        <v>0</v>
      </c>
      <c r="H68" s="10">
        <f>SUMIFS('Activities costing'!$L$4:$L$183,'Activities costing'!$H$4:$H$183,'GCF Budget Template_SPC'!$Q$5,'Activities costing'!$I$4:$I$183,'GCF Budget Template_SPC'!P67,'Activities costing'!$F$4:$F$183,'GCF Budget Template_SPC'!E68)</f>
        <v>0</v>
      </c>
      <c r="I68" s="10">
        <f>SUMIFS('Activities costing'!$M$4:$M$183,'Activities costing'!$H$4:$H$183,'GCF Budget Template_SPC'!$Q$5,'Activities costing'!$I$4:$I$183,'GCF Budget Template_SPC'!P67,'Activities costing'!$F$4:$F$183,'GCF Budget Template_SPC'!E68)</f>
        <v>0</v>
      </c>
      <c r="J68" s="10">
        <f>SUMIFS('Activities costing'!$N$4:$N$183,'Activities costing'!$H$4:$H$183,'GCF Budget Template_SPC'!$Q$5,'Activities costing'!$I$4:$I$183,'GCF Budget Template_SPC'!P67,'Activities costing'!$F$4:$F$183,'GCF Budget Template_SPC'!E68)</f>
        <v>0</v>
      </c>
      <c r="K68" s="10">
        <f>SUMIFS('Activities costing'!$O$4:$O$183,'Activities costing'!$H$4:$H$183,'GCF Budget Template_SPC'!$Q$5,'Activities costing'!$I$4:$I$183,'GCF Budget Template_SPC'!P67,'Activities costing'!$F$4:$F$183,'GCF Budget Template_SPC'!E68)</f>
        <v>0</v>
      </c>
      <c r="L68" s="10">
        <f t="shared" si="18"/>
        <v>0</v>
      </c>
      <c r="M68" s="321" t="str">
        <f t="shared" si="11"/>
        <v>ok</v>
      </c>
      <c r="N68" s="191"/>
      <c r="O68" s="191" t="s">
        <v>41</v>
      </c>
      <c r="P68" s="191" t="s">
        <v>184</v>
      </c>
      <c r="Q68" s="191"/>
    </row>
    <row r="69" spans="1:19" x14ac:dyDescent="0.25">
      <c r="A69" s="374"/>
      <c r="B69" s="374"/>
      <c r="C69" s="370"/>
      <c r="D69" s="370"/>
      <c r="E69" s="12" t="s">
        <v>7</v>
      </c>
      <c r="F69" s="55" t="s">
        <v>101</v>
      </c>
      <c r="G69" s="10">
        <f>SUMIFS('Activities costing'!$K$4:$K$183,'Activities costing'!$H$4:$H$183,'GCF Budget Template_SPC'!$Q$5,'Activities costing'!$I$4:$I$183,'GCF Budget Template_SPC'!P68,'Activities costing'!$F$4:$F$183,'GCF Budget Template_SPC'!E69)</f>
        <v>18000</v>
      </c>
      <c r="H69" s="10">
        <f>SUMIFS('Activities costing'!$L$4:$L$183,'Activities costing'!$H$4:$H$183,'GCF Budget Template_SPC'!$Q$5,'Activities costing'!$I$4:$I$183,'GCF Budget Template_SPC'!P68,'Activities costing'!$F$4:$F$183,'GCF Budget Template_SPC'!E69)</f>
        <v>0</v>
      </c>
      <c r="I69" s="10">
        <f>SUMIFS('Activities costing'!$M$4:$M$183,'Activities costing'!$H$4:$H$183,'GCF Budget Template_SPC'!$Q$5,'Activities costing'!$I$4:$I$183,'GCF Budget Template_SPC'!P68,'Activities costing'!$F$4:$F$183,'GCF Budget Template_SPC'!E69)</f>
        <v>0</v>
      </c>
      <c r="J69" s="10">
        <f>SUMIFS('Activities costing'!$N$4:$N$183,'Activities costing'!$H$4:$H$183,'GCF Budget Template_SPC'!$Q$5,'Activities costing'!$I$4:$I$183,'GCF Budget Template_SPC'!P68,'Activities costing'!$F$4:$F$183,'GCF Budget Template_SPC'!E69)</f>
        <v>0</v>
      </c>
      <c r="K69" s="10">
        <f>SUMIFS('Activities costing'!$O$4:$O$183,'Activities costing'!$H$4:$H$183,'GCF Budget Template_SPC'!$Q$5,'Activities costing'!$I$4:$I$183,'GCF Budget Template_SPC'!P68,'Activities costing'!$F$4:$F$183,'GCF Budget Template_SPC'!E69)</f>
        <v>0</v>
      </c>
      <c r="L69" s="10">
        <f t="shared" si="18"/>
        <v>18000</v>
      </c>
      <c r="M69" s="321" t="str">
        <f t="shared" si="11"/>
        <v>ok</v>
      </c>
      <c r="N69" s="191"/>
      <c r="O69" s="191" t="s">
        <v>41</v>
      </c>
      <c r="P69" s="191" t="s">
        <v>184</v>
      </c>
      <c r="Q69" s="191"/>
    </row>
    <row r="70" spans="1:19" ht="14.45" customHeight="1" x14ac:dyDescent="0.25">
      <c r="A70" s="374"/>
      <c r="B70" s="374"/>
      <c r="C70" s="370"/>
      <c r="D70" s="311" t="s">
        <v>48</v>
      </c>
      <c r="E70" s="150" t="s">
        <v>1</v>
      </c>
      <c r="F70" s="55" t="s">
        <v>99</v>
      </c>
      <c r="G70" s="10">
        <f>'Staff Activity Breakdown'!J299</f>
        <v>9789.5494483400034</v>
      </c>
      <c r="H70" s="10">
        <f>'Staff Activity Breakdown'!K299</f>
        <v>10279.026920757002</v>
      </c>
      <c r="I70" s="10">
        <f>'Staff Activity Breakdown'!L299</f>
        <v>10792.978266794853</v>
      </c>
      <c r="J70" s="10">
        <f>'Staff Activity Breakdown'!M299</f>
        <v>11332.627180134596</v>
      </c>
      <c r="K70" s="10">
        <f>'Staff Activity Breakdown'!N299</f>
        <v>11899.258539141323</v>
      </c>
      <c r="L70" s="10">
        <f t="shared" si="18"/>
        <v>54093.440355167775</v>
      </c>
      <c r="M70" s="321" t="str">
        <f t="shared" ref="M70" si="19">IF(SUM(G70:K70)-L70=0,"ok","check")</f>
        <v>ok</v>
      </c>
      <c r="N70" s="191"/>
      <c r="O70" s="191" t="s">
        <v>48</v>
      </c>
      <c r="P70" s="191" t="s">
        <v>184</v>
      </c>
      <c r="Q70" s="191"/>
    </row>
    <row r="71" spans="1:19" ht="28.9" customHeight="1" x14ac:dyDescent="0.25">
      <c r="A71" s="374"/>
      <c r="B71" s="374"/>
      <c r="C71" s="370"/>
      <c r="D71" s="311" t="s">
        <v>49</v>
      </c>
      <c r="E71" s="150" t="s">
        <v>1</v>
      </c>
      <c r="F71" s="55" t="s">
        <v>99</v>
      </c>
      <c r="G71" s="10"/>
      <c r="H71" s="10"/>
      <c r="I71" s="10"/>
      <c r="J71" s="10"/>
      <c r="K71" s="10"/>
      <c r="L71" s="10">
        <f t="shared" si="18"/>
        <v>0</v>
      </c>
      <c r="M71" s="321" t="str">
        <f t="shared" si="11"/>
        <v>ok</v>
      </c>
      <c r="N71" s="191"/>
      <c r="O71" s="191" t="s">
        <v>50</v>
      </c>
      <c r="P71" s="191" t="s">
        <v>184</v>
      </c>
      <c r="Q71" s="191"/>
    </row>
    <row r="72" spans="1:19" ht="28.9" customHeight="1" x14ac:dyDescent="0.25">
      <c r="A72" s="374"/>
      <c r="B72" s="374"/>
      <c r="C72" s="370"/>
      <c r="D72" s="311" t="s">
        <v>51</v>
      </c>
      <c r="E72" s="150" t="s">
        <v>1</v>
      </c>
      <c r="F72" s="55" t="s">
        <v>99</v>
      </c>
      <c r="G72" s="10"/>
      <c r="H72" s="10"/>
      <c r="I72" s="10"/>
      <c r="J72" s="10"/>
      <c r="K72" s="10"/>
      <c r="L72" s="10">
        <f t="shared" si="18"/>
        <v>0</v>
      </c>
      <c r="M72" s="321" t="str">
        <f t="shared" si="11"/>
        <v>ok</v>
      </c>
      <c r="N72" s="191"/>
      <c r="O72" s="191" t="s">
        <v>52</v>
      </c>
      <c r="P72" s="191" t="s">
        <v>184</v>
      </c>
      <c r="Q72" s="191"/>
    </row>
    <row r="73" spans="1:19" ht="28.9" customHeight="1" x14ac:dyDescent="0.25">
      <c r="A73" s="374"/>
      <c r="B73" s="374"/>
      <c r="C73" s="370"/>
      <c r="D73" s="311" t="s">
        <v>53</v>
      </c>
      <c r="E73" s="150" t="s">
        <v>1</v>
      </c>
      <c r="F73" s="55" t="s">
        <v>99</v>
      </c>
      <c r="G73" s="10"/>
      <c r="H73" s="10"/>
      <c r="I73" s="10"/>
      <c r="J73" s="10"/>
      <c r="K73" s="10"/>
      <c r="L73" s="10">
        <f t="shared" si="18"/>
        <v>0</v>
      </c>
      <c r="M73" s="321" t="str">
        <f t="shared" si="11"/>
        <v>ok</v>
      </c>
      <c r="N73" s="191"/>
      <c r="O73" s="191" t="s">
        <v>54</v>
      </c>
      <c r="P73" s="191" t="s">
        <v>184</v>
      </c>
      <c r="Q73" s="191"/>
    </row>
    <row r="74" spans="1:19" ht="30" x14ac:dyDescent="0.25">
      <c r="A74" s="374"/>
      <c r="B74" s="374"/>
      <c r="C74" s="370"/>
      <c r="D74" s="300" t="s">
        <v>102</v>
      </c>
      <c r="E74" s="9"/>
      <c r="F74" s="58"/>
      <c r="G74" s="8">
        <f>SUM(G67:G73)</f>
        <v>91766.677228082874</v>
      </c>
      <c r="H74" s="8">
        <f>SUM(H67:H73)</f>
        <v>77455.01108948703</v>
      </c>
      <c r="I74" s="8">
        <f>SUM(I67:I73)</f>
        <v>81327.761643961363</v>
      </c>
      <c r="J74" s="8">
        <f>SUM(J67:J73)</f>
        <v>85394.149726159449</v>
      </c>
      <c r="K74" s="8">
        <f>SUM(K67:K73)</f>
        <v>89663.857212467381</v>
      </c>
      <c r="L74" s="8">
        <f t="shared" ref="L74:L82" si="20">SUM(G74:K74)</f>
        <v>425607.45690015808</v>
      </c>
      <c r="M74" s="321" t="str">
        <f t="shared" si="11"/>
        <v>ok</v>
      </c>
      <c r="N74" s="191"/>
      <c r="O74" s="191"/>
      <c r="P74" s="191"/>
      <c r="Q74" s="191"/>
    </row>
    <row r="75" spans="1:19" x14ac:dyDescent="0.25">
      <c r="A75" s="374"/>
      <c r="B75" s="374"/>
      <c r="C75" s="370" t="s">
        <v>103</v>
      </c>
      <c r="D75" s="370" t="s">
        <v>41</v>
      </c>
      <c r="E75" s="150" t="s">
        <v>1</v>
      </c>
      <c r="F75" s="60" t="s">
        <v>104</v>
      </c>
      <c r="G75" s="15">
        <f>'Staff Activity Breakdown'!O294</f>
        <v>63977.12777974287</v>
      </c>
      <c r="H75" s="15">
        <f>'Staff Activity Breakdown'!P294</f>
        <v>67175.984168730021</v>
      </c>
      <c r="I75" s="15">
        <f>'Staff Activity Breakdown'!Q294</f>
        <v>70534.783377166503</v>
      </c>
      <c r="J75" s="15">
        <f>'Staff Activity Breakdown'!R294</f>
        <v>74061.522546024848</v>
      </c>
      <c r="K75" s="15">
        <f>'Staff Activity Breakdown'!S294</f>
        <v>77764.598673326065</v>
      </c>
      <c r="L75" s="10">
        <f t="shared" si="20"/>
        <v>353514.01654499036</v>
      </c>
      <c r="M75" s="321" t="str">
        <f t="shared" si="11"/>
        <v>ok</v>
      </c>
      <c r="N75" s="191"/>
      <c r="O75" s="191" t="s">
        <v>41</v>
      </c>
      <c r="P75" s="191" t="s">
        <v>185</v>
      </c>
      <c r="Q75" s="191"/>
    </row>
    <row r="76" spans="1:19" ht="30" x14ac:dyDescent="0.25">
      <c r="A76" s="374"/>
      <c r="B76" s="374"/>
      <c r="C76" s="370"/>
      <c r="D76" s="370"/>
      <c r="E76" s="12" t="s">
        <v>45</v>
      </c>
      <c r="F76" s="60" t="s">
        <v>105</v>
      </c>
      <c r="G76" s="10">
        <f>SUMIFS('Activities costing'!$K$4:$K$183,'Activities costing'!$H$4:$H$183,'GCF Budget Template_SPC'!$Q$5,'Activities costing'!$I$4:$I$183,'GCF Budget Template_SPC'!P75,'Activities costing'!$F$4:$F$183,'GCF Budget Template_SPC'!E76)</f>
        <v>0</v>
      </c>
      <c r="H76" s="10">
        <f>SUMIFS('Activities costing'!$L$4:$L$183,'Activities costing'!$H$4:$H$183,'GCF Budget Template_SPC'!$Q$5,'Activities costing'!$I$4:$I$183,'GCF Budget Template_SPC'!P75,'Activities costing'!$F$4:$F$183,'GCF Budget Template_SPC'!E76)</f>
        <v>0</v>
      </c>
      <c r="I76" s="10">
        <f>SUMIFS('Activities costing'!$M$4:$M$183,'Activities costing'!$H$4:$H$183,'GCF Budget Template_SPC'!$Q$5,'Activities costing'!$I$4:$I$183,'GCF Budget Template_SPC'!P75,'Activities costing'!$F$4:$F$183,'GCF Budget Template_SPC'!E76)</f>
        <v>0</v>
      </c>
      <c r="J76" s="10">
        <f>SUMIFS('Activities costing'!$N$4:$N$183,'Activities costing'!$H$4:$H$183,'GCF Budget Template_SPC'!$Q$5,'Activities costing'!$I$4:$I$183,'GCF Budget Template_SPC'!P75,'Activities costing'!$F$4:$F$183,'GCF Budget Template_SPC'!E76)</f>
        <v>0</v>
      </c>
      <c r="K76" s="10">
        <f>SUMIFS('Activities costing'!$O$4:$O$183,'Activities costing'!$H$4:$H$183,'GCF Budget Template_SPC'!$Q$5,'Activities costing'!$I$4:$I$183,'GCF Budget Template_SPC'!P75,'Activities costing'!$F$4:$F$183,'GCF Budget Template_SPC'!E76)</f>
        <v>0</v>
      </c>
      <c r="L76" s="10">
        <f t="shared" si="20"/>
        <v>0</v>
      </c>
      <c r="M76" s="321" t="str">
        <f t="shared" si="11"/>
        <v>ok</v>
      </c>
      <c r="N76" s="191"/>
      <c r="O76" s="191" t="s">
        <v>41</v>
      </c>
      <c r="P76" s="191" t="s">
        <v>185</v>
      </c>
      <c r="Q76" s="191"/>
    </row>
    <row r="77" spans="1:19" x14ac:dyDescent="0.25">
      <c r="A77" s="374"/>
      <c r="B77" s="374"/>
      <c r="C77" s="370"/>
      <c r="D77" s="370"/>
      <c r="E77" s="12" t="s">
        <v>7</v>
      </c>
      <c r="F77" s="60" t="s">
        <v>106</v>
      </c>
      <c r="G77" s="10">
        <f>SUMIFS('Activities costing'!$K$4:$K$183,'Activities costing'!$H$4:$H$183,'GCF Budget Template_SPC'!$Q$5,'Activities costing'!$I$4:$I$183,'GCF Budget Template_SPC'!P76,'Activities costing'!$F$4:$F$183,'GCF Budget Template_SPC'!E77)</f>
        <v>259700</v>
      </c>
      <c r="H77" s="10">
        <f>SUMIFS('Activities costing'!$L$4:$L$183,'Activities costing'!$H$4:$H$183,'GCF Budget Template_SPC'!$Q$5,'Activities costing'!$I$4:$I$183,'GCF Budget Template_SPC'!P76,'Activities costing'!$F$4:$F$183,'GCF Budget Template_SPC'!E77)</f>
        <v>272685</v>
      </c>
      <c r="I77" s="10">
        <f>SUMIFS('Activities costing'!$M$4:$M$183,'Activities costing'!$H$4:$H$183,'GCF Budget Template_SPC'!$Q$5,'Activities costing'!$I$4:$I$183,'GCF Budget Template_SPC'!P76,'Activities costing'!$F$4:$F$183,'GCF Budget Template_SPC'!E77)</f>
        <v>286319.25</v>
      </c>
      <c r="J77" s="10">
        <f>SUMIFS('Activities costing'!$N$4:$N$183,'Activities costing'!$H$4:$H$183,'GCF Budget Template_SPC'!$Q$5,'Activities costing'!$I$4:$I$183,'GCF Budget Template_SPC'!P76,'Activities costing'!$F$4:$F$183,'GCF Budget Template_SPC'!E77)</f>
        <v>300635.21250000002</v>
      </c>
      <c r="K77" s="10">
        <f>SUMIFS('Activities costing'!$O$4:$O$183,'Activities costing'!$H$4:$H$183,'GCF Budget Template_SPC'!$Q$5,'Activities costing'!$I$4:$I$183,'GCF Budget Template_SPC'!P76,'Activities costing'!$F$4:$F$183,'GCF Budget Template_SPC'!E77)</f>
        <v>315666.97312500008</v>
      </c>
      <c r="L77" s="10">
        <f t="shared" si="20"/>
        <v>1435006.4356249999</v>
      </c>
      <c r="M77" s="321" t="str">
        <f>IF(ROUND(SUM(G77:K77)-L77,0)=0,"ok","check")</f>
        <v>ok</v>
      </c>
      <c r="N77" s="191"/>
      <c r="O77" s="191" t="s">
        <v>41</v>
      </c>
      <c r="P77" s="191" t="s">
        <v>185</v>
      </c>
      <c r="Q77" s="191"/>
    </row>
    <row r="78" spans="1:19" ht="30" x14ac:dyDescent="0.25">
      <c r="A78" s="374"/>
      <c r="B78" s="374"/>
      <c r="C78" s="370"/>
      <c r="D78" s="370"/>
      <c r="E78" s="12" t="s">
        <v>85</v>
      </c>
      <c r="F78" s="60" t="s">
        <v>107</v>
      </c>
      <c r="G78" s="10">
        <f>SUMIFS('Activities costing'!$K$4:$K$183,'Activities costing'!$H$4:$H$183,'GCF Budget Template_SPC'!$Q$5,'Activities costing'!$I$4:$I$183,'GCF Budget Template_SPC'!P77,'Activities costing'!$F$4:$F$183,'GCF Budget Template_SPC'!E78)</f>
        <v>15000</v>
      </c>
      <c r="H78" s="10">
        <f>SUMIFS('Activities costing'!$L$4:$L$183,'Activities costing'!$H$4:$H$183,'GCF Budget Template_SPC'!$Q$5,'Activities costing'!$I$4:$I$183,'GCF Budget Template_SPC'!P77,'Activities costing'!$F$4:$F$183,'GCF Budget Template_SPC'!E78)</f>
        <v>0</v>
      </c>
      <c r="I78" s="10">
        <f>SUMIFS('Activities costing'!$M$4:$M$183,'Activities costing'!$H$4:$H$183,'GCF Budget Template_SPC'!$Q$5,'Activities costing'!$I$4:$I$183,'GCF Budget Template_SPC'!P77,'Activities costing'!$F$4:$F$183,'GCF Budget Template_SPC'!E78)</f>
        <v>0</v>
      </c>
      <c r="J78" s="10">
        <f>SUMIFS('Activities costing'!$N$4:$N$183,'Activities costing'!$H$4:$H$183,'GCF Budget Template_SPC'!$Q$5,'Activities costing'!$I$4:$I$183,'GCF Budget Template_SPC'!P77,'Activities costing'!$F$4:$F$183,'GCF Budget Template_SPC'!E78)</f>
        <v>0</v>
      </c>
      <c r="K78" s="10">
        <f>SUMIFS('Activities costing'!$O$4:$O$183,'Activities costing'!$H$4:$H$183,'GCF Budget Template_SPC'!$Q$5,'Activities costing'!$I$4:$I$183,'GCF Budget Template_SPC'!P77,'Activities costing'!$F$4:$F$183,'GCF Budget Template_SPC'!E78)</f>
        <v>0</v>
      </c>
      <c r="L78" s="10">
        <f t="shared" si="20"/>
        <v>15000</v>
      </c>
      <c r="M78" s="321" t="str">
        <f t="shared" si="11"/>
        <v>ok</v>
      </c>
      <c r="N78" s="191"/>
      <c r="O78" s="191" t="s">
        <v>41</v>
      </c>
      <c r="P78" s="191" t="s">
        <v>185</v>
      </c>
      <c r="Q78" s="191"/>
    </row>
    <row r="79" spans="1:19" ht="14.45" customHeight="1" x14ac:dyDescent="0.25">
      <c r="A79" s="374"/>
      <c r="B79" s="374"/>
      <c r="C79" s="370"/>
      <c r="D79" s="311" t="s">
        <v>48</v>
      </c>
      <c r="E79" s="150" t="s">
        <v>1</v>
      </c>
      <c r="F79" s="60" t="s">
        <v>104</v>
      </c>
      <c r="G79" s="15">
        <f>'Staff Activity Breakdown'!O299</f>
        <v>9789.5494483400034</v>
      </c>
      <c r="H79" s="15">
        <f>'Staff Activity Breakdown'!P299</f>
        <v>10279.026920757002</v>
      </c>
      <c r="I79" s="15">
        <f>'Staff Activity Breakdown'!Q299</f>
        <v>10792.978266794853</v>
      </c>
      <c r="J79" s="15">
        <f>'Staff Activity Breakdown'!R299</f>
        <v>11332.627180134596</v>
      </c>
      <c r="K79" s="15">
        <f>'Staff Activity Breakdown'!S299</f>
        <v>11899.258539141323</v>
      </c>
      <c r="L79" s="10">
        <f t="shared" si="20"/>
        <v>54093.440355167775</v>
      </c>
      <c r="M79" s="321" t="str">
        <f t="shared" ref="M79" si="21">IF(SUM(G79:K79)-L79=0,"ok","check")</f>
        <v>ok</v>
      </c>
      <c r="N79" s="191"/>
      <c r="O79" s="191" t="s">
        <v>48</v>
      </c>
      <c r="P79" s="191" t="s">
        <v>185</v>
      </c>
      <c r="Q79" s="191"/>
    </row>
    <row r="80" spans="1:19" ht="28.9" customHeight="1" x14ac:dyDescent="0.25">
      <c r="A80" s="374"/>
      <c r="B80" s="374"/>
      <c r="C80" s="370"/>
      <c r="D80" s="311" t="s">
        <v>49</v>
      </c>
      <c r="E80" s="150" t="s">
        <v>1</v>
      </c>
      <c r="F80" s="60" t="s">
        <v>104</v>
      </c>
      <c r="G80" s="15"/>
      <c r="H80" s="15"/>
      <c r="I80" s="15"/>
      <c r="J80" s="15"/>
      <c r="K80" s="15"/>
      <c r="L80" s="10">
        <f t="shared" si="20"/>
        <v>0</v>
      </c>
      <c r="M80" s="321" t="str">
        <f t="shared" si="11"/>
        <v>ok</v>
      </c>
      <c r="N80" s="191"/>
      <c r="O80" s="191" t="s">
        <v>50</v>
      </c>
      <c r="P80" s="191" t="s">
        <v>185</v>
      </c>
      <c r="Q80" s="191"/>
    </row>
    <row r="81" spans="1:17" ht="28.9" customHeight="1" x14ac:dyDescent="0.25">
      <c r="A81" s="374"/>
      <c r="B81" s="374"/>
      <c r="C81" s="370"/>
      <c r="D81" s="311" t="s">
        <v>51</v>
      </c>
      <c r="E81" s="150" t="s">
        <v>1</v>
      </c>
      <c r="F81" s="60" t="s">
        <v>104</v>
      </c>
      <c r="G81" s="15"/>
      <c r="H81" s="15"/>
      <c r="I81" s="15"/>
      <c r="J81" s="15"/>
      <c r="K81" s="15"/>
      <c r="L81" s="10">
        <f t="shared" si="20"/>
        <v>0</v>
      </c>
      <c r="M81" s="321" t="str">
        <f t="shared" si="11"/>
        <v>ok</v>
      </c>
      <c r="N81" s="191"/>
      <c r="O81" s="191" t="s">
        <v>52</v>
      </c>
      <c r="P81" s="191" t="s">
        <v>185</v>
      </c>
      <c r="Q81" s="191"/>
    </row>
    <row r="82" spans="1:17" ht="28.9" customHeight="1" x14ac:dyDescent="0.25">
      <c r="A82" s="374"/>
      <c r="B82" s="374"/>
      <c r="C82" s="370"/>
      <c r="D82" s="311" t="s">
        <v>53</v>
      </c>
      <c r="E82" s="150" t="s">
        <v>1</v>
      </c>
      <c r="F82" s="60" t="s">
        <v>104</v>
      </c>
      <c r="G82" s="15"/>
      <c r="H82" s="15"/>
      <c r="I82" s="15"/>
      <c r="J82" s="15"/>
      <c r="K82" s="15"/>
      <c r="L82" s="10">
        <f t="shared" si="20"/>
        <v>0</v>
      </c>
      <c r="M82" s="321" t="str">
        <f t="shared" si="11"/>
        <v>ok</v>
      </c>
      <c r="N82" s="191"/>
      <c r="O82" s="191" t="s">
        <v>54</v>
      </c>
      <c r="P82" s="191" t="s">
        <v>185</v>
      </c>
      <c r="Q82" s="191"/>
    </row>
    <row r="83" spans="1:17" ht="30" x14ac:dyDescent="0.25">
      <c r="A83" s="374"/>
      <c r="B83" s="374"/>
      <c r="C83" s="370"/>
      <c r="D83" s="300" t="s">
        <v>108</v>
      </c>
      <c r="E83" s="9"/>
      <c r="F83" s="58"/>
      <c r="G83" s="8">
        <f>SUM(G75:G82)</f>
        <v>348466.6772280829</v>
      </c>
      <c r="H83" s="8">
        <f>SUM(H75:H82)</f>
        <v>350140.01108948706</v>
      </c>
      <c r="I83" s="8">
        <f>SUM(I75:I82)</f>
        <v>367647.01164396136</v>
      </c>
      <c r="J83" s="8">
        <f>SUM(J75:J82)</f>
        <v>386029.36222615949</v>
      </c>
      <c r="K83" s="8">
        <f>SUM(K75:K82)</f>
        <v>405330.83033746749</v>
      </c>
      <c r="L83" s="8">
        <f t="shared" ref="L83:L90" si="22">SUM(G83:K83)</f>
        <v>1857613.8925251584</v>
      </c>
      <c r="M83" s="321" t="str">
        <f t="shared" si="11"/>
        <v>ok</v>
      </c>
      <c r="N83" s="191"/>
      <c r="O83" s="191"/>
      <c r="P83" s="191"/>
      <c r="Q83" s="191"/>
    </row>
    <row r="84" spans="1:17" x14ac:dyDescent="0.25">
      <c r="A84" s="374"/>
      <c r="B84" s="374"/>
      <c r="C84" s="370" t="s">
        <v>109</v>
      </c>
      <c r="D84" s="370" t="s">
        <v>41</v>
      </c>
      <c r="E84" s="150" t="s">
        <v>1</v>
      </c>
      <c r="F84" s="60" t="s">
        <v>110</v>
      </c>
      <c r="G84" s="15">
        <f>'Staff Activity Breakdown'!T294</f>
        <v>63977.12777974287</v>
      </c>
      <c r="H84" s="15">
        <f>'Staff Activity Breakdown'!U294</f>
        <v>67175.984168730021</v>
      </c>
      <c r="I84" s="15">
        <f>'Staff Activity Breakdown'!V294</f>
        <v>70534.783377166503</v>
      </c>
      <c r="J84" s="15">
        <f>'Staff Activity Breakdown'!W294</f>
        <v>74061.522546024848</v>
      </c>
      <c r="K84" s="15">
        <f>'Staff Activity Breakdown'!X294</f>
        <v>77764.598673326065</v>
      </c>
      <c r="L84" s="10">
        <f t="shared" si="22"/>
        <v>353514.01654499036</v>
      </c>
      <c r="M84" s="321" t="str">
        <f t="shared" si="11"/>
        <v>ok</v>
      </c>
      <c r="N84" s="191"/>
      <c r="O84" s="191" t="s">
        <v>41</v>
      </c>
      <c r="P84" s="191" t="s">
        <v>186</v>
      </c>
      <c r="Q84" s="191"/>
    </row>
    <row r="85" spans="1:17" x14ac:dyDescent="0.25">
      <c r="A85" s="374"/>
      <c r="B85" s="374"/>
      <c r="C85" s="370"/>
      <c r="D85" s="370"/>
      <c r="E85" s="12" t="s">
        <v>4</v>
      </c>
      <c r="F85" s="60" t="s">
        <v>111</v>
      </c>
      <c r="G85" s="10">
        <f>SUMIFS('Activities costing'!$K$4:$K$183,'Activities costing'!$H$4:$H$183,'GCF Budget Template_SPC'!$Q$5,'Activities costing'!$I$4:$I$183,'GCF Budget Template_SPC'!P84,'Activities costing'!$F$4:$F$183,'GCF Budget Template_SPC'!E85)</f>
        <v>0</v>
      </c>
      <c r="H85" s="10">
        <f>SUMIFS('Activities costing'!$L$4:$L$183,'Activities costing'!$H$4:$H$183,'GCF Budget Template_SPC'!$Q$5,'Activities costing'!$I$4:$I$183,'GCF Budget Template_SPC'!P84,'Activities costing'!$F$4:$F$183,'GCF Budget Template_SPC'!E85)</f>
        <v>0</v>
      </c>
      <c r="I85" s="10">
        <f>SUMIFS('Activities costing'!$M$4:$M$183,'Activities costing'!$H$4:$H$183,'GCF Budget Template_SPC'!$Q$5,'Activities costing'!$I$4:$I$183,'GCF Budget Template_SPC'!P84,'Activities costing'!$F$4:$F$183,'GCF Budget Template_SPC'!E85)</f>
        <v>0</v>
      </c>
      <c r="J85" s="10">
        <f>SUMIFS('Activities costing'!$N$4:$N$183,'Activities costing'!$H$4:$H$183,'GCF Budget Template_SPC'!$Q$5,'Activities costing'!$I$4:$I$183,'GCF Budget Template_SPC'!P84,'Activities costing'!$F$4:$F$183,'GCF Budget Template_SPC'!E85)</f>
        <v>0</v>
      </c>
      <c r="K85" s="10">
        <f>SUMIFS('Activities costing'!$O$4:$O$183,'Activities costing'!$H$4:$H$183,'GCF Budget Template_SPC'!$Q$5,'Activities costing'!$I$4:$I$183,'GCF Budget Template_SPC'!P84,'Activities costing'!$F$4:$F$183,'GCF Budget Template_SPC'!E85)</f>
        <v>0</v>
      </c>
      <c r="L85" s="10">
        <f t="shared" si="22"/>
        <v>0</v>
      </c>
      <c r="M85" s="321" t="str">
        <f t="shared" si="11"/>
        <v>ok</v>
      </c>
      <c r="N85" s="191"/>
      <c r="O85" s="191" t="s">
        <v>41</v>
      </c>
      <c r="P85" s="191" t="s">
        <v>186</v>
      </c>
      <c r="Q85" s="191"/>
    </row>
    <row r="86" spans="1:17" ht="30" x14ac:dyDescent="0.25">
      <c r="A86" s="374"/>
      <c r="B86" s="374"/>
      <c r="C86" s="370"/>
      <c r="D86" s="370"/>
      <c r="E86" s="12" t="s">
        <v>85</v>
      </c>
      <c r="F86" s="60" t="s">
        <v>112</v>
      </c>
      <c r="G86" s="10">
        <f>SUMIFS('Activities costing'!$K$4:$K$183,'Activities costing'!$H$4:$H$183,'GCF Budget Template_SPC'!$Q$5,'Activities costing'!$I$4:$I$183,'GCF Budget Template_SPC'!P85,'Activities costing'!$F$4:$F$183,'GCF Budget Template_SPC'!E86)</f>
        <v>0</v>
      </c>
      <c r="H86" s="10">
        <f>SUMIFS('Activities costing'!$L$4:$L$183,'Activities costing'!$H$4:$H$183,'GCF Budget Template_SPC'!$Q$5,'Activities costing'!$I$4:$I$183,'GCF Budget Template_SPC'!P85,'Activities costing'!$F$4:$F$183,'GCF Budget Template_SPC'!E86)</f>
        <v>15000</v>
      </c>
      <c r="I86" s="10">
        <f>SUMIFS('Activities costing'!$M$4:$M$183,'Activities costing'!$H$4:$H$183,'GCF Budget Template_SPC'!$Q$5,'Activities costing'!$I$4:$I$183,'GCF Budget Template_SPC'!P85,'Activities costing'!$F$4:$F$183,'GCF Budget Template_SPC'!E86)</f>
        <v>0</v>
      </c>
      <c r="J86" s="10">
        <f>SUMIFS('Activities costing'!$N$4:$N$183,'Activities costing'!$H$4:$H$183,'GCF Budget Template_SPC'!$Q$5,'Activities costing'!$I$4:$I$183,'GCF Budget Template_SPC'!P85,'Activities costing'!$F$4:$F$183,'GCF Budget Template_SPC'!E86)</f>
        <v>0</v>
      </c>
      <c r="K86" s="10">
        <f>SUMIFS('Activities costing'!$O$4:$O$183,'Activities costing'!$H$4:$H$183,'GCF Budget Template_SPC'!$Q$5,'Activities costing'!$I$4:$I$183,'GCF Budget Template_SPC'!P85,'Activities costing'!$F$4:$F$183,'GCF Budget Template_SPC'!E86)</f>
        <v>0</v>
      </c>
      <c r="L86" s="10">
        <f t="shared" si="22"/>
        <v>15000</v>
      </c>
      <c r="M86" s="321" t="str">
        <f t="shared" si="11"/>
        <v>ok</v>
      </c>
      <c r="N86" s="191"/>
      <c r="O86" s="191" t="s">
        <v>41</v>
      </c>
      <c r="P86" s="191" t="s">
        <v>186</v>
      </c>
      <c r="Q86" s="191"/>
    </row>
    <row r="87" spans="1:17" ht="14.45" customHeight="1" x14ac:dyDescent="0.25">
      <c r="A87" s="374"/>
      <c r="B87" s="374"/>
      <c r="C87" s="370"/>
      <c r="D87" s="311" t="s">
        <v>48</v>
      </c>
      <c r="E87" s="150" t="s">
        <v>1</v>
      </c>
      <c r="F87" s="60" t="s">
        <v>110</v>
      </c>
      <c r="G87" s="10">
        <f>'Staff Activity Breakdown'!T299</f>
        <v>9789.5494483400034</v>
      </c>
      <c r="H87" s="10">
        <f>'Staff Activity Breakdown'!U299</f>
        <v>10279.026920757002</v>
      </c>
      <c r="I87" s="10">
        <f>'Staff Activity Breakdown'!V299</f>
        <v>10792.978266794853</v>
      </c>
      <c r="J87" s="10">
        <f>'Staff Activity Breakdown'!W299</f>
        <v>11332.627180134596</v>
      </c>
      <c r="K87" s="10">
        <f>'Staff Activity Breakdown'!X299</f>
        <v>11899.258539141323</v>
      </c>
      <c r="L87" s="10">
        <f t="shared" si="22"/>
        <v>54093.440355167775</v>
      </c>
      <c r="M87" s="321" t="str">
        <f t="shared" ref="M87" si="23">IF(SUM(G87:K87)-L87=0,"ok","check")</f>
        <v>ok</v>
      </c>
      <c r="N87" s="191"/>
      <c r="O87" s="191" t="s">
        <v>48</v>
      </c>
      <c r="P87" s="191" t="s">
        <v>186</v>
      </c>
      <c r="Q87" s="191"/>
    </row>
    <row r="88" spans="1:17" ht="28.9" customHeight="1" x14ac:dyDescent="0.25">
      <c r="A88" s="374"/>
      <c r="B88" s="374"/>
      <c r="C88" s="370"/>
      <c r="D88" s="311" t="s">
        <v>49</v>
      </c>
      <c r="E88" s="150" t="s">
        <v>1</v>
      </c>
      <c r="F88" s="60" t="s">
        <v>110</v>
      </c>
      <c r="G88" s="10"/>
      <c r="H88" s="10"/>
      <c r="I88" s="10"/>
      <c r="J88" s="10"/>
      <c r="K88" s="10"/>
      <c r="L88" s="10">
        <f t="shared" si="22"/>
        <v>0</v>
      </c>
      <c r="M88" s="321" t="str">
        <f t="shared" si="11"/>
        <v>ok</v>
      </c>
      <c r="N88" s="191"/>
      <c r="O88" s="191" t="s">
        <v>50</v>
      </c>
      <c r="P88" s="191" t="s">
        <v>186</v>
      </c>
      <c r="Q88" s="191"/>
    </row>
    <row r="89" spans="1:17" ht="28.9" customHeight="1" x14ac:dyDescent="0.25">
      <c r="A89" s="374"/>
      <c r="B89" s="374"/>
      <c r="C89" s="370"/>
      <c r="D89" s="311" t="s">
        <v>51</v>
      </c>
      <c r="E89" s="150" t="s">
        <v>1</v>
      </c>
      <c r="F89" s="60" t="s">
        <v>110</v>
      </c>
      <c r="G89" s="10"/>
      <c r="H89" s="10"/>
      <c r="I89" s="10"/>
      <c r="J89" s="10"/>
      <c r="K89" s="10"/>
      <c r="L89" s="10">
        <f t="shared" si="22"/>
        <v>0</v>
      </c>
      <c r="M89" s="321" t="str">
        <f t="shared" si="11"/>
        <v>ok</v>
      </c>
      <c r="N89" s="191"/>
      <c r="O89" s="191" t="s">
        <v>52</v>
      </c>
      <c r="P89" s="191" t="s">
        <v>186</v>
      </c>
      <c r="Q89" s="191"/>
    </row>
    <row r="90" spans="1:17" ht="28.9" customHeight="1" x14ac:dyDescent="0.25">
      <c r="A90" s="374"/>
      <c r="B90" s="374"/>
      <c r="C90" s="370"/>
      <c r="D90" s="311" t="s">
        <v>53</v>
      </c>
      <c r="E90" s="150" t="s">
        <v>1</v>
      </c>
      <c r="F90" s="60" t="s">
        <v>110</v>
      </c>
      <c r="G90" s="10"/>
      <c r="H90" s="10"/>
      <c r="I90" s="10"/>
      <c r="J90" s="10"/>
      <c r="K90" s="10"/>
      <c r="L90" s="10">
        <f t="shared" si="22"/>
        <v>0</v>
      </c>
      <c r="M90" s="321" t="str">
        <f t="shared" si="11"/>
        <v>ok</v>
      </c>
      <c r="N90" s="191"/>
      <c r="O90" s="191" t="s">
        <v>54</v>
      </c>
      <c r="P90" s="191" t="s">
        <v>186</v>
      </c>
      <c r="Q90" s="191"/>
    </row>
    <row r="91" spans="1:17" ht="30" x14ac:dyDescent="0.25">
      <c r="A91" s="374"/>
      <c r="B91" s="374"/>
      <c r="C91" s="370"/>
      <c r="D91" s="300" t="s">
        <v>113</v>
      </c>
      <c r="E91" s="9"/>
      <c r="F91" s="58"/>
      <c r="G91" s="8">
        <f>SUM(G84:G90)</f>
        <v>73766.677228082874</v>
      </c>
      <c r="H91" s="8">
        <f>SUM(H84:H90)</f>
        <v>92455.01108948703</v>
      </c>
      <c r="I91" s="8">
        <f>SUM(I84:I90)</f>
        <v>81327.761643961363</v>
      </c>
      <c r="J91" s="8">
        <f>SUM(J84:J90)</f>
        <v>85394.149726159449</v>
      </c>
      <c r="K91" s="8">
        <f>SUM(K84:K90)</f>
        <v>89663.857212467381</v>
      </c>
      <c r="L91" s="8">
        <f t="shared" ref="L91:L100" si="24">SUM(G91:K91)</f>
        <v>422607.45690015808</v>
      </c>
      <c r="M91" s="321" t="str">
        <f t="shared" si="11"/>
        <v>ok</v>
      </c>
      <c r="N91" s="191"/>
      <c r="O91" s="191"/>
      <c r="P91" s="191"/>
      <c r="Q91" s="191"/>
    </row>
    <row r="92" spans="1:17" x14ac:dyDescent="0.25">
      <c r="A92" s="374"/>
      <c r="B92" s="374"/>
      <c r="C92" s="370" t="s">
        <v>114</v>
      </c>
      <c r="D92" s="374" t="s">
        <v>41</v>
      </c>
      <c r="E92" s="150" t="s">
        <v>1</v>
      </c>
      <c r="F92" s="60" t="s">
        <v>115</v>
      </c>
      <c r="G92" s="15">
        <f>'Staff Activity Breakdown'!Y294</f>
        <v>63977.12777974287</v>
      </c>
      <c r="H92" s="15">
        <f>'Staff Activity Breakdown'!Z294</f>
        <v>67175.984168730021</v>
      </c>
      <c r="I92" s="15">
        <f>'Staff Activity Breakdown'!AA294</f>
        <v>70534.783377166503</v>
      </c>
      <c r="J92" s="15">
        <f>'Staff Activity Breakdown'!AB294</f>
        <v>74061.522546024848</v>
      </c>
      <c r="K92" s="15">
        <f>'Staff Activity Breakdown'!AC294</f>
        <v>77764.598673326065</v>
      </c>
      <c r="L92" s="10">
        <f t="shared" si="24"/>
        <v>353514.01654499036</v>
      </c>
      <c r="M92" s="321" t="str">
        <f t="shared" si="11"/>
        <v>ok</v>
      </c>
      <c r="N92" s="191"/>
      <c r="O92" s="191" t="s">
        <v>41</v>
      </c>
      <c r="P92" s="191" t="s">
        <v>187</v>
      </c>
      <c r="Q92" s="191"/>
    </row>
    <row r="93" spans="1:17" ht="30" x14ac:dyDescent="0.25">
      <c r="A93" s="374"/>
      <c r="B93" s="374"/>
      <c r="C93" s="370"/>
      <c r="D93" s="374"/>
      <c r="E93" s="12" t="s">
        <v>45</v>
      </c>
      <c r="F93" s="60" t="s">
        <v>116</v>
      </c>
      <c r="G93" s="10">
        <f>SUMIFS('Activities costing'!$K$4:$K$183,'Activities costing'!$H$4:$H$183,'GCF Budget Template_SPC'!$Q$5,'Activities costing'!$I$4:$I$183,'GCF Budget Template_SPC'!P92,'Activities costing'!$F$4:$F$183,'GCF Budget Template_SPC'!E93)</f>
        <v>0</v>
      </c>
      <c r="H93" s="10">
        <f>SUMIFS('Activities costing'!$L$4:$L$183,'Activities costing'!$H$4:$H$183,'GCF Budget Template_SPC'!$Q$5,'Activities costing'!$I$4:$I$183,'GCF Budget Template_SPC'!P92,'Activities costing'!$F$4:$F$183,'GCF Budget Template_SPC'!E93)</f>
        <v>0</v>
      </c>
      <c r="I93" s="10">
        <f>SUMIFS('Activities costing'!$M$4:$M$183,'Activities costing'!$H$4:$H$183,'GCF Budget Template_SPC'!$Q$5,'Activities costing'!$I$4:$I$183,'GCF Budget Template_SPC'!P92,'Activities costing'!$F$4:$F$183,'GCF Budget Template_SPC'!E93)</f>
        <v>0</v>
      </c>
      <c r="J93" s="10">
        <f>SUMIFS('Activities costing'!$N$4:$N$183,'Activities costing'!$H$4:$H$183,'GCF Budget Template_SPC'!$Q$5,'Activities costing'!$I$4:$I$183,'GCF Budget Template_SPC'!P92,'Activities costing'!$F$4:$F$183,'GCF Budget Template_SPC'!E93)</f>
        <v>0</v>
      </c>
      <c r="K93" s="10">
        <f>SUMIFS('Activities costing'!$O$4:$O$183,'Activities costing'!$H$4:$H$183,'GCF Budget Template_SPC'!$Q$5,'Activities costing'!$I$4:$I$183,'GCF Budget Template_SPC'!P92,'Activities costing'!$F$4:$F$183,'GCF Budget Template_SPC'!E93)</f>
        <v>0</v>
      </c>
      <c r="L93" s="10">
        <f t="shared" si="24"/>
        <v>0</v>
      </c>
      <c r="M93" s="321" t="str">
        <f t="shared" si="11"/>
        <v>ok</v>
      </c>
      <c r="N93" s="191"/>
      <c r="O93" s="191" t="s">
        <v>41</v>
      </c>
      <c r="P93" s="191" t="s">
        <v>187</v>
      </c>
      <c r="Q93" s="191"/>
    </row>
    <row r="94" spans="1:17" x14ac:dyDescent="0.25">
      <c r="A94" s="374"/>
      <c r="B94" s="374"/>
      <c r="C94" s="370"/>
      <c r="D94" s="374"/>
      <c r="E94" s="12" t="s">
        <v>7</v>
      </c>
      <c r="F94" s="60" t="s">
        <v>117</v>
      </c>
      <c r="G94" s="10">
        <f>SUMIFS('Activities costing'!$K$4:$K$183,'Activities costing'!$H$4:$H$183,'GCF Budget Template_SPC'!$Q$5,'Activities costing'!$I$4:$I$183,'GCF Budget Template_SPC'!P93,'Activities costing'!$F$4:$F$183,'GCF Budget Template_SPC'!E94)</f>
        <v>0</v>
      </c>
      <c r="H94" s="10">
        <f>SUMIFS('Activities costing'!$L$4:$L$183,'Activities costing'!$H$4:$H$183,'GCF Budget Template_SPC'!$Q$5,'Activities costing'!$I$4:$I$183,'GCF Budget Template_SPC'!P93,'Activities costing'!$F$4:$F$183,'GCF Budget Template_SPC'!E94)</f>
        <v>0</v>
      </c>
      <c r="I94" s="10">
        <f>SUMIFS('Activities costing'!$M$4:$M$183,'Activities costing'!$H$4:$H$183,'GCF Budget Template_SPC'!$Q$5,'Activities costing'!$I$4:$I$183,'GCF Budget Template_SPC'!P93,'Activities costing'!$F$4:$F$183,'GCF Budget Template_SPC'!E94)</f>
        <v>0</v>
      </c>
      <c r="J94" s="10">
        <f>SUMIFS('Activities costing'!$N$4:$N$183,'Activities costing'!$H$4:$H$183,'GCF Budget Template_SPC'!$Q$5,'Activities costing'!$I$4:$I$183,'GCF Budget Template_SPC'!P93,'Activities costing'!$F$4:$F$183,'GCF Budget Template_SPC'!E94)</f>
        <v>0</v>
      </c>
      <c r="K94" s="10">
        <f>SUMIFS('Activities costing'!$O$4:$O$183,'Activities costing'!$H$4:$H$183,'GCF Budget Template_SPC'!$Q$5,'Activities costing'!$I$4:$I$183,'GCF Budget Template_SPC'!P93,'Activities costing'!$F$4:$F$183,'GCF Budget Template_SPC'!E94)</f>
        <v>0</v>
      </c>
      <c r="L94" s="10">
        <f t="shared" si="24"/>
        <v>0</v>
      </c>
      <c r="M94" s="321" t="str">
        <f t="shared" si="11"/>
        <v>ok</v>
      </c>
      <c r="N94" s="191"/>
      <c r="O94" s="191" t="s">
        <v>41</v>
      </c>
      <c r="P94" s="191" t="s">
        <v>187</v>
      </c>
      <c r="Q94" s="191"/>
    </row>
    <row r="95" spans="1:17" ht="30" x14ac:dyDescent="0.25">
      <c r="A95" s="374"/>
      <c r="B95" s="374"/>
      <c r="C95" s="370"/>
      <c r="D95" s="374"/>
      <c r="E95" s="12" t="s">
        <v>85</v>
      </c>
      <c r="F95" s="60" t="s">
        <v>118</v>
      </c>
      <c r="G95" s="10">
        <f>SUMIFS('Activities costing'!$K$4:$K$183,'Activities costing'!$H$4:$H$183,'GCF Budget Template_SPC'!$Q$5,'Activities costing'!$I$4:$I$183,'GCF Budget Template_SPC'!P94,'Activities costing'!$F$4:$F$183,'GCF Budget Template_SPC'!E95)</f>
        <v>0</v>
      </c>
      <c r="H95" s="10">
        <f>SUMIFS('Activities costing'!$L$4:$L$183,'Activities costing'!$H$4:$H$183,'GCF Budget Template_SPC'!$Q$5,'Activities costing'!$I$4:$I$183,'GCF Budget Template_SPC'!P94,'Activities costing'!$F$4:$F$183,'GCF Budget Template_SPC'!E95)</f>
        <v>0</v>
      </c>
      <c r="I95" s="10">
        <f>SUMIFS('Activities costing'!$M$4:$M$183,'Activities costing'!$H$4:$H$183,'GCF Budget Template_SPC'!$Q$5,'Activities costing'!$I$4:$I$183,'GCF Budget Template_SPC'!P94,'Activities costing'!$F$4:$F$183,'GCF Budget Template_SPC'!E95)</f>
        <v>180000</v>
      </c>
      <c r="J95" s="10">
        <f>SUMIFS('Activities costing'!$N$4:$N$183,'Activities costing'!$H$4:$H$183,'GCF Budget Template_SPC'!$Q$5,'Activities costing'!$I$4:$I$183,'GCF Budget Template_SPC'!P94,'Activities costing'!$F$4:$F$183,'GCF Budget Template_SPC'!E95)</f>
        <v>189000</v>
      </c>
      <c r="K95" s="10">
        <f>SUMIFS('Activities costing'!$O$4:$O$183,'Activities costing'!$H$4:$H$183,'GCF Budget Template_SPC'!$Q$5,'Activities costing'!$I$4:$I$183,'GCF Budget Template_SPC'!P94,'Activities costing'!$F$4:$F$183,'GCF Budget Template_SPC'!E95)</f>
        <v>0</v>
      </c>
      <c r="L95" s="10">
        <f t="shared" si="24"/>
        <v>369000</v>
      </c>
      <c r="M95" s="321" t="str">
        <f t="shared" si="11"/>
        <v>ok</v>
      </c>
      <c r="N95" s="191"/>
      <c r="O95" s="191" t="s">
        <v>41</v>
      </c>
      <c r="P95" s="191" t="s">
        <v>187</v>
      </c>
      <c r="Q95" s="191"/>
    </row>
    <row r="96" spans="1:17" x14ac:dyDescent="0.25">
      <c r="A96" s="374"/>
      <c r="B96" s="374"/>
      <c r="C96" s="370"/>
      <c r="D96" s="374"/>
      <c r="E96" s="12" t="s">
        <v>9</v>
      </c>
      <c r="F96" s="60" t="s">
        <v>119</v>
      </c>
      <c r="G96" s="10">
        <f>SUMIFS('Activities costing'!$K$4:$K$183,'Activities costing'!$H$4:$H$183,'GCF Budget Template_SPC'!$Q$5,'Activities costing'!$I$4:$I$183,'GCF Budget Template_SPC'!P95,'Activities costing'!$F$4:$F$183,'GCF Budget Template_SPC'!E96)</f>
        <v>0</v>
      </c>
      <c r="H96" s="10">
        <f>SUMIFS('Activities costing'!$L$4:$L$183,'Activities costing'!$H$4:$H$183,'GCF Budget Template_SPC'!$Q$5,'Activities costing'!$I$4:$I$183,'GCF Budget Template_SPC'!P95,'Activities costing'!$F$4:$F$183,'GCF Budget Template_SPC'!E96)</f>
        <v>20000</v>
      </c>
      <c r="I96" s="10">
        <f>SUMIFS('Activities costing'!$M$4:$M$183,'Activities costing'!$H$4:$H$183,'GCF Budget Template_SPC'!$Q$5,'Activities costing'!$I$4:$I$183,'GCF Budget Template_SPC'!P95,'Activities costing'!$F$4:$F$183,'GCF Budget Template_SPC'!E96)</f>
        <v>21000</v>
      </c>
      <c r="J96" s="10">
        <f>SUMIFS('Activities costing'!$N$4:$N$183,'Activities costing'!$H$4:$H$183,'GCF Budget Template_SPC'!$Q$5,'Activities costing'!$I$4:$I$183,'GCF Budget Template_SPC'!P95,'Activities costing'!$F$4:$F$183,'GCF Budget Template_SPC'!E96)</f>
        <v>22050</v>
      </c>
      <c r="K96" s="10">
        <f>SUMIFS('Activities costing'!$O$4:$O$183,'Activities costing'!$H$4:$H$183,'GCF Budget Template_SPC'!$Q$5,'Activities costing'!$I$4:$I$183,'GCF Budget Template_SPC'!P95,'Activities costing'!$F$4:$F$183,'GCF Budget Template_SPC'!E96)</f>
        <v>23152.5</v>
      </c>
      <c r="L96" s="10">
        <f t="shared" si="24"/>
        <v>86202.5</v>
      </c>
      <c r="M96" s="321" t="str">
        <f t="shared" si="11"/>
        <v>ok</v>
      </c>
      <c r="N96" s="191"/>
      <c r="O96" s="191" t="s">
        <v>41</v>
      </c>
      <c r="P96" s="191" t="s">
        <v>187</v>
      </c>
      <c r="Q96" s="191"/>
    </row>
    <row r="97" spans="1:17" ht="14.45" customHeight="1" x14ac:dyDescent="0.25">
      <c r="A97" s="374"/>
      <c r="B97" s="374"/>
      <c r="C97" s="370"/>
      <c r="D97" s="311" t="s">
        <v>48</v>
      </c>
      <c r="E97" s="150" t="s">
        <v>1</v>
      </c>
      <c r="F97" s="60" t="s">
        <v>115</v>
      </c>
      <c r="G97" s="10">
        <f>'Staff Activity Breakdown'!Y299</f>
        <v>9789.5494483400034</v>
      </c>
      <c r="H97" s="10">
        <f>'Staff Activity Breakdown'!Z299</f>
        <v>10279.026920757002</v>
      </c>
      <c r="I97" s="10">
        <f>'Staff Activity Breakdown'!AA299</f>
        <v>10792.978266794853</v>
      </c>
      <c r="J97" s="10">
        <f>'Staff Activity Breakdown'!AB299</f>
        <v>11332.627180134596</v>
      </c>
      <c r="K97" s="10">
        <f>'Staff Activity Breakdown'!AC299</f>
        <v>11899.258539141323</v>
      </c>
      <c r="L97" s="10">
        <f t="shared" si="24"/>
        <v>54093.440355167775</v>
      </c>
      <c r="M97" s="321" t="str">
        <f t="shared" ref="M97" si="25">IF(SUM(G97:K97)-L97=0,"ok","check")</f>
        <v>ok</v>
      </c>
      <c r="N97" s="191"/>
      <c r="O97" s="191" t="s">
        <v>48</v>
      </c>
      <c r="P97" s="191" t="s">
        <v>187</v>
      </c>
      <c r="Q97" s="191"/>
    </row>
    <row r="98" spans="1:17" ht="28.9" customHeight="1" x14ac:dyDescent="0.25">
      <c r="A98" s="374"/>
      <c r="B98" s="374"/>
      <c r="C98" s="370"/>
      <c r="D98" s="311" t="s">
        <v>49</v>
      </c>
      <c r="E98" s="150" t="s">
        <v>1</v>
      </c>
      <c r="F98" s="60" t="s">
        <v>115</v>
      </c>
      <c r="G98" s="10"/>
      <c r="H98" s="10"/>
      <c r="I98" s="10"/>
      <c r="J98" s="10"/>
      <c r="K98" s="10"/>
      <c r="L98" s="10">
        <f t="shared" si="24"/>
        <v>0</v>
      </c>
      <c r="M98" s="321" t="str">
        <f t="shared" si="11"/>
        <v>ok</v>
      </c>
      <c r="N98" s="191"/>
      <c r="O98" s="191" t="s">
        <v>50</v>
      </c>
      <c r="P98" s="191" t="s">
        <v>187</v>
      </c>
      <c r="Q98" s="191"/>
    </row>
    <row r="99" spans="1:17" ht="28.9" customHeight="1" x14ac:dyDescent="0.25">
      <c r="A99" s="374"/>
      <c r="B99" s="374"/>
      <c r="C99" s="370"/>
      <c r="D99" s="311" t="s">
        <v>51</v>
      </c>
      <c r="E99" s="150" t="s">
        <v>1</v>
      </c>
      <c r="F99" s="60" t="s">
        <v>115</v>
      </c>
      <c r="G99" s="10"/>
      <c r="H99" s="10"/>
      <c r="I99" s="10"/>
      <c r="J99" s="10"/>
      <c r="K99" s="10"/>
      <c r="L99" s="10">
        <f t="shared" si="24"/>
        <v>0</v>
      </c>
      <c r="M99" s="321" t="str">
        <f t="shared" si="11"/>
        <v>ok</v>
      </c>
      <c r="N99" s="191"/>
      <c r="O99" s="191" t="s">
        <v>52</v>
      </c>
      <c r="P99" s="191" t="s">
        <v>187</v>
      </c>
      <c r="Q99" s="191"/>
    </row>
    <row r="100" spans="1:17" ht="28.9" customHeight="1" x14ac:dyDescent="0.25">
      <c r="A100" s="374"/>
      <c r="B100" s="374"/>
      <c r="C100" s="370"/>
      <c r="D100" s="311" t="s">
        <v>53</v>
      </c>
      <c r="E100" s="150" t="s">
        <v>1</v>
      </c>
      <c r="F100" s="60" t="s">
        <v>115</v>
      </c>
      <c r="G100" s="10"/>
      <c r="H100" s="10"/>
      <c r="I100" s="10"/>
      <c r="J100" s="10"/>
      <c r="K100" s="10"/>
      <c r="L100" s="10">
        <f t="shared" si="24"/>
        <v>0</v>
      </c>
      <c r="M100" s="321" t="str">
        <f t="shared" si="11"/>
        <v>ok</v>
      </c>
      <c r="N100" s="191"/>
      <c r="O100" s="191" t="s">
        <v>54</v>
      </c>
      <c r="P100" s="191" t="s">
        <v>187</v>
      </c>
      <c r="Q100" s="191"/>
    </row>
    <row r="101" spans="1:17" ht="30" x14ac:dyDescent="0.25">
      <c r="A101" s="374"/>
      <c r="B101" s="374"/>
      <c r="C101" s="370"/>
      <c r="D101" s="300" t="s">
        <v>120</v>
      </c>
      <c r="E101" s="9"/>
      <c r="F101" s="58"/>
      <c r="G101" s="8">
        <f>SUM(G92:G100)</f>
        <v>73766.677228082874</v>
      </c>
      <c r="H101" s="8">
        <f>SUM(H92:H100)</f>
        <v>97455.01108948703</v>
      </c>
      <c r="I101" s="8">
        <f>SUM(I92:I100)</f>
        <v>282327.76164396136</v>
      </c>
      <c r="J101" s="8">
        <f>SUM(J92:J100)</f>
        <v>296444.14972615946</v>
      </c>
      <c r="K101" s="8">
        <f>SUM(K92:K100)</f>
        <v>112816.35721246738</v>
      </c>
      <c r="L101" s="8">
        <f t="shared" ref="L101:L108" si="26">SUM(G101:K101)</f>
        <v>862809.95690015808</v>
      </c>
      <c r="M101" s="321" t="str">
        <f t="shared" si="11"/>
        <v>ok</v>
      </c>
      <c r="N101" s="191"/>
      <c r="O101" s="191"/>
      <c r="P101" s="191"/>
      <c r="Q101" s="191"/>
    </row>
    <row r="102" spans="1:17" x14ac:dyDescent="0.25">
      <c r="A102" s="374"/>
      <c r="B102" s="375"/>
      <c r="C102" s="14" t="s">
        <v>121</v>
      </c>
      <c r="D102" s="13"/>
      <c r="E102" s="9"/>
      <c r="F102" s="47"/>
      <c r="G102" s="8">
        <f>G74+G83+G91+G101</f>
        <v>587766.70891233161</v>
      </c>
      <c r="H102" s="8">
        <f>H74+H83+H91+H101</f>
        <v>617505.04435794812</v>
      </c>
      <c r="I102" s="8">
        <f>I74+I83+I91+I101</f>
        <v>812630.29657584545</v>
      </c>
      <c r="J102" s="8">
        <f>J74+J83+J91+J101</f>
        <v>853261.81140463776</v>
      </c>
      <c r="K102" s="8">
        <f>K74+K83+K91+K101</f>
        <v>697474.90197486954</v>
      </c>
      <c r="L102" s="8">
        <f t="shared" si="26"/>
        <v>3568638.7632256323</v>
      </c>
      <c r="M102" s="321" t="str">
        <f t="shared" si="11"/>
        <v>ok</v>
      </c>
      <c r="N102" s="191"/>
      <c r="O102" s="191"/>
      <c r="P102" s="191"/>
      <c r="Q102" s="191"/>
    </row>
    <row r="103" spans="1:17" ht="14.45" customHeight="1" x14ac:dyDescent="0.25">
      <c r="A103" s="374"/>
      <c r="B103" s="370" t="s">
        <v>122</v>
      </c>
      <c r="C103" s="370" t="s">
        <v>211</v>
      </c>
      <c r="D103" s="374" t="s">
        <v>41</v>
      </c>
      <c r="E103" s="150" t="s">
        <v>1</v>
      </c>
      <c r="F103" s="55" t="s">
        <v>124</v>
      </c>
      <c r="G103" s="15">
        <f>'Staff Activity Breakdown'!AK294</f>
        <v>63977.12777974287</v>
      </c>
      <c r="H103" s="15">
        <f>'Staff Activity Breakdown'!AL294</f>
        <v>67175.984168730021</v>
      </c>
      <c r="I103" s="15">
        <f>'Staff Activity Breakdown'!AM294</f>
        <v>70534.783377166503</v>
      </c>
      <c r="J103" s="15">
        <f>'Staff Activity Breakdown'!AN294</f>
        <v>74061.522546024848</v>
      </c>
      <c r="K103" s="15">
        <f>'Staff Activity Breakdown'!AO294</f>
        <v>77764.598673326065</v>
      </c>
      <c r="L103" s="10">
        <f t="shared" si="26"/>
        <v>353514.01654499036</v>
      </c>
      <c r="M103" s="321" t="str">
        <f t="shared" ref="M103:M104" si="27">IF(SUM(G103:K103)-L103=0,"ok","check")</f>
        <v>ok</v>
      </c>
      <c r="N103" s="191"/>
      <c r="O103" s="191" t="s">
        <v>41</v>
      </c>
      <c r="P103" s="191" t="s">
        <v>188</v>
      </c>
      <c r="Q103" s="191"/>
    </row>
    <row r="104" spans="1:17" ht="30" x14ac:dyDescent="0.25">
      <c r="A104" s="374"/>
      <c r="B104" s="374"/>
      <c r="C104" s="370"/>
      <c r="D104" s="374"/>
      <c r="E104" s="12" t="s">
        <v>85</v>
      </c>
      <c r="F104" s="55" t="s">
        <v>125</v>
      </c>
      <c r="G104" s="10">
        <f>SUMIFS('Activities costing'!$K$4:$K$183,'Activities costing'!$H$4:$H$183,'GCF Budget Template_SPC'!$Q$5,'Activities costing'!$I$4:$I$183,'GCF Budget Template_SPC'!P103,'Activities costing'!$F$4:$F$183,'GCF Budget Template_SPC'!E104)</f>
        <v>0</v>
      </c>
      <c r="H104" s="10">
        <f>SUMIFS('Activities costing'!$L$4:$L$183,'Activities costing'!$H$4:$H$183,'GCF Budget Template_SPC'!$Q$5,'Activities costing'!$I$4:$I$183,'GCF Budget Template_SPC'!P103,'Activities costing'!$F$4:$F$183,'GCF Budget Template_SPC'!E104)</f>
        <v>65000</v>
      </c>
      <c r="I104" s="10">
        <f>SUMIFS('Activities costing'!$M$4:$M$183,'Activities costing'!$H$4:$H$183,'GCF Budget Template_SPC'!$Q$5,'Activities costing'!$I$4:$I$183,'GCF Budget Template_SPC'!P103,'Activities costing'!$F$4:$F$183,'GCF Budget Template_SPC'!E104)</f>
        <v>68250</v>
      </c>
      <c r="J104" s="10">
        <f>SUMIFS('Activities costing'!$N$4:$N$183,'Activities costing'!$H$4:$H$183,'GCF Budget Template_SPC'!$Q$5,'Activities costing'!$I$4:$I$183,'GCF Budget Template_SPC'!P103,'Activities costing'!$F$4:$F$183,'GCF Budget Template_SPC'!E104)</f>
        <v>71662.5</v>
      </c>
      <c r="K104" s="10">
        <f>SUMIFS('Activities costing'!$O$4:$O$183,'Activities costing'!$H$4:$H$183,'GCF Budget Template_SPC'!$Q$5,'Activities costing'!$I$4:$I$183,'GCF Budget Template_SPC'!P103,'Activities costing'!$F$4:$F$183,'GCF Budget Template_SPC'!E104)</f>
        <v>75245.625</v>
      </c>
      <c r="L104" s="10">
        <f t="shared" si="26"/>
        <v>280158.125</v>
      </c>
      <c r="M104" s="321" t="str">
        <f t="shared" si="27"/>
        <v>ok</v>
      </c>
      <c r="N104" s="191"/>
      <c r="O104" s="191" t="s">
        <v>41</v>
      </c>
      <c r="P104" s="191" t="s">
        <v>188</v>
      </c>
      <c r="Q104" s="191"/>
    </row>
    <row r="105" spans="1:17" ht="14.45" customHeight="1" x14ac:dyDescent="0.25">
      <c r="A105" s="374"/>
      <c r="B105" s="374"/>
      <c r="C105" s="370"/>
      <c r="D105" s="311" t="s">
        <v>48</v>
      </c>
      <c r="E105" s="150" t="s">
        <v>1</v>
      </c>
      <c r="F105" s="55" t="s">
        <v>124</v>
      </c>
      <c r="G105" s="10">
        <f>'Staff Activity Breakdown'!AK299</f>
        <v>9789.5494483400034</v>
      </c>
      <c r="H105" s="10">
        <f>'Staff Activity Breakdown'!AL299</f>
        <v>10279.026920757002</v>
      </c>
      <c r="I105" s="10">
        <f>'Staff Activity Breakdown'!AM299</f>
        <v>10792.978266794853</v>
      </c>
      <c r="J105" s="10">
        <f>'Staff Activity Breakdown'!AN299</f>
        <v>11332.627180134596</v>
      </c>
      <c r="K105" s="10">
        <f>'Staff Activity Breakdown'!AO299</f>
        <v>11899.258539141323</v>
      </c>
      <c r="L105" s="10">
        <f t="shared" si="26"/>
        <v>54093.440355167775</v>
      </c>
      <c r="M105" s="321" t="str">
        <f t="shared" ref="M105" si="28">IF(SUM(G105:K105)-L105=0,"ok","check")</f>
        <v>ok</v>
      </c>
      <c r="N105" s="191"/>
      <c r="O105" s="191" t="s">
        <v>48</v>
      </c>
      <c r="P105" s="191" t="s">
        <v>188</v>
      </c>
      <c r="Q105" s="191"/>
    </row>
    <row r="106" spans="1:17" ht="28.9" customHeight="1" x14ac:dyDescent="0.25">
      <c r="A106" s="374"/>
      <c r="B106" s="374"/>
      <c r="C106" s="370"/>
      <c r="D106" s="311" t="s">
        <v>49</v>
      </c>
      <c r="E106" s="150" t="s">
        <v>1</v>
      </c>
      <c r="F106" s="55" t="s">
        <v>124</v>
      </c>
      <c r="G106" s="10"/>
      <c r="H106" s="10"/>
      <c r="I106" s="10"/>
      <c r="J106" s="10"/>
      <c r="K106" s="10"/>
      <c r="L106" s="10">
        <f t="shared" si="26"/>
        <v>0</v>
      </c>
      <c r="M106" s="321" t="str">
        <f t="shared" ref="M106:M169" si="29">IF(SUM(G106:K106)-L106=0,"ok","check")</f>
        <v>ok</v>
      </c>
      <c r="N106" s="191"/>
      <c r="O106" s="191" t="s">
        <v>50</v>
      </c>
      <c r="P106" s="191" t="s">
        <v>188</v>
      </c>
      <c r="Q106" s="191"/>
    </row>
    <row r="107" spans="1:17" ht="28.9" customHeight="1" x14ac:dyDescent="0.25">
      <c r="A107" s="374"/>
      <c r="B107" s="374"/>
      <c r="C107" s="370"/>
      <c r="D107" s="311" t="s">
        <v>51</v>
      </c>
      <c r="E107" s="150" t="s">
        <v>1</v>
      </c>
      <c r="F107" s="55" t="s">
        <v>124</v>
      </c>
      <c r="G107" s="10"/>
      <c r="H107" s="10"/>
      <c r="I107" s="10"/>
      <c r="J107" s="10"/>
      <c r="K107" s="10"/>
      <c r="L107" s="10">
        <f t="shared" si="26"/>
        <v>0</v>
      </c>
      <c r="M107" s="321" t="str">
        <f t="shared" si="29"/>
        <v>ok</v>
      </c>
      <c r="N107" s="191"/>
      <c r="O107" s="191" t="s">
        <v>52</v>
      </c>
      <c r="P107" s="191" t="s">
        <v>188</v>
      </c>
      <c r="Q107" s="191"/>
    </row>
    <row r="108" spans="1:17" ht="28.9" customHeight="1" x14ac:dyDescent="0.25">
      <c r="A108" s="374"/>
      <c r="B108" s="374"/>
      <c r="C108" s="370"/>
      <c r="D108" s="311" t="s">
        <v>53</v>
      </c>
      <c r="E108" s="150" t="s">
        <v>1</v>
      </c>
      <c r="F108" s="55" t="s">
        <v>124</v>
      </c>
      <c r="G108" s="10"/>
      <c r="H108" s="10"/>
      <c r="I108" s="10"/>
      <c r="J108" s="10"/>
      <c r="K108" s="10"/>
      <c r="L108" s="10">
        <f t="shared" si="26"/>
        <v>0</v>
      </c>
      <c r="M108" s="321" t="str">
        <f t="shared" si="29"/>
        <v>ok</v>
      </c>
      <c r="N108" s="191"/>
      <c r="O108" s="191" t="s">
        <v>54</v>
      </c>
      <c r="P108" s="191" t="s">
        <v>188</v>
      </c>
      <c r="Q108" s="191"/>
    </row>
    <row r="109" spans="1:17" ht="30" x14ac:dyDescent="0.25">
      <c r="A109" s="374"/>
      <c r="B109" s="374"/>
      <c r="C109" s="370"/>
      <c r="D109" s="300" t="s">
        <v>126</v>
      </c>
      <c r="E109" s="9"/>
      <c r="F109" s="58"/>
      <c r="G109" s="8">
        <f>SUM(G103:G108)</f>
        <v>73766.677228082874</v>
      </c>
      <c r="H109" s="8">
        <f>SUM(H103:H108)</f>
        <v>142455.01108948703</v>
      </c>
      <c r="I109" s="8">
        <f>SUM(I103:I108)</f>
        <v>149577.76164396133</v>
      </c>
      <c r="J109" s="8">
        <f>SUM(J103:J108)</f>
        <v>157056.64972615943</v>
      </c>
      <c r="K109" s="8">
        <f>SUM(K103:K108)</f>
        <v>164909.48221246741</v>
      </c>
      <c r="L109" s="8">
        <f t="shared" ref="L109:L115" si="30">SUM(G109:K109)</f>
        <v>687765.58190015797</v>
      </c>
      <c r="M109" s="321" t="str">
        <f t="shared" si="29"/>
        <v>ok</v>
      </c>
      <c r="N109" s="191"/>
      <c r="O109" s="191"/>
      <c r="P109" s="191"/>
      <c r="Q109" s="191"/>
    </row>
    <row r="110" spans="1:17" x14ac:dyDescent="0.25">
      <c r="A110" s="374"/>
      <c r="B110" s="374"/>
      <c r="C110" s="370" t="s">
        <v>212</v>
      </c>
      <c r="D110" s="370" t="s">
        <v>41</v>
      </c>
      <c r="E110" s="150" t="s">
        <v>1</v>
      </c>
      <c r="F110" s="55" t="s">
        <v>128</v>
      </c>
      <c r="G110" s="10">
        <f>'Staff Activity Breakdown'!AP294</f>
        <v>63977.12777974287</v>
      </c>
      <c r="H110" s="10">
        <f>'Staff Activity Breakdown'!AQ294</f>
        <v>67175.984168730021</v>
      </c>
      <c r="I110" s="10">
        <f>'Staff Activity Breakdown'!AR294</f>
        <v>70534.783377166503</v>
      </c>
      <c r="J110" s="10">
        <f>'Staff Activity Breakdown'!AS294</f>
        <v>74061.522546024848</v>
      </c>
      <c r="K110" s="10">
        <f>'Staff Activity Breakdown'!AT294</f>
        <v>77764.598673326065</v>
      </c>
      <c r="L110" s="10">
        <f t="shared" si="30"/>
        <v>353514.01654499036</v>
      </c>
      <c r="M110" s="321" t="str">
        <f t="shared" si="29"/>
        <v>ok</v>
      </c>
      <c r="N110" s="191"/>
      <c r="O110" s="191" t="s">
        <v>41</v>
      </c>
      <c r="P110" s="191" t="s">
        <v>189</v>
      </c>
      <c r="Q110" s="191"/>
    </row>
    <row r="111" spans="1:17" ht="30" x14ac:dyDescent="0.25">
      <c r="A111" s="374"/>
      <c r="B111" s="374"/>
      <c r="C111" s="370"/>
      <c r="D111" s="370"/>
      <c r="E111" s="12" t="s">
        <v>85</v>
      </c>
      <c r="F111" s="55" t="s">
        <v>129</v>
      </c>
      <c r="G111" s="10">
        <f>SUMIFS('Activities costing'!$K$4:$K$183,'Activities costing'!$H$4:$H$183,'GCF Budget Template_SPC'!$Q$5,'Activities costing'!$I$4:$I$183,'GCF Budget Template_SPC'!P110,'Activities costing'!$F$4:$F$183,'GCF Budget Template_SPC'!E111)</f>
        <v>0</v>
      </c>
      <c r="H111" s="10">
        <f>SUMIFS('Activities costing'!$L$4:$L$183,'Activities costing'!$H$4:$H$183,'GCF Budget Template_SPC'!$Q$5,'Activities costing'!$I$4:$I$183,'GCF Budget Template_SPC'!P110,'Activities costing'!$F$4:$F$183,'GCF Budget Template_SPC'!E111)</f>
        <v>63000</v>
      </c>
      <c r="I111" s="10">
        <f>SUMIFS('Activities costing'!$M$4:$M$183,'Activities costing'!$H$4:$H$183,'GCF Budget Template_SPC'!$Q$5,'Activities costing'!$I$4:$I$183,'GCF Budget Template_SPC'!P110,'Activities costing'!$F$4:$F$183,'GCF Budget Template_SPC'!E111)</f>
        <v>66150</v>
      </c>
      <c r="J111" s="10">
        <f>SUMIFS('Activities costing'!$N$4:$N$183,'Activities costing'!$H$4:$H$183,'GCF Budget Template_SPC'!$Q$5,'Activities costing'!$I$4:$I$183,'GCF Budget Template_SPC'!P110,'Activities costing'!$F$4:$F$183,'GCF Budget Template_SPC'!E111)</f>
        <v>111457.5</v>
      </c>
      <c r="K111" s="10">
        <f>SUMIFS('Activities costing'!$O$4:$O$183,'Activities costing'!$H$4:$H$183,'GCF Budget Template_SPC'!$Q$5,'Activities costing'!$I$4:$I$183,'GCF Budget Template_SPC'!P110,'Activities costing'!$F$4:$F$183,'GCF Budget Template_SPC'!E111)</f>
        <v>117030.375</v>
      </c>
      <c r="L111" s="10">
        <f t="shared" si="30"/>
        <v>357637.875</v>
      </c>
      <c r="M111" s="321" t="str">
        <f t="shared" si="29"/>
        <v>ok</v>
      </c>
      <c r="N111" s="191"/>
      <c r="O111" s="191" t="s">
        <v>41</v>
      </c>
      <c r="P111" s="191" t="s">
        <v>189</v>
      </c>
      <c r="Q111" s="191"/>
    </row>
    <row r="112" spans="1:17" ht="14.45" customHeight="1" x14ac:dyDescent="0.25">
      <c r="A112" s="374"/>
      <c r="B112" s="374"/>
      <c r="C112" s="370"/>
      <c r="D112" s="311" t="s">
        <v>48</v>
      </c>
      <c r="E112" s="150" t="s">
        <v>1</v>
      </c>
      <c r="F112" s="55" t="s">
        <v>128</v>
      </c>
      <c r="G112" s="10">
        <f>'Staff Activity Breakdown'!AP299</f>
        <v>9789.5494483400034</v>
      </c>
      <c r="H112" s="10">
        <f>'Staff Activity Breakdown'!AQ299</f>
        <v>10279.026920757002</v>
      </c>
      <c r="I112" s="10">
        <f>'Staff Activity Breakdown'!AR299</f>
        <v>10792.978266794853</v>
      </c>
      <c r="J112" s="10">
        <f>'Staff Activity Breakdown'!AS299</f>
        <v>11332.627180134596</v>
      </c>
      <c r="K112" s="10">
        <f>'Staff Activity Breakdown'!AT299</f>
        <v>11899.258539141323</v>
      </c>
      <c r="L112" s="10">
        <f t="shared" si="30"/>
        <v>54093.440355167775</v>
      </c>
      <c r="M112" s="321" t="str">
        <f t="shared" ref="M112" si="31">IF(SUM(G112:K112)-L112=0,"ok","check")</f>
        <v>ok</v>
      </c>
      <c r="N112" s="191"/>
      <c r="O112" s="191" t="s">
        <v>48</v>
      </c>
      <c r="P112" s="191" t="s">
        <v>189</v>
      </c>
      <c r="Q112" s="191"/>
    </row>
    <row r="113" spans="1:17" ht="28.9" customHeight="1" x14ac:dyDescent="0.25">
      <c r="A113" s="374"/>
      <c r="B113" s="374"/>
      <c r="C113" s="370"/>
      <c r="D113" s="311" t="s">
        <v>49</v>
      </c>
      <c r="E113" s="150" t="s">
        <v>1</v>
      </c>
      <c r="F113" s="55" t="s">
        <v>128</v>
      </c>
      <c r="G113" s="10"/>
      <c r="H113" s="10"/>
      <c r="I113" s="10"/>
      <c r="J113" s="10"/>
      <c r="K113" s="10"/>
      <c r="L113" s="10">
        <f t="shared" si="30"/>
        <v>0</v>
      </c>
      <c r="M113" s="321" t="str">
        <f t="shared" si="29"/>
        <v>ok</v>
      </c>
      <c r="N113" s="191"/>
      <c r="O113" s="191" t="s">
        <v>50</v>
      </c>
      <c r="P113" s="191" t="s">
        <v>189</v>
      </c>
      <c r="Q113" s="191"/>
    </row>
    <row r="114" spans="1:17" ht="28.9" customHeight="1" x14ac:dyDescent="0.25">
      <c r="A114" s="374"/>
      <c r="B114" s="374"/>
      <c r="C114" s="370"/>
      <c r="D114" s="311" t="s">
        <v>51</v>
      </c>
      <c r="E114" s="150" t="s">
        <v>1</v>
      </c>
      <c r="F114" s="55" t="s">
        <v>128</v>
      </c>
      <c r="G114" s="10"/>
      <c r="H114" s="10"/>
      <c r="I114" s="10"/>
      <c r="J114" s="10"/>
      <c r="K114" s="10"/>
      <c r="L114" s="10">
        <f t="shared" si="30"/>
        <v>0</v>
      </c>
      <c r="M114" s="321" t="str">
        <f t="shared" si="29"/>
        <v>ok</v>
      </c>
      <c r="N114" s="191"/>
      <c r="O114" s="191" t="s">
        <v>52</v>
      </c>
      <c r="P114" s="191" t="s">
        <v>189</v>
      </c>
      <c r="Q114" s="191"/>
    </row>
    <row r="115" spans="1:17" ht="28.9" customHeight="1" x14ac:dyDescent="0.25">
      <c r="A115" s="374"/>
      <c r="B115" s="374"/>
      <c r="C115" s="370"/>
      <c r="D115" s="311" t="s">
        <v>53</v>
      </c>
      <c r="E115" s="150" t="s">
        <v>1</v>
      </c>
      <c r="F115" s="55" t="s">
        <v>128</v>
      </c>
      <c r="G115" s="10"/>
      <c r="H115" s="10"/>
      <c r="I115" s="10"/>
      <c r="J115" s="10"/>
      <c r="K115" s="10"/>
      <c r="L115" s="10">
        <f t="shared" si="30"/>
        <v>0</v>
      </c>
      <c r="M115" s="321" t="str">
        <f t="shared" si="29"/>
        <v>ok</v>
      </c>
      <c r="N115" s="191"/>
      <c r="O115" s="191" t="s">
        <v>54</v>
      </c>
      <c r="P115" s="191" t="s">
        <v>189</v>
      </c>
      <c r="Q115" s="191"/>
    </row>
    <row r="116" spans="1:17" ht="30" x14ac:dyDescent="0.25">
      <c r="A116" s="374"/>
      <c r="B116" s="374"/>
      <c r="C116" s="370"/>
      <c r="D116" s="300" t="s">
        <v>130</v>
      </c>
      <c r="E116" s="9"/>
      <c r="F116" s="58"/>
      <c r="G116" s="8">
        <f>SUM(G110:G115)</f>
        <v>73766.677228082874</v>
      </c>
      <c r="H116" s="8">
        <f>SUM(H110:H115)</f>
        <v>140455.01108948703</v>
      </c>
      <c r="I116" s="8">
        <f>SUM(I110:I115)</f>
        <v>147477.76164396133</v>
      </c>
      <c r="J116" s="8">
        <f>SUM(J110:J115)</f>
        <v>196851.64972615943</v>
      </c>
      <c r="K116" s="8">
        <f>SUM(K110:K115)</f>
        <v>206694.23221246741</v>
      </c>
      <c r="L116" s="8">
        <f t="shared" ref="L116:L125" si="32">SUM(G116:K116)</f>
        <v>765245.33190015797</v>
      </c>
      <c r="M116" s="321" t="str">
        <f t="shared" si="29"/>
        <v>ok</v>
      </c>
      <c r="N116" s="191"/>
      <c r="O116" s="191"/>
      <c r="P116" s="191"/>
      <c r="Q116" s="191"/>
    </row>
    <row r="117" spans="1:17" x14ac:dyDescent="0.25">
      <c r="A117" s="374"/>
      <c r="B117" s="374"/>
      <c r="C117" s="370" t="s">
        <v>213</v>
      </c>
      <c r="D117" s="374" t="s">
        <v>41</v>
      </c>
      <c r="E117" s="150" t="s">
        <v>1</v>
      </c>
      <c r="F117" s="60" t="s">
        <v>132</v>
      </c>
      <c r="G117" s="15">
        <f>'Staff Activity Breakdown'!AU294</f>
        <v>63977.12777974287</v>
      </c>
      <c r="H117" s="15">
        <f>'Staff Activity Breakdown'!AV294</f>
        <v>67175.984168730021</v>
      </c>
      <c r="I117" s="15">
        <f>'Staff Activity Breakdown'!AW294</f>
        <v>70534.783377166503</v>
      </c>
      <c r="J117" s="15">
        <f>'Staff Activity Breakdown'!AX294</f>
        <v>74061.522546024848</v>
      </c>
      <c r="K117" s="15">
        <f>'Staff Activity Breakdown'!AY294</f>
        <v>77764.598673326065</v>
      </c>
      <c r="L117" s="10">
        <f t="shared" si="32"/>
        <v>353514.01654499036</v>
      </c>
      <c r="M117" s="321" t="str">
        <f t="shared" si="29"/>
        <v>ok</v>
      </c>
      <c r="N117" s="191"/>
      <c r="O117" s="191" t="s">
        <v>41</v>
      </c>
      <c r="P117" s="191" t="s">
        <v>190</v>
      </c>
      <c r="Q117" s="191"/>
    </row>
    <row r="118" spans="1:17" x14ac:dyDescent="0.25">
      <c r="A118" s="374"/>
      <c r="B118" s="374"/>
      <c r="C118" s="370"/>
      <c r="D118" s="374"/>
      <c r="E118" s="12" t="s">
        <v>4</v>
      </c>
      <c r="F118" s="60" t="s">
        <v>133</v>
      </c>
      <c r="G118" s="10">
        <f>SUMIFS('Activities costing'!$K$4:$K$183,'Activities costing'!$H$4:$H$183,'GCF Budget Template_SPC'!$Q$5,'Activities costing'!$I$4:$I$183,'GCF Budget Template_SPC'!P117,'Activities costing'!$F$4:$F$183,'GCF Budget Template_SPC'!E118)</f>
        <v>104000</v>
      </c>
      <c r="H118" s="10">
        <f>SUMIFS('Activities costing'!$L$4:$L$183,'Activities costing'!$H$4:$H$183,'GCF Budget Template_SPC'!$Q$5,'Activities costing'!$I$4:$I$183,'GCF Budget Template_SPC'!P117,'Activities costing'!$F$4:$F$183,'GCF Budget Template_SPC'!E118)</f>
        <v>12000</v>
      </c>
      <c r="I118" s="10">
        <f>SUMIFS('Activities costing'!$M$4:$M$183,'Activities costing'!$H$4:$H$183,'GCF Budget Template_SPC'!$Q$5,'Activities costing'!$I$4:$I$183,'GCF Budget Template_SPC'!P117,'Activities costing'!$F$4:$F$183,'GCF Budget Template_SPC'!E118)</f>
        <v>12600</v>
      </c>
      <c r="J118" s="10">
        <f>SUMIFS('Activities costing'!$N$4:$N$183,'Activities costing'!$H$4:$H$183,'GCF Budget Template_SPC'!$Q$5,'Activities costing'!$I$4:$I$183,'GCF Budget Template_SPC'!P117,'Activities costing'!$F$4:$F$183,'GCF Budget Template_SPC'!E118)</f>
        <v>13230</v>
      </c>
      <c r="K118" s="10">
        <f>SUMIFS('Activities costing'!$O$4:$O$183,'Activities costing'!$H$4:$H$183,'GCF Budget Template_SPC'!$Q$5,'Activities costing'!$I$4:$I$183,'GCF Budget Template_SPC'!P117,'Activities costing'!$F$4:$F$183,'GCF Budget Template_SPC'!E118)</f>
        <v>13891.5</v>
      </c>
      <c r="L118" s="10">
        <f t="shared" si="32"/>
        <v>155721.5</v>
      </c>
      <c r="M118" s="321" t="str">
        <f t="shared" si="29"/>
        <v>ok</v>
      </c>
      <c r="N118" s="191"/>
      <c r="O118" s="191" t="s">
        <v>41</v>
      </c>
      <c r="P118" s="191" t="s">
        <v>190</v>
      </c>
      <c r="Q118" s="191"/>
    </row>
    <row r="119" spans="1:17" ht="30" x14ac:dyDescent="0.25">
      <c r="A119" s="374"/>
      <c r="B119" s="374"/>
      <c r="C119" s="370"/>
      <c r="D119" s="374"/>
      <c r="E119" s="12" t="s">
        <v>45</v>
      </c>
      <c r="F119" s="60" t="s">
        <v>134</v>
      </c>
      <c r="G119" s="10">
        <f>SUMIFS('Activities costing'!$K$4:$K$183,'Activities costing'!$H$4:$H$183,'GCF Budget Template_SPC'!$Q$5,'Activities costing'!$I$4:$I$183,'GCF Budget Template_SPC'!P118,'Activities costing'!$F$4:$F$183,'GCF Budget Template_SPC'!E119)</f>
        <v>0</v>
      </c>
      <c r="H119" s="10">
        <f>SUMIFS('Activities costing'!$L$4:$L$183,'Activities costing'!$H$4:$H$183,'GCF Budget Template_SPC'!$Q$5,'Activities costing'!$I$4:$I$183,'GCF Budget Template_SPC'!P118,'Activities costing'!$F$4:$F$183,'GCF Budget Template_SPC'!E119)</f>
        <v>141000</v>
      </c>
      <c r="I119" s="10">
        <f>SUMIFS('Activities costing'!$M$4:$M$183,'Activities costing'!$H$4:$H$183,'GCF Budget Template_SPC'!$Q$5,'Activities costing'!$I$4:$I$183,'GCF Budget Template_SPC'!P118,'Activities costing'!$F$4:$F$183,'GCF Budget Template_SPC'!E119)</f>
        <v>0</v>
      </c>
      <c r="J119" s="10">
        <f>SUMIFS('Activities costing'!$N$4:$N$183,'Activities costing'!$H$4:$H$183,'GCF Budget Template_SPC'!$Q$5,'Activities costing'!$I$4:$I$183,'GCF Budget Template_SPC'!P118,'Activities costing'!$F$4:$F$183,'GCF Budget Template_SPC'!E119)</f>
        <v>0</v>
      </c>
      <c r="K119" s="10">
        <f>SUMIFS('Activities costing'!$O$4:$O$183,'Activities costing'!$H$4:$H$183,'GCF Budget Template_SPC'!$Q$5,'Activities costing'!$I$4:$I$183,'GCF Budget Template_SPC'!P118,'Activities costing'!$F$4:$F$183,'GCF Budget Template_SPC'!E119)</f>
        <v>163225.125</v>
      </c>
      <c r="L119" s="10">
        <f t="shared" si="32"/>
        <v>304225.125</v>
      </c>
      <c r="M119" s="321" t="str">
        <f t="shared" si="29"/>
        <v>ok</v>
      </c>
      <c r="N119" s="191"/>
      <c r="O119" s="191" t="s">
        <v>41</v>
      </c>
      <c r="P119" s="191" t="s">
        <v>190</v>
      </c>
      <c r="Q119" s="191"/>
    </row>
    <row r="120" spans="1:17" x14ac:dyDescent="0.25">
      <c r="A120" s="374"/>
      <c r="B120" s="374"/>
      <c r="C120" s="370"/>
      <c r="D120" s="374"/>
      <c r="E120" s="12" t="s">
        <v>7</v>
      </c>
      <c r="F120" s="60" t="s">
        <v>135</v>
      </c>
      <c r="G120" s="10">
        <f>SUMIFS('Activities costing'!$K$4:$K$183,'Activities costing'!$H$4:$H$183,'GCF Budget Template_SPC'!$Q$5,'Activities costing'!$I$4:$I$183,'GCF Budget Template_SPC'!P119,'Activities costing'!$F$4:$F$183,'GCF Budget Template_SPC'!E120)</f>
        <v>0</v>
      </c>
      <c r="H120" s="10">
        <f>SUMIFS('Activities costing'!$L$4:$L$183,'Activities costing'!$H$4:$H$183,'GCF Budget Template_SPC'!$Q$5,'Activities costing'!$I$4:$I$183,'GCF Budget Template_SPC'!P119,'Activities costing'!$F$4:$F$183,'GCF Budget Template_SPC'!E120)</f>
        <v>0</v>
      </c>
      <c r="I120" s="10">
        <f>SUMIFS('Activities costing'!$M$4:$M$183,'Activities costing'!$H$4:$H$183,'GCF Budget Template_SPC'!$Q$5,'Activities costing'!$I$4:$I$183,'GCF Budget Template_SPC'!P119,'Activities costing'!$F$4:$F$183,'GCF Budget Template_SPC'!E120)</f>
        <v>0</v>
      </c>
      <c r="J120" s="10">
        <f>SUMIFS('Activities costing'!$N$4:$N$183,'Activities costing'!$H$4:$H$183,'GCF Budget Template_SPC'!$Q$5,'Activities costing'!$I$4:$I$183,'GCF Budget Template_SPC'!P119,'Activities costing'!$F$4:$F$183,'GCF Budget Template_SPC'!E120)</f>
        <v>0</v>
      </c>
      <c r="K120" s="10">
        <f>SUMIFS('Activities costing'!$O$4:$O$183,'Activities costing'!$H$4:$H$183,'GCF Budget Template_SPC'!$Q$5,'Activities costing'!$I$4:$I$183,'GCF Budget Template_SPC'!P119,'Activities costing'!$F$4:$F$183,'GCF Budget Template_SPC'!E120)</f>
        <v>0</v>
      </c>
      <c r="L120" s="10">
        <f t="shared" si="32"/>
        <v>0</v>
      </c>
      <c r="M120" s="321" t="str">
        <f t="shared" si="29"/>
        <v>ok</v>
      </c>
      <c r="N120" s="191"/>
      <c r="O120" s="191" t="s">
        <v>41</v>
      </c>
      <c r="P120" s="191" t="s">
        <v>190</v>
      </c>
      <c r="Q120" s="191"/>
    </row>
    <row r="121" spans="1:17" ht="30" x14ac:dyDescent="0.25">
      <c r="A121" s="374"/>
      <c r="B121" s="374"/>
      <c r="C121" s="370"/>
      <c r="D121" s="374"/>
      <c r="E121" s="12" t="s">
        <v>85</v>
      </c>
      <c r="F121" s="60" t="s">
        <v>136</v>
      </c>
      <c r="G121" s="10">
        <f>SUMIFS('Activities costing'!$K$4:$K$183,'Activities costing'!$H$4:$H$183,'GCF Budget Template_SPC'!$Q$5,'Activities costing'!$I$4:$I$183,'GCF Budget Template_SPC'!P120,'Activities costing'!$F$4:$F$183,'GCF Budget Template_SPC'!E121)</f>
        <v>0</v>
      </c>
      <c r="H121" s="10">
        <f>SUMIFS('Activities costing'!$L$4:$L$183,'Activities costing'!$H$4:$H$183,'GCF Budget Template_SPC'!$Q$5,'Activities costing'!$I$4:$I$183,'GCF Budget Template_SPC'!P120,'Activities costing'!$F$4:$F$183,'GCF Budget Template_SPC'!E121)</f>
        <v>96000</v>
      </c>
      <c r="I121" s="10">
        <f>SUMIFS('Activities costing'!$M$4:$M$183,'Activities costing'!$H$4:$H$183,'GCF Budget Template_SPC'!$Q$5,'Activities costing'!$I$4:$I$183,'GCF Budget Template_SPC'!P120,'Activities costing'!$F$4:$F$183,'GCF Budget Template_SPC'!E121)</f>
        <v>116800</v>
      </c>
      <c r="J121" s="10">
        <f>SUMIFS('Activities costing'!$N$4:$N$183,'Activities costing'!$H$4:$H$183,'GCF Budget Template_SPC'!$Q$5,'Activities costing'!$I$4:$I$183,'GCF Budget Template_SPC'!P120,'Activities costing'!$F$4:$F$183,'GCF Budget Template_SPC'!E121)</f>
        <v>16800</v>
      </c>
      <c r="K121" s="10">
        <f>SUMIFS('Activities costing'!$O$4:$O$183,'Activities costing'!$H$4:$H$183,'GCF Budget Template_SPC'!$Q$5,'Activities costing'!$I$4:$I$183,'GCF Budget Template_SPC'!P120,'Activities costing'!$F$4:$F$183,'GCF Budget Template_SPC'!E121)</f>
        <v>17640</v>
      </c>
      <c r="L121" s="10">
        <f t="shared" si="32"/>
        <v>247240</v>
      </c>
      <c r="M121" s="321" t="str">
        <f t="shared" si="29"/>
        <v>ok</v>
      </c>
      <c r="N121" s="191"/>
      <c r="O121" s="191" t="s">
        <v>41</v>
      </c>
      <c r="P121" s="191" t="s">
        <v>190</v>
      </c>
      <c r="Q121" s="191"/>
    </row>
    <row r="122" spans="1:17" ht="14.45" customHeight="1" x14ac:dyDescent="0.25">
      <c r="A122" s="374"/>
      <c r="B122" s="374"/>
      <c r="C122" s="370"/>
      <c r="D122" s="311" t="s">
        <v>48</v>
      </c>
      <c r="E122" s="150" t="s">
        <v>1</v>
      </c>
      <c r="F122" s="60" t="s">
        <v>132</v>
      </c>
      <c r="G122" s="10">
        <f>'Staff Activity Breakdown'!AU299</f>
        <v>9789.5494483400034</v>
      </c>
      <c r="H122" s="10">
        <f>'Staff Activity Breakdown'!AV299</f>
        <v>10279.026920757002</v>
      </c>
      <c r="I122" s="10">
        <f>'Staff Activity Breakdown'!AW299</f>
        <v>10792.978266794853</v>
      </c>
      <c r="J122" s="10">
        <f>'Staff Activity Breakdown'!AX299</f>
        <v>11332.627180134596</v>
      </c>
      <c r="K122" s="10">
        <f>'Staff Activity Breakdown'!AY299</f>
        <v>11899.258539141323</v>
      </c>
      <c r="L122" s="10">
        <f t="shared" si="32"/>
        <v>54093.440355167775</v>
      </c>
      <c r="M122" s="321" t="str">
        <f t="shared" ref="M122" si="33">IF(SUM(G122:K122)-L122=0,"ok","check")</f>
        <v>ok</v>
      </c>
      <c r="N122" s="191"/>
      <c r="O122" s="191" t="s">
        <v>48</v>
      </c>
      <c r="P122" s="191" t="s">
        <v>190</v>
      </c>
      <c r="Q122" s="191"/>
    </row>
    <row r="123" spans="1:17" ht="28.9" customHeight="1" x14ac:dyDescent="0.25">
      <c r="A123" s="374"/>
      <c r="B123" s="374"/>
      <c r="C123" s="370"/>
      <c r="D123" s="311" t="s">
        <v>49</v>
      </c>
      <c r="E123" s="150" t="s">
        <v>1</v>
      </c>
      <c r="F123" s="60" t="s">
        <v>132</v>
      </c>
      <c r="G123" s="10"/>
      <c r="H123" s="10"/>
      <c r="I123" s="10"/>
      <c r="J123" s="10"/>
      <c r="K123" s="10"/>
      <c r="L123" s="10">
        <f t="shared" si="32"/>
        <v>0</v>
      </c>
      <c r="M123" s="321" t="str">
        <f t="shared" si="29"/>
        <v>ok</v>
      </c>
      <c r="N123" s="191"/>
      <c r="O123" s="191" t="s">
        <v>50</v>
      </c>
      <c r="P123" s="191" t="s">
        <v>190</v>
      </c>
      <c r="Q123" s="191"/>
    </row>
    <row r="124" spans="1:17" ht="28.9" customHeight="1" x14ac:dyDescent="0.25">
      <c r="A124" s="374"/>
      <c r="B124" s="374"/>
      <c r="C124" s="370"/>
      <c r="D124" s="311" t="s">
        <v>51</v>
      </c>
      <c r="E124" s="150" t="s">
        <v>1</v>
      </c>
      <c r="F124" s="60" t="s">
        <v>132</v>
      </c>
      <c r="G124" s="10"/>
      <c r="H124" s="10"/>
      <c r="I124" s="10"/>
      <c r="J124" s="10"/>
      <c r="K124" s="10"/>
      <c r="L124" s="10">
        <f t="shared" si="32"/>
        <v>0</v>
      </c>
      <c r="M124" s="321" t="str">
        <f t="shared" si="29"/>
        <v>ok</v>
      </c>
      <c r="N124" s="191"/>
      <c r="O124" s="191" t="s">
        <v>52</v>
      </c>
      <c r="P124" s="191" t="s">
        <v>190</v>
      </c>
      <c r="Q124" s="191"/>
    </row>
    <row r="125" spans="1:17" ht="28.9" customHeight="1" x14ac:dyDescent="0.25">
      <c r="A125" s="374"/>
      <c r="B125" s="374"/>
      <c r="C125" s="370"/>
      <c r="D125" s="311" t="s">
        <v>53</v>
      </c>
      <c r="E125" s="150" t="s">
        <v>1</v>
      </c>
      <c r="F125" s="60" t="s">
        <v>132</v>
      </c>
      <c r="G125" s="10"/>
      <c r="H125" s="10"/>
      <c r="I125" s="10"/>
      <c r="J125" s="10"/>
      <c r="K125" s="10"/>
      <c r="L125" s="10">
        <f t="shared" si="32"/>
        <v>0</v>
      </c>
      <c r="M125" s="321" t="str">
        <f t="shared" si="29"/>
        <v>ok</v>
      </c>
      <c r="N125" s="191"/>
      <c r="O125" s="191" t="s">
        <v>54</v>
      </c>
      <c r="P125" s="191" t="s">
        <v>190</v>
      </c>
      <c r="Q125" s="191"/>
    </row>
    <row r="126" spans="1:17" ht="30" x14ac:dyDescent="0.25">
      <c r="A126" s="374"/>
      <c r="B126" s="374"/>
      <c r="C126" s="370"/>
      <c r="D126" s="300" t="s">
        <v>137</v>
      </c>
      <c r="E126" s="9"/>
      <c r="F126" s="58"/>
      <c r="G126" s="8">
        <f>SUM(G117:G125)</f>
        <v>177766.67722808287</v>
      </c>
      <c r="H126" s="8">
        <f>SUM(H117:H125)</f>
        <v>326455.01108948706</v>
      </c>
      <c r="I126" s="8">
        <f>SUM(I117:I125)</f>
        <v>210727.76164396133</v>
      </c>
      <c r="J126" s="8">
        <f>SUM(J117:J125)</f>
        <v>115424.14972615945</v>
      </c>
      <c r="K126" s="8">
        <f>SUM(K117:K125)</f>
        <v>284420.48221246741</v>
      </c>
      <c r="L126" s="8">
        <f t="shared" ref="L126:L135" si="34">SUM(G126:K126)</f>
        <v>1114794.081900158</v>
      </c>
      <c r="M126" s="321" t="str">
        <f t="shared" si="29"/>
        <v>ok</v>
      </c>
      <c r="N126" s="191"/>
      <c r="O126" s="191"/>
      <c r="P126" s="191"/>
      <c r="Q126" s="191"/>
    </row>
    <row r="127" spans="1:17" x14ac:dyDescent="0.25">
      <c r="A127" s="374"/>
      <c r="B127" s="374"/>
      <c r="C127" s="370" t="s">
        <v>138</v>
      </c>
      <c r="D127" s="374" t="s">
        <v>41</v>
      </c>
      <c r="E127" s="150" t="s">
        <v>1</v>
      </c>
      <c r="F127" s="60" t="s">
        <v>139</v>
      </c>
      <c r="G127" s="15">
        <f>'Staff Activity Breakdown'!AZ294</f>
        <v>63977.12777974287</v>
      </c>
      <c r="H127" s="15">
        <f>'Staff Activity Breakdown'!BA294</f>
        <v>67175.984168730021</v>
      </c>
      <c r="I127" s="15">
        <f>'Staff Activity Breakdown'!BB294</f>
        <v>70534.783377166503</v>
      </c>
      <c r="J127" s="15">
        <f>'Staff Activity Breakdown'!BC294</f>
        <v>74061.522546024848</v>
      </c>
      <c r="K127" s="15">
        <f>'Staff Activity Breakdown'!BD294</f>
        <v>77764.598673326065</v>
      </c>
      <c r="L127" s="10">
        <f t="shared" si="34"/>
        <v>353514.01654499036</v>
      </c>
      <c r="M127" s="321" t="str">
        <f t="shared" si="29"/>
        <v>ok</v>
      </c>
      <c r="N127" s="191"/>
      <c r="O127" s="191" t="s">
        <v>41</v>
      </c>
      <c r="P127" s="191" t="s">
        <v>191</v>
      </c>
      <c r="Q127" s="191"/>
    </row>
    <row r="128" spans="1:17" x14ac:dyDescent="0.25">
      <c r="A128" s="374"/>
      <c r="B128" s="374"/>
      <c r="C128" s="370"/>
      <c r="D128" s="374"/>
      <c r="E128" s="12" t="s">
        <v>4</v>
      </c>
      <c r="F128" s="60" t="s">
        <v>140</v>
      </c>
      <c r="G128" s="10">
        <f>SUMIFS('Activities costing'!$K$4:$K$183,'Activities costing'!$H$4:$H$183,'GCF Budget Template_SPC'!$Q$5,'Activities costing'!$I$4:$I$183,'GCF Budget Template_SPC'!P127,'Activities costing'!$F$4:$F$183,'GCF Budget Template_SPC'!E128)</f>
        <v>20000</v>
      </c>
      <c r="H128" s="10">
        <f>SUMIFS('Activities costing'!$L$4:$L$183,'Activities costing'!$H$4:$H$183,'GCF Budget Template_SPC'!$Q$5,'Activities costing'!$I$4:$I$183,'GCF Budget Template_SPC'!P127,'Activities costing'!$F$4:$F$183,'GCF Budget Template_SPC'!E128)</f>
        <v>0</v>
      </c>
      <c r="I128" s="10">
        <f>SUMIFS('Activities costing'!$M$4:$M$183,'Activities costing'!$H$4:$H$183,'GCF Budget Template_SPC'!$Q$5,'Activities costing'!$I$4:$I$183,'GCF Budget Template_SPC'!P127,'Activities costing'!$F$4:$F$183,'GCF Budget Template_SPC'!E128)</f>
        <v>0</v>
      </c>
      <c r="J128" s="10">
        <f>SUMIFS('Activities costing'!$N$4:$N$183,'Activities costing'!$H$4:$H$183,'GCF Budget Template_SPC'!$Q$5,'Activities costing'!$I$4:$I$183,'GCF Budget Template_SPC'!P127,'Activities costing'!$F$4:$F$183,'GCF Budget Template_SPC'!E128)</f>
        <v>0</v>
      </c>
      <c r="K128" s="10">
        <f>SUMIFS('Activities costing'!$O$4:$O$183,'Activities costing'!$H$4:$H$183,'GCF Budget Template_SPC'!$Q$5,'Activities costing'!$I$4:$I$183,'GCF Budget Template_SPC'!P127,'Activities costing'!$F$4:$F$183,'GCF Budget Template_SPC'!E128)</f>
        <v>0</v>
      </c>
      <c r="L128" s="10">
        <f t="shared" si="34"/>
        <v>20000</v>
      </c>
      <c r="M128" s="321" t="str">
        <f t="shared" si="29"/>
        <v>ok</v>
      </c>
      <c r="N128" s="191"/>
      <c r="O128" s="191" t="s">
        <v>41</v>
      </c>
      <c r="P128" s="191" t="s">
        <v>191</v>
      </c>
      <c r="Q128" s="191"/>
    </row>
    <row r="129" spans="1:19" ht="30" x14ac:dyDescent="0.25">
      <c r="A129" s="374"/>
      <c r="B129" s="374"/>
      <c r="C129" s="370"/>
      <c r="D129" s="374"/>
      <c r="E129" s="12" t="s">
        <v>45</v>
      </c>
      <c r="F129" s="60" t="s">
        <v>141</v>
      </c>
      <c r="G129" s="10">
        <f>SUMIFS('Activities costing'!$K$4:$K$183,'Activities costing'!$H$4:$H$183,'GCF Budget Template_SPC'!$Q$5,'Activities costing'!$I$4:$I$183,'GCF Budget Template_SPC'!P128,'Activities costing'!$F$4:$F$183,'GCF Budget Template_SPC'!E129)</f>
        <v>0</v>
      </c>
      <c r="H129" s="10">
        <f>SUMIFS('Activities costing'!$L$4:$L$183,'Activities costing'!$H$4:$H$183,'GCF Budget Template_SPC'!$Q$5,'Activities costing'!$I$4:$I$183,'GCF Budget Template_SPC'!P128,'Activities costing'!$F$4:$F$183,'GCF Budget Template_SPC'!E129)</f>
        <v>76000</v>
      </c>
      <c r="I129" s="10">
        <f>SUMIFS('Activities costing'!$M$4:$M$183,'Activities costing'!$H$4:$H$183,'GCF Budget Template_SPC'!$Q$5,'Activities costing'!$I$4:$I$183,'GCF Budget Template_SPC'!P128,'Activities costing'!$F$4:$F$183,'GCF Budget Template_SPC'!E129)</f>
        <v>27300</v>
      </c>
      <c r="J129" s="10">
        <f>SUMIFS('Activities costing'!$N$4:$N$183,'Activities costing'!$H$4:$H$183,'GCF Budget Template_SPC'!$Q$5,'Activities costing'!$I$4:$I$183,'GCF Budget Template_SPC'!P128,'Activities costing'!$F$4:$F$183,'GCF Budget Template_SPC'!E129)</f>
        <v>83790</v>
      </c>
      <c r="K129" s="10">
        <f>SUMIFS('Activities costing'!$O$4:$O$183,'Activities costing'!$H$4:$H$183,'GCF Budget Template_SPC'!$Q$5,'Activities costing'!$I$4:$I$183,'GCF Budget Template_SPC'!P128,'Activities costing'!$F$4:$F$183,'GCF Budget Template_SPC'!E129)</f>
        <v>30098.25</v>
      </c>
      <c r="L129" s="10">
        <f t="shared" si="34"/>
        <v>217188.25</v>
      </c>
      <c r="M129" s="321" t="str">
        <f t="shared" si="29"/>
        <v>ok</v>
      </c>
      <c r="N129" s="191"/>
      <c r="O129" s="191" t="s">
        <v>41</v>
      </c>
      <c r="P129" s="191" t="s">
        <v>191</v>
      </c>
      <c r="Q129" s="191"/>
    </row>
    <row r="130" spans="1:19" x14ac:dyDescent="0.25">
      <c r="A130" s="374"/>
      <c r="B130" s="374"/>
      <c r="C130" s="370"/>
      <c r="D130" s="374"/>
      <c r="E130" s="12" t="s">
        <v>7</v>
      </c>
      <c r="F130" s="60" t="s">
        <v>142</v>
      </c>
      <c r="G130" s="10">
        <f>SUMIFS('Activities costing'!$K$4:$K$183,'Activities costing'!$H$4:$H$183,'GCF Budget Template_SPC'!$Q$5,'Activities costing'!$I$4:$I$183,'GCF Budget Template_SPC'!P129,'Activities costing'!$F$4:$F$183,'GCF Budget Template_SPC'!E130)</f>
        <v>0</v>
      </c>
      <c r="H130" s="10">
        <f>SUMIFS('Activities costing'!$L$4:$L$183,'Activities costing'!$H$4:$H$183,'GCF Budget Template_SPC'!$Q$5,'Activities costing'!$I$4:$I$183,'GCF Budget Template_SPC'!P129,'Activities costing'!$F$4:$F$183,'GCF Budget Template_SPC'!E130)</f>
        <v>11400</v>
      </c>
      <c r="I130" s="10">
        <f>SUMIFS('Activities costing'!$M$4:$M$183,'Activities costing'!$H$4:$H$183,'GCF Budget Template_SPC'!$Q$5,'Activities costing'!$I$4:$I$183,'GCF Budget Template_SPC'!P129,'Activities costing'!$F$4:$F$183,'GCF Budget Template_SPC'!E130)</f>
        <v>11970</v>
      </c>
      <c r="J130" s="10">
        <f>SUMIFS('Activities costing'!$N$4:$N$183,'Activities costing'!$H$4:$H$183,'GCF Budget Template_SPC'!$Q$5,'Activities costing'!$I$4:$I$183,'GCF Budget Template_SPC'!P129,'Activities costing'!$F$4:$F$183,'GCF Budget Template_SPC'!E130)</f>
        <v>12568.5</v>
      </c>
      <c r="K130" s="10">
        <f>SUMIFS('Activities costing'!$O$4:$O$183,'Activities costing'!$H$4:$H$183,'GCF Budget Template_SPC'!$Q$5,'Activities costing'!$I$4:$I$183,'GCF Budget Template_SPC'!P129,'Activities costing'!$F$4:$F$183,'GCF Budget Template_SPC'!E130)</f>
        <v>13196.925000000001</v>
      </c>
      <c r="L130" s="10">
        <f t="shared" si="34"/>
        <v>49135.425000000003</v>
      </c>
      <c r="M130" s="321" t="str">
        <f t="shared" si="29"/>
        <v>ok</v>
      </c>
      <c r="N130" s="191"/>
      <c r="O130" s="191" t="s">
        <v>41</v>
      </c>
      <c r="P130" s="191" t="s">
        <v>191</v>
      </c>
      <c r="Q130" s="191"/>
    </row>
    <row r="131" spans="1:19" ht="30" x14ac:dyDescent="0.25">
      <c r="A131" s="374"/>
      <c r="B131" s="374"/>
      <c r="C131" s="370"/>
      <c r="D131" s="374"/>
      <c r="E131" s="12" t="s">
        <v>85</v>
      </c>
      <c r="F131" s="60" t="s">
        <v>143</v>
      </c>
      <c r="G131" s="10">
        <f>SUMIFS('Activities costing'!$K$4:$K$183,'Activities costing'!$H$4:$H$183,'GCF Budget Template_SPC'!$Q$5,'Activities costing'!$I$4:$I$183,'GCF Budget Template_SPC'!P130,'Activities costing'!$F$4:$F$183,'GCF Budget Template_SPC'!E131)</f>
        <v>0</v>
      </c>
      <c r="H131" s="10">
        <f>SUMIFS('Activities costing'!$L$4:$L$183,'Activities costing'!$H$4:$H$183,'GCF Budget Template_SPC'!$Q$5,'Activities costing'!$I$4:$I$183,'GCF Budget Template_SPC'!P130,'Activities costing'!$F$4:$F$183,'GCF Budget Template_SPC'!E131)</f>
        <v>0</v>
      </c>
      <c r="I131" s="10">
        <f>SUMIFS('Activities costing'!$M$4:$M$183,'Activities costing'!$H$4:$H$183,'GCF Budget Template_SPC'!$Q$5,'Activities costing'!$I$4:$I$183,'GCF Budget Template_SPC'!P130,'Activities costing'!$F$4:$F$183,'GCF Budget Template_SPC'!E131)</f>
        <v>0</v>
      </c>
      <c r="J131" s="10">
        <f>SUMIFS('Activities costing'!$N$4:$N$183,'Activities costing'!$H$4:$H$183,'GCF Budget Template_SPC'!$Q$5,'Activities costing'!$I$4:$I$183,'GCF Budget Template_SPC'!P130,'Activities costing'!$F$4:$F$183,'GCF Budget Template_SPC'!E131)</f>
        <v>0</v>
      </c>
      <c r="K131" s="10">
        <f>SUMIFS('Activities costing'!$O$4:$O$183,'Activities costing'!$H$4:$H$183,'GCF Budget Template_SPC'!$Q$5,'Activities costing'!$I$4:$I$183,'GCF Budget Template_SPC'!P130,'Activities costing'!$F$4:$F$183,'GCF Budget Template_SPC'!E131)</f>
        <v>0</v>
      </c>
      <c r="L131" s="10">
        <f t="shared" si="34"/>
        <v>0</v>
      </c>
      <c r="M131" s="321" t="str">
        <f t="shared" si="29"/>
        <v>ok</v>
      </c>
      <c r="N131" s="191"/>
      <c r="O131" s="191" t="s">
        <v>41</v>
      </c>
      <c r="P131" s="191" t="s">
        <v>191</v>
      </c>
      <c r="Q131" s="191"/>
    </row>
    <row r="132" spans="1:19" ht="14.45" customHeight="1" x14ac:dyDescent="0.25">
      <c r="A132" s="374"/>
      <c r="B132" s="374"/>
      <c r="C132" s="370"/>
      <c r="D132" s="311" t="s">
        <v>48</v>
      </c>
      <c r="E132" s="150" t="s">
        <v>1</v>
      </c>
      <c r="F132" s="60" t="s">
        <v>139</v>
      </c>
      <c r="G132" s="10">
        <f>'Staff Activity Breakdown'!AZ299</f>
        <v>9789.5494483400034</v>
      </c>
      <c r="H132" s="10">
        <f>'Staff Activity Breakdown'!BA299</f>
        <v>10279.026920757002</v>
      </c>
      <c r="I132" s="10">
        <f>'Staff Activity Breakdown'!BB299</f>
        <v>10792.978266794853</v>
      </c>
      <c r="J132" s="10">
        <f>'Staff Activity Breakdown'!BC299</f>
        <v>11332.627180134596</v>
      </c>
      <c r="K132" s="10">
        <f>'Staff Activity Breakdown'!BD299</f>
        <v>11899.258539141323</v>
      </c>
      <c r="L132" s="10">
        <f t="shared" si="34"/>
        <v>54093.440355167775</v>
      </c>
      <c r="M132" s="321" t="str">
        <f t="shared" ref="M132" si="35">IF(SUM(G132:K132)-L132=0,"ok","check")</f>
        <v>ok</v>
      </c>
      <c r="N132" s="191"/>
      <c r="O132" s="191" t="s">
        <v>48</v>
      </c>
      <c r="P132" s="191" t="s">
        <v>191</v>
      </c>
      <c r="Q132" s="191"/>
    </row>
    <row r="133" spans="1:19" ht="28.9" customHeight="1" x14ac:dyDescent="0.25">
      <c r="A133" s="374"/>
      <c r="B133" s="374"/>
      <c r="C133" s="370"/>
      <c r="D133" s="311" t="s">
        <v>49</v>
      </c>
      <c r="E133" s="150" t="s">
        <v>1</v>
      </c>
      <c r="F133" s="60" t="s">
        <v>139</v>
      </c>
      <c r="G133" s="10"/>
      <c r="H133" s="10"/>
      <c r="I133" s="10"/>
      <c r="J133" s="10"/>
      <c r="K133" s="10"/>
      <c r="L133" s="10">
        <f t="shared" si="34"/>
        <v>0</v>
      </c>
      <c r="M133" s="321" t="str">
        <f t="shared" si="29"/>
        <v>ok</v>
      </c>
      <c r="N133" s="191"/>
      <c r="O133" s="191" t="s">
        <v>50</v>
      </c>
      <c r="P133" s="191" t="s">
        <v>191</v>
      </c>
      <c r="Q133" s="191"/>
    </row>
    <row r="134" spans="1:19" ht="28.9" customHeight="1" x14ac:dyDescent="0.25">
      <c r="A134" s="374"/>
      <c r="B134" s="374"/>
      <c r="C134" s="370"/>
      <c r="D134" s="311" t="s">
        <v>51</v>
      </c>
      <c r="E134" s="150" t="s">
        <v>1</v>
      </c>
      <c r="F134" s="60" t="s">
        <v>139</v>
      </c>
      <c r="G134" s="10"/>
      <c r="H134" s="10"/>
      <c r="I134" s="10"/>
      <c r="J134" s="10"/>
      <c r="K134" s="10"/>
      <c r="L134" s="10">
        <f t="shared" si="34"/>
        <v>0</v>
      </c>
      <c r="M134" s="321" t="str">
        <f t="shared" si="29"/>
        <v>ok</v>
      </c>
      <c r="N134" s="191"/>
      <c r="O134" s="191" t="s">
        <v>52</v>
      </c>
      <c r="P134" s="191" t="s">
        <v>191</v>
      </c>
      <c r="Q134" s="191"/>
    </row>
    <row r="135" spans="1:19" ht="28.9" customHeight="1" x14ac:dyDescent="0.25">
      <c r="A135" s="374"/>
      <c r="B135" s="374"/>
      <c r="C135" s="370"/>
      <c r="D135" s="311" t="s">
        <v>53</v>
      </c>
      <c r="E135" s="150" t="s">
        <v>1</v>
      </c>
      <c r="F135" s="60" t="s">
        <v>139</v>
      </c>
      <c r="G135" s="10"/>
      <c r="H135" s="10"/>
      <c r="I135" s="10"/>
      <c r="J135" s="10"/>
      <c r="K135" s="10"/>
      <c r="L135" s="10">
        <f t="shared" si="34"/>
        <v>0</v>
      </c>
      <c r="M135" s="321" t="str">
        <f t="shared" si="29"/>
        <v>ok</v>
      </c>
      <c r="N135" s="191"/>
      <c r="O135" s="191" t="s">
        <v>54</v>
      </c>
      <c r="P135" s="191" t="s">
        <v>191</v>
      </c>
      <c r="Q135" s="191"/>
    </row>
    <row r="136" spans="1:19" ht="30" x14ac:dyDescent="0.25">
      <c r="A136" s="374"/>
      <c r="B136" s="374"/>
      <c r="C136" s="370"/>
      <c r="D136" s="300" t="s">
        <v>144</v>
      </c>
      <c r="E136" s="9"/>
      <c r="F136" s="58"/>
      <c r="G136" s="8">
        <f>SUM(G127:G135)</f>
        <v>93766.677228082874</v>
      </c>
      <c r="H136" s="8">
        <f>SUM(H127:H135)</f>
        <v>164855.01108948703</v>
      </c>
      <c r="I136" s="8">
        <f>SUM(I127:I135)</f>
        <v>120597.76164396136</v>
      </c>
      <c r="J136" s="8">
        <f>SUM(J127:J135)</f>
        <v>181752.64972615943</v>
      </c>
      <c r="K136" s="8">
        <f>SUM(K127:K135)</f>
        <v>132959.0322124674</v>
      </c>
      <c r="L136" s="8">
        <f t="shared" ref="L136:L146" si="36">SUM(G136:K136)</f>
        <v>693931.13190015813</v>
      </c>
      <c r="M136" s="321" t="str">
        <f t="shared" si="29"/>
        <v>ok</v>
      </c>
      <c r="N136" s="191"/>
      <c r="O136" s="191"/>
      <c r="P136" s="191"/>
      <c r="Q136" s="191"/>
    </row>
    <row r="137" spans="1:19" x14ac:dyDescent="0.25">
      <c r="A137" s="374"/>
      <c r="B137" s="375"/>
      <c r="C137" s="14" t="s">
        <v>145</v>
      </c>
      <c r="D137" s="13"/>
      <c r="E137" s="9"/>
      <c r="F137" s="47"/>
      <c r="G137" s="8">
        <f>G109+G116+G126+G136</f>
        <v>419066.70891233149</v>
      </c>
      <c r="H137" s="8">
        <f>H109+H116+H126+H136</f>
        <v>774220.04435794812</v>
      </c>
      <c r="I137" s="8">
        <f>I109+I116+I126+I136</f>
        <v>628381.04657584545</v>
      </c>
      <c r="J137" s="8">
        <f>J109+J116+J126+J136</f>
        <v>651085.09890463774</v>
      </c>
      <c r="K137" s="8">
        <f>K109+K116+K126+K136</f>
        <v>788983.22884986969</v>
      </c>
      <c r="L137" s="8">
        <f t="shared" si="36"/>
        <v>3261736.1276006326</v>
      </c>
      <c r="M137" s="321" t="str">
        <f t="shared" si="29"/>
        <v>ok</v>
      </c>
      <c r="N137" s="191"/>
      <c r="O137" s="191"/>
      <c r="P137" s="191"/>
      <c r="Q137" s="191"/>
    </row>
    <row r="138" spans="1:19" x14ac:dyDescent="0.25">
      <c r="A138" s="374"/>
      <c r="B138" s="38" t="s">
        <v>146</v>
      </c>
      <c r="C138" s="49"/>
      <c r="D138" s="35"/>
      <c r="E138" s="36"/>
      <c r="F138" s="42"/>
      <c r="G138" s="37">
        <f>SUM(G102,G137)</f>
        <v>1006833.4178246631</v>
      </c>
      <c r="H138" s="37">
        <f>SUM(H102,H137)</f>
        <v>1391725.0887158962</v>
      </c>
      <c r="I138" s="37">
        <f>SUM(I102,I137)</f>
        <v>1441011.3431516909</v>
      </c>
      <c r="J138" s="37">
        <f>SUM(J102,J137)</f>
        <v>1504346.9103092756</v>
      </c>
      <c r="K138" s="37">
        <f>SUM(K102,K137)</f>
        <v>1486458.1308247391</v>
      </c>
      <c r="L138" s="37">
        <f t="shared" si="36"/>
        <v>6830374.8908262644</v>
      </c>
      <c r="M138" s="321" t="str">
        <f t="shared" si="29"/>
        <v>ok</v>
      </c>
      <c r="N138" s="191"/>
      <c r="O138" s="191"/>
      <c r="P138" s="191"/>
      <c r="Q138" s="191"/>
      <c r="R138" s="30"/>
      <c r="S138" s="119"/>
    </row>
    <row r="139" spans="1:19" x14ac:dyDescent="0.25">
      <c r="A139" s="374"/>
      <c r="B139" s="44" t="s">
        <v>146</v>
      </c>
      <c r="C139" s="301" t="s">
        <v>91</v>
      </c>
      <c r="D139" s="45"/>
      <c r="E139" s="46"/>
      <c r="F139" s="47"/>
      <c r="G139" s="48">
        <f>SUM(G67:G69,G75:G78,G84:G86,G92:G96,G117:G121,G127:G131,G103:G104,G110:G111)</f>
        <v>928517.02223794279</v>
      </c>
      <c r="H139" s="48">
        <f>SUM(H67:H69,H75:H78,H84:H86,H92:H96,H117:H121,H127:H131,H103:H104,H110:H111)</f>
        <v>1309492.8733498401</v>
      </c>
      <c r="I139" s="48">
        <f>SUM(I67:I69,I75:I78,I84:I86,I92:I96,I117:I121,I127:I131,I103:I104,I110:I111)</f>
        <v>1354667.5170173321</v>
      </c>
      <c r="J139" s="48">
        <f>SUM(J67:J69,J75:J78,J84:J86,J92:J96,J117:J121,J127:J131,J103:J104,J110:J111)</f>
        <v>1413685.8928681987</v>
      </c>
      <c r="K139" s="48">
        <f>SUM(K67:K69,K75:K78,K84:K86,K92:K96,K117:K121,K127:K131,K103:K104,K110:K111)</f>
        <v>1391264.0625116085</v>
      </c>
      <c r="L139" s="48">
        <f t="shared" si="36"/>
        <v>6397627.3679849226</v>
      </c>
      <c r="M139" s="321" t="str">
        <f t="shared" si="29"/>
        <v>ok</v>
      </c>
      <c r="N139" s="191"/>
      <c r="O139" s="191"/>
      <c r="P139" s="191"/>
      <c r="Q139" s="191"/>
      <c r="R139" s="30"/>
      <c r="S139" s="119"/>
    </row>
    <row r="140" spans="1:19" x14ac:dyDescent="0.25">
      <c r="A140" s="374"/>
      <c r="B140" s="44" t="s">
        <v>146</v>
      </c>
      <c r="C140" s="301" t="s">
        <v>92</v>
      </c>
      <c r="D140" s="45"/>
      <c r="E140" s="50"/>
      <c r="F140" s="47"/>
      <c r="G140" s="48">
        <f t="shared" ref="G140:K143" si="37">SUM(G70:G70,G79:G79,G87:G87,G97:G97,G122:G122,G132:G132,G105:G105,G112:G112)</f>
        <v>78316.395586720027</v>
      </c>
      <c r="H140" s="48">
        <f t="shared" si="37"/>
        <v>82232.215366056014</v>
      </c>
      <c r="I140" s="48">
        <f t="shared" si="37"/>
        <v>86343.826134358824</v>
      </c>
      <c r="J140" s="48">
        <f t="shared" si="37"/>
        <v>90661.01744107678</v>
      </c>
      <c r="K140" s="48">
        <f t="shared" si="37"/>
        <v>95194.068313130585</v>
      </c>
      <c r="L140" s="48">
        <f t="shared" si="36"/>
        <v>432747.5228413422</v>
      </c>
      <c r="M140" s="321" t="str">
        <f t="shared" si="29"/>
        <v>ok</v>
      </c>
      <c r="N140" s="191"/>
      <c r="O140" s="191"/>
      <c r="P140" s="191"/>
      <c r="Q140" s="191"/>
      <c r="R140" s="30"/>
      <c r="S140" s="119"/>
    </row>
    <row r="141" spans="1:19" x14ac:dyDescent="0.25">
      <c r="A141" s="374"/>
      <c r="B141" s="44" t="s">
        <v>146</v>
      </c>
      <c r="C141" s="304" t="s">
        <v>93</v>
      </c>
      <c r="D141" s="45"/>
      <c r="E141" s="50"/>
      <c r="F141" s="47"/>
      <c r="G141" s="48">
        <f t="shared" si="37"/>
        <v>0</v>
      </c>
      <c r="H141" s="48">
        <f t="shared" si="37"/>
        <v>0</v>
      </c>
      <c r="I141" s="48">
        <f t="shared" si="37"/>
        <v>0</v>
      </c>
      <c r="J141" s="48">
        <f t="shared" si="37"/>
        <v>0</v>
      </c>
      <c r="K141" s="48">
        <f t="shared" si="37"/>
        <v>0</v>
      </c>
      <c r="L141" s="48">
        <f t="shared" si="36"/>
        <v>0</v>
      </c>
      <c r="M141" s="321" t="str">
        <f t="shared" si="29"/>
        <v>ok</v>
      </c>
      <c r="N141" s="191"/>
      <c r="O141" s="191"/>
      <c r="P141" s="191"/>
      <c r="Q141" s="191"/>
      <c r="R141" s="30"/>
      <c r="S141" s="119"/>
    </row>
    <row r="142" spans="1:19" x14ac:dyDescent="0.25">
      <c r="A142" s="374"/>
      <c r="B142" s="44" t="s">
        <v>146</v>
      </c>
      <c r="C142" s="304" t="s">
        <v>94</v>
      </c>
      <c r="D142" s="45"/>
      <c r="E142" s="50"/>
      <c r="F142" s="47"/>
      <c r="G142" s="48">
        <f t="shared" si="37"/>
        <v>0</v>
      </c>
      <c r="H142" s="48">
        <f t="shared" si="37"/>
        <v>0</v>
      </c>
      <c r="I142" s="48">
        <f t="shared" si="37"/>
        <v>0</v>
      </c>
      <c r="J142" s="48">
        <f t="shared" si="37"/>
        <v>0</v>
      </c>
      <c r="K142" s="48">
        <f t="shared" si="37"/>
        <v>0</v>
      </c>
      <c r="L142" s="48">
        <f t="shared" si="36"/>
        <v>0</v>
      </c>
      <c r="M142" s="321" t="str">
        <f t="shared" si="29"/>
        <v>ok</v>
      </c>
      <c r="N142" s="191"/>
      <c r="O142" s="191"/>
      <c r="P142" s="191"/>
      <c r="Q142" s="191"/>
      <c r="R142" s="30"/>
      <c r="S142" s="119"/>
    </row>
    <row r="143" spans="1:19" x14ac:dyDescent="0.25">
      <c r="A143" s="375"/>
      <c r="B143" s="44" t="s">
        <v>146</v>
      </c>
      <c r="C143" s="304" t="s">
        <v>95</v>
      </c>
      <c r="D143" s="45"/>
      <c r="E143" s="50"/>
      <c r="F143" s="47"/>
      <c r="G143" s="48">
        <f t="shared" si="37"/>
        <v>0</v>
      </c>
      <c r="H143" s="48">
        <f t="shared" si="37"/>
        <v>0</v>
      </c>
      <c r="I143" s="48">
        <f t="shared" si="37"/>
        <v>0</v>
      </c>
      <c r="J143" s="48">
        <f t="shared" si="37"/>
        <v>0</v>
      </c>
      <c r="K143" s="48">
        <f t="shared" si="37"/>
        <v>0</v>
      </c>
      <c r="L143" s="48">
        <f t="shared" si="36"/>
        <v>0</v>
      </c>
      <c r="M143" s="321" t="str">
        <f t="shared" si="29"/>
        <v>ok</v>
      </c>
      <c r="N143" s="191"/>
      <c r="O143" s="191"/>
      <c r="P143" s="191"/>
      <c r="Q143" s="321"/>
      <c r="R143" s="30"/>
      <c r="S143" s="119"/>
    </row>
    <row r="144" spans="1:19" ht="14.45" customHeight="1" x14ac:dyDescent="0.25">
      <c r="A144" s="370" t="s">
        <v>192</v>
      </c>
      <c r="B144" s="371" t="s">
        <v>193</v>
      </c>
      <c r="C144" s="371" t="s">
        <v>194</v>
      </c>
      <c r="D144" s="370" t="s">
        <v>41</v>
      </c>
      <c r="E144" s="150" t="s">
        <v>1</v>
      </c>
      <c r="F144" s="60"/>
      <c r="G144" s="10">
        <f>'Staff Activity Breakdown'!AZ324</f>
        <v>0</v>
      </c>
      <c r="H144" s="10">
        <f>'Staff Activity Breakdown'!BA324</f>
        <v>0</v>
      </c>
      <c r="I144" s="10">
        <f>'Staff Activity Breakdown'!BB324</f>
        <v>0</v>
      </c>
      <c r="J144" s="10">
        <f>'Staff Activity Breakdown'!BC324</f>
        <v>0</v>
      </c>
      <c r="K144" s="10">
        <f>'Staff Activity Breakdown'!BD324</f>
        <v>0</v>
      </c>
      <c r="L144" s="10">
        <f t="shared" si="36"/>
        <v>0</v>
      </c>
      <c r="M144" s="321" t="str">
        <f t="shared" si="29"/>
        <v>ok</v>
      </c>
      <c r="N144" s="191"/>
      <c r="O144" s="191" t="s">
        <v>41</v>
      </c>
      <c r="P144" s="191" t="s">
        <v>195</v>
      </c>
      <c r="Q144" s="191"/>
    </row>
    <row r="145" spans="1:19" x14ac:dyDescent="0.25">
      <c r="A145" s="374"/>
      <c r="B145" s="372"/>
      <c r="C145" s="372"/>
      <c r="D145" s="370"/>
      <c r="E145" s="12" t="s">
        <v>7</v>
      </c>
      <c r="F145" s="60" t="s">
        <v>150</v>
      </c>
      <c r="G145" s="10">
        <f>SUMIFS('Activities costing'!$K$4:$K$183,'Activities costing'!$H$4:$H$183,'GCF Budget Template_SPC'!$Q$5,'Activities costing'!$I$4:$I$183,'GCF Budget Template_SPC'!P144,'Activities costing'!$F$4:$F$183,'GCF Budget Template_SPC'!E145)</f>
        <v>0</v>
      </c>
      <c r="H145" s="10">
        <f>SUMIFS('Activities costing'!$L$4:$L$183,'Activities costing'!$H$4:$H$183,'GCF Budget Template_SPC'!$Q$5,'Activities costing'!$I$4:$I$183,'GCF Budget Template_SPC'!P144,'Activities costing'!$F$4:$F$183,'GCF Budget Template_SPC'!E145)</f>
        <v>0</v>
      </c>
      <c r="I145" s="10">
        <f>SUMIFS('Activities costing'!$M$4:$M$183,'Activities costing'!$H$4:$H$183,'GCF Budget Template_SPC'!$Q$5,'Activities costing'!$I$4:$I$183,'GCF Budget Template_SPC'!P144,'Activities costing'!$F$4:$F$183,'GCF Budget Template_SPC'!E145)</f>
        <v>66700</v>
      </c>
      <c r="J145" s="10">
        <f>SUMIFS('Activities costing'!$N$4:$N$183,'Activities costing'!$H$4:$H$183,'GCF Budget Template_SPC'!$Q$5,'Activities costing'!$I$4:$I$183,'GCF Budget Template_SPC'!P144,'Activities costing'!$F$4:$F$183,'GCF Budget Template_SPC'!E145)</f>
        <v>0</v>
      </c>
      <c r="K145" s="10">
        <f>SUMIFS('Activities costing'!$O$4:$O$183,'Activities costing'!$H$4:$H$183,'GCF Budget Template_SPC'!$Q$5,'Activities costing'!$I$4:$I$183,'GCF Budget Template_SPC'!P144,'Activities costing'!$F$4:$F$183,'GCF Budget Template_SPC'!E145)</f>
        <v>73536.75</v>
      </c>
      <c r="L145" s="10">
        <f t="shared" si="36"/>
        <v>140236.75</v>
      </c>
      <c r="M145" s="321" t="str">
        <f>IF(ROUND(SUM(G145:K145)-L145,0)=0,"ok","check")</f>
        <v>ok</v>
      </c>
      <c r="N145" s="191"/>
      <c r="O145" s="191" t="s">
        <v>41</v>
      </c>
      <c r="P145" s="191" t="s">
        <v>195</v>
      </c>
      <c r="Q145" s="191"/>
    </row>
    <row r="146" spans="1:19" ht="30" x14ac:dyDescent="0.25">
      <c r="A146" s="374"/>
      <c r="B146" s="372"/>
      <c r="C146" s="372"/>
      <c r="D146" s="370"/>
      <c r="E146" s="12" t="s">
        <v>85</v>
      </c>
      <c r="F146" s="60" t="s">
        <v>151</v>
      </c>
      <c r="G146" s="10">
        <f>SUMIFS('Activities costing'!$K$4:$K$183,'Activities costing'!$H$4:$H$183,'GCF Budget Template_SPC'!$Q$5,'Activities costing'!$I$4:$I$183,'GCF Budget Template_SPC'!P145,'Activities costing'!$F$4:$F$183,'GCF Budget Template_SPC'!E146)</f>
        <v>228400</v>
      </c>
      <c r="H146" s="10">
        <f>SUMIFS('Activities costing'!$L$4:$L$183,'Activities costing'!$H$4:$H$183,'GCF Budget Template_SPC'!$Q$5,'Activities costing'!$I$4:$I$183,'GCF Budget Template_SPC'!P145,'Activities costing'!$F$4:$F$183,'GCF Budget Template_SPC'!E146)</f>
        <v>228400</v>
      </c>
      <c r="I146" s="10">
        <f>SUMIFS('Activities costing'!$M$4:$M$183,'Activities costing'!$H$4:$H$183,'GCF Budget Template_SPC'!$Q$5,'Activities costing'!$I$4:$I$183,'GCF Budget Template_SPC'!P145,'Activities costing'!$F$4:$F$183,'GCF Budget Template_SPC'!E146)</f>
        <v>180000</v>
      </c>
      <c r="J146" s="10">
        <f>SUMIFS('Activities costing'!$N$4:$N$183,'Activities costing'!$H$4:$H$183,'GCF Budget Template_SPC'!$Q$5,'Activities costing'!$I$4:$I$183,'GCF Budget Template_SPC'!P145,'Activities costing'!$F$4:$F$183,'GCF Budget Template_SPC'!E146)</f>
        <v>0</v>
      </c>
      <c r="K146" s="10">
        <f>SUMIFS('Activities costing'!$O$4:$O$183,'Activities costing'!$H$4:$H$183,'GCF Budget Template_SPC'!$Q$5,'Activities costing'!$I$4:$I$183,'GCF Budget Template_SPC'!P145,'Activities costing'!$F$4:$F$183,'GCF Budget Template_SPC'!E146)</f>
        <v>198450</v>
      </c>
      <c r="L146" s="10">
        <f t="shared" si="36"/>
        <v>835250</v>
      </c>
      <c r="M146" s="321" t="str">
        <f t="shared" ref="M146" si="38">IF(SUM(G146:K146)-L146=0,"ok","check")</f>
        <v>ok</v>
      </c>
      <c r="N146" s="191"/>
      <c r="O146" s="191" t="s">
        <v>41</v>
      </c>
      <c r="P146" s="191" t="s">
        <v>195</v>
      </c>
      <c r="Q146" s="191"/>
    </row>
    <row r="147" spans="1:19" ht="30" x14ac:dyDescent="0.25">
      <c r="A147" s="374"/>
      <c r="B147" s="372"/>
      <c r="C147" s="373"/>
      <c r="D147" s="300" t="s">
        <v>196</v>
      </c>
      <c r="E147" s="9"/>
      <c r="F147" s="58"/>
      <c r="G147" s="8">
        <f>SUM(G144:G146)</f>
        <v>228400</v>
      </c>
      <c r="H147" s="8">
        <f>SUM(H144:H146)</f>
        <v>228400</v>
      </c>
      <c r="I147" s="8">
        <f>SUM(I144:I146)</f>
        <v>246700</v>
      </c>
      <c r="J147" s="8">
        <f>SUM(J144:J146)</f>
        <v>0</v>
      </c>
      <c r="K147" s="8">
        <f>SUM(K144:K146)</f>
        <v>271986.75</v>
      </c>
      <c r="L147" s="8">
        <f>SUM(G147:K147)</f>
        <v>975486.75</v>
      </c>
      <c r="M147" s="321" t="str">
        <f t="shared" ref="M147:M151" si="39">IF(SUM(G147:K147)-L147=0,"ok","check")</f>
        <v>ok</v>
      </c>
      <c r="N147" s="191"/>
      <c r="O147" s="191"/>
      <c r="P147" s="191"/>
      <c r="Q147" s="191"/>
    </row>
    <row r="148" spans="1:19" x14ac:dyDescent="0.25">
      <c r="A148" s="374"/>
      <c r="B148" s="373"/>
      <c r="C148" s="14" t="s">
        <v>197</v>
      </c>
      <c r="D148" s="13"/>
      <c r="E148" s="9"/>
      <c r="F148" s="47"/>
      <c r="G148" s="8">
        <f>G147</f>
        <v>228400</v>
      </c>
      <c r="H148" s="8">
        <f t="shared" ref="H148:K148" si="40">H147</f>
        <v>228400</v>
      </c>
      <c r="I148" s="8">
        <f t="shared" si="40"/>
        <v>246700</v>
      </c>
      <c r="J148" s="8">
        <f t="shared" si="40"/>
        <v>0</v>
      </c>
      <c r="K148" s="8">
        <f t="shared" si="40"/>
        <v>271986.75</v>
      </c>
      <c r="L148" s="8">
        <f>SUM(G148:K148)</f>
        <v>975486.75</v>
      </c>
      <c r="M148" s="321" t="str">
        <f t="shared" si="39"/>
        <v>ok</v>
      </c>
      <c r="N148" s="191"/>
      <c r="O148" s="191"/>
      <c r="P148" s="191"/>
      <c r="Q148" s="191"/>
    </row>
    <row r="149" spans="1:19" x14ac:dyDescent="0.25">
      <c r="A149" s="374"/>
      <c r="B149" s="38" t="s">
        <v>198</v>
      </c>
      <c r="C149" s="49"/>
      <c r="D149" s="35"/>
      <c r="E149" s="36"/>
      <c r="F149" s="42"/>
      <c r="G149" s="37">
        <f>SUM(G148)</f>
        <v>228400</v>
      </c>
      <c r="H149" s="37">
        <f t="shared" ref="H149:K149" si="41">SUM(H148)</f>
        <v>228400</v>
      </c>
      <c r="I149" s="37">
        <f t="shared" si="41"/>
        <v>246700</v>
      </c>
      <c r="J149" s="37">
        <f t="shared" si="41"/>
        <v>0</v>
      </c>
      <c r="K149" s="37">
        <f t="shared" si="41"/>
        <v>271986.75</v>
      </c>
      <c r="L149" s="37">
        <f>SUM(G149:K149)</f>
        <v>975486.75</v>
      </c>
      <c r="M149" s="321" t="str">
        <f t="shared" si="39"/>
        <v>ok</v>
      </c>
      <c r="N149" s="191"/>
      <c r="O149" s="191"/>
      <c r="P149" s="191"/>
      <c r="Q149" s="191"/>
      <c r="R149" s="30"/>
      <c r="S149" s="119"/>
    </row>
    <row r="150" spans="1:19" x14ac:dyDescent="0.25">
      <c r="A150" s="374"/>
      <c r="B150" s="44" t="s">
        <v>198</v>
      </c>
      <c r="C150" s="301" t="s">
        <v>91</v>
      </c>
      <c r="D150" s="45"/>
      <c r="E150" s="46"/>
      <c r="F150" s="47"/>
      <c r="G150" s="48">
        <f>SUM(G144:G146)</f>
        <v>228400</v>
      </c>
      <c r="H150" s="48">
        <f>SUM(H144:H146)</f>
        <v>228400</v>
      </c>
      <c r="I150" s="48">
        <f>SUM(I144:I146)</f>
        <v>246700</v>
      </c>
      <c r="J150" s="48">
        <f>SUM(J144:J146)</f>
        <v>0</v>
      </c>
      <c r="K150" s="48">
        <f>SUM(K144:K146)</f>
        <v>271986.75</v>
      </c>
      <c r="L150" s="48">
        <f t="shared" ref="L150" si="42">SUM(G150:K150)</f>
        <v>975486.75</v>
      </c>
      <c r="M150" s="321" t="str">
        <f t="shared" si="39"/>
        <v>ok</v>
      </c>
      <c r="N150" s="191"/>
      <c r="O150" s="191"/>
      <c r="P150" s="191"/>
      <c r="Q150" s="191"/>
      <c r="R150" s="30"/>
      <c r="S150" s="119"/>
    </row>
    <row r="151" spans="1:19" x14ac:dyDescent="0.25">
      <c r="A151" s="375"/>
      <c r="B151" s="44" t="s">
        <v>198</v>
      </c>
      <c r="C151" s="301" t="s">
        <v>154</v>
      </c>
      <c r="D151" s="45"/>
      <c r="E151" s="50"/>
      <c r="F151" s="47"/>
      <c r="G151" s="48">
        <v>0</v>
      </c>
      <c r="H151" s="48">
        <v>0</v>
      </c>
      <c r="I151" s="48">
        <v>0</v>
      </c>
      <c r="J151" s="48">
        <v>0</v>
      </c>
      <c r="K151" s="48">
        <v>0</v>
      </c>
      <c r="L151" s="48">
        <f>SUM(G151:K151)</f>
        <v>0</v>
      </c>
      <c r="M151" s="321" t="str">
        <f t="shared" si="39"/>
        <v>ok</v>
      </c>
      <c r="N151" s="191"/>
      <c r="O151" s="191"/>
      <c r="P151" s="191"/>
      <c r="Q151" s="321"/>
      <c r="R151" s="30"/>
      <c r="S151" s="119"/>
    </row>
    <row r="152" spans="1:19" ht="15" customHeight="1" x14ac:dyDescent="0.25">
      <c r="A152" s="370" t="s">
        <v>155</v>
      </c>
      <c r="B152" s="370"/>
      <c r="C152" s="370"/>
      <c r="D152" s="370" t="s">
        <v>41</v>
      </c>
      <c r="E152" t="s">
        <v>1</v>
      </c>
      <c r="F152" s="55" t="s">
        <v>156</v>
      </c>
      <c r="G152" s="10">
        <f>'Staff Activity Breakdown'!J360</f>
        <v>95913.097028000018</v>
      </c>
      <c r="H152" s="10">
        <f>'Staff Activity Breakdown'!K360</f>
        <v>100708.75187939999</v>
      </c>
      <c r="I152" s="10">
        <f>'Staff Activity Breakdown'!L360</f>
        <v>105744.18947337002</v>
      </c>
      <c r="J152" s="10">
        <f>'Staff Activity Breakdown'!M360</f>
        <v>111031.39894703851</v>
      </c>
      <c r="K152" s="10">
        <f>'Staff Activity Breakdown'!N360</f>
        <v>116582.96889439045</v>
      </c>
      <c r="L152" s="10">
        <f t="shared" ref="L152:L171" si="43">SUM(G152:K152)</f>
        <v>529980.40622219897</v>
      </c>
      <c r="M152" s="321" t="str">
        <f t="shared" si="29"/>
        <v>ok</v>
      </c>
      <c r="N152" s="191"/>
      <c r="O152" s="191" t="s">
        <v>41</v>
      </c>
      <c r="P152" s="191" t="s">
        <v>199</v>
      </c>
      <c r="Q152" s="191"/>
      <c r="R152" s="30"/>
    </row>
    <row r="153" spans="1:19" x14ac:dyDescent="0.25">
      <c r="A153" s="374"/>
      <c r="B153" s="374"/>
      <c r="C153" s="374"/>
      <c r="D153" s="370"/>
      <c r="E153" s="12" t="s">
        <v>4</v>
      </c>
      <c r="F153" s="55" t="s">
        <v>157</v>
      </c>
      <c r="G153" s="10">
        <f>SUMIFS('Activities costing'!$K$4:$K$183,'Activities costing'!$H$4:$H$183,'GCF Budget Template_SPC'!$Q$5,'Activities costing'!$I$4:$I$183,P153,'Activities costing'!$F$4:$F$183,'GCF Budget Template_SPC'!E153,'Activities costing'!$Q$4:$Q$183,'GCF Budget Template_SPC'!O153)</f>
        <v>0</v>
      </c>
      <c r="H153" s="10">
        <f>SUMIFS('Activities costing'!$L$4:$L$183,'Activities costing'!$H$4:$H$183,'GCF Budget Template_SPC'!$Q$5,'Activities costing'!$I$4:$I$183,P153,'Activities costing'!$F$4:$F$183,'GCF Budget Template_SPC'!E153,'Activities costing'!$Q$4:$Q$183,'GCF Budget Template_SPC'!O153,'Activities costing'!$Q$4:$Q$183,'GCF Budget Template_SPC'!O153)</f>
        <v>0</v>
      </c>
      <c r="I153" s="10">
        <f>SUMIFS('Activities costing'!$M$4:$M$183,'Activities costing'!$H$4:$H$183,'GCF Budget Template_SPC'!$Q$5,'Activities costing'!$I$4:$I$183,P153,'Activities costing'!$F$4:$F$183,'GCF Budget Template_SPC'!E153,'Activities costing'!$Q$4:$Q$183,'GCF Budget Template_SPC'!O153)</f>
        <v>0</v>
      </c>
      <c r="J153" s="10">
        <f>SUMIFS('Activities costing'!$N$4:$N$183,'Activities costing'!$H$4:$H$183,'GCF Budget Template_SPC'!$Q$5,'Activities costing'!$I$4:$I$183,P153,'Activities costing'!$F$4:$F$183,'GCF Budget Template_SPC'!E153,'Activities costing'!$Q$4:$Q$183,'GCF Budget Template_SPC'!O153)</f>
        <v>0</v>
      </c>
      <c r="K153" s="10">
        <f>SUMIFS('Activities costing'!$O$4:$O$183,'Activities costing'!$H$4:$H$183,'GCF Budget Template_SPC'!$Q$5,'Activities costing'!$I$4:$I$183,P153,'Activities costing'!$F$4:$F$183,'GCF Budget Template_SPC'!E153,'Activities costing'!$Q$4:$Q$183,'GCF Budget Template_SPC'!O153)</f>
        <v>0</v>
      </c>
      <c r="L153" s="10">
        <f t="shared" si="43"/>
        <v>0</v>
      </c>
      <c r="M153" s="321" t="str">
        <f t="shared" si="29"/>
        <v>ok</v>
      </c>
      <c r="N153" s="191"/>
      <c r="O153" s="191" t="s">
        <v>41</v>
      </c>
      <c r="P153" s="191" t="s">
        <v>199</v>
      </c>
      <c r="Q153" s="191"/>
    </row>
    <row r="154" spans="1:19" ht="30" x14ac:dyDescent="0.25">
      <c r="A154" s="374"/>
      <c r="B154" s="374"/>
      <c r="C154" s="374"/>
      <c r="D154" s="370"/>
      <c r="E154" s="12" t="s">
        <v>9</v>
      </c>
      <c r="F154" s="55" t="s">
        <v>158</v>
      </c>
      <c r="G154" s="10">
        <f>SUMIFS('Activities costing'!$K$4:$K$183,'Activities costing'!$H$4:$H$183,'GCF Budget Template_SPC'!$Q$5,'Activities costing'!$I$4:$I$183,P154,'Activities costing'!$F$4:$F$183,'GCF Budget Template_SPC'!E154,'Activities costing'!$Q$4:$Q$183,'GCF Budget Template_SPC'!O154)</f>
        <v>100000</v>
      </c>
      <c r="H154" s="10">
        <f>SUMIFS('Activities costing'!$L$4:$L$183,'Activities costing'!$H$4:$H$183,'GCF Budget Template_SPC'!$Q$5,'Activities costing'!$I$4:$I$183,P154,'Activities costing'!$F$4:$F$183,'GCF Budget Template_SPC'!E154,'Activities costing'!$Q$4:$Q$183,'GCF Budget Template_SPC'!O154,'Activities costing'!$Q$4:$Q$183,'GCF Budget Template_SPC'!O154)</f>
        <v>31500</v>
      </c>
      <c r="I154" s="10">
        <f>SUMIFS('Activities costing'!$M$4:$M$183,'Activities costing'!$H$4:$H$183,'GCF Budget Template_SPC'!$Q$5,'Activities costing'!$I$4:$I$183,P154,'Activities costing'!$F$4:$F$183,'GCF Budget Template_SPC'!E154,'Activities costing'!$Q$4:$Q$183,'GCF Budget Template_SPC'!O154)</f>
        <v>33075</v>
      </c>
      <c r="J154" s="10">
        <f>SUMIFS('Activities costing'!$N$4:$N$183,'Activities costing'!$H$4:$H$183,'GCF Budget Template_SPC'!$Q$5,'Activities costing'!$I$4:$I$183,P154,'Activities costing'!$F$4:$F$183,'GCF Budget Template_SPC'!E154,'Activities costing'!$Q$4:$Q$183,'GCF Budget Template_SPC'!O154)</f>
        <v>34728.75</v>
      </c>
      <c r="K154" s="10">
        <f>SUMIFS('Activities costing'!$O$4:$O$183,'Activities costing'!$H$4:$H$183,'GCF Budget Template_SPC'!$Q$5,'Activities costing'!$I$4:$I$183,P154,'Activities costing'!$F$4:$F$183,'GCF Budget Template_SPC'!E154,'Activities costing'!$Q$4:$Q$183,'GCF Budget Template_SPC'!O154)</f>
        <v>36465.1875</v>
      </c>
      <c r="L154" s="10">
        <f t="shared" si="43"/>
        <v>235768.9375</v>
      </c>
      <c r="M154" s="321" t="str">
        <f t="shared" si="29"/>
        <v>ok</v>
      </c>
      <c r="N154" s="191"/>
      <c r="O154" s="191" t="s">
        <v>41</v>
      </c>
      <c r="P154" s="191" t="s">
        <v>199</v>
      </c>
      <c r="Q154" s="191"/>
    </row>
    <row r="155" spans="1:19" x14ac:dyDescent="0.25">
      <c r="A155" s="374"/>
      <c r="B155" s="374"/>
      <c r="C155" s="374"/>
      <c r="D155" s="370"/>
      <c r="E155" s="12" t="s">
        <v>7</v>
      </c>
      <c r="F155" s="55"/>
      <c r="G155" s="10">
        <f>SUMIFS('Activities costing'!$K$4:$K$183,'Activities costing'!$H$4:$H$183,'GCF Budget Template_SPC'!$Q$5,'Activities costing'!$I$4:$I$183,'GCF Budget Template_SPC'!P154,'Activities costing'!$F$4:$F$183,'GCF Budget Template_SPC'!E155)</f>
        <v>0</v>
      </c>
      <c r="H155" s="10">
        <f>SUMIFS('Activities costing'!$L$4:$L$183,'Activities costing'!$H$4:$H$183,'GCF Budget Template_SPC'!$Q$5,'Activities costing'!$I$4:$I$183,'GCF Budget Template_SPC'!P154,'Activities costing'!$F$4:$F$183,'GCF Budget Template_SPC'!E155)</f>
        <v>0</v>
      </c>
      <c r="I155" s="10">
        <f>SUMIFS('Activities costing'!$M$4:$M$183,'Activities costing'!$H$4:$H$183,'GCF Budget Template_SPC'!$Q$5,'Activities costing'!$I$4:$I$183,'GCF Budget Template_SPC'!P154,'Activities costing'!$F$4:$F$183,'GCF Budget Template_SPC'!E155)</f>
        <v>0</v>
      </c>
      <c r="J155" s="10">
        <f>SUMIFS('Activities costing'!$N$4:$N$183,'Activities costing'!$H$4:$H$183,'GCF Budget Template_SPC'!$Q$5,'Activities costing'!$I$4:$I$183,'GCF Budget Template_SPC'!P154,'Activities costing'!$F$4:$F$183,'GCF Budget Template_SPC'!E155)</f>
        <v>0</v>
      </c>
      <c r="K155" s="10">
        <f>SUMIFS('Activities costing'!$O$4:$O$183,'Activities costing'!$H$4:$H$183,'GCF Budget Template_SPC'!$Q$5,'Activities costing'!$I$4:$I$183,'GCF Budget Template_SPC'!P154,'Activities costing'!$F$4:$F$183,'GCF Budget Template_SPC'!E155)</f>
        <v>0</v>
      </c>
      <c r="L155" s="10">
        <f t="shared" si="43"/>
        <v>0</v>
      </c>
      <c r="M155" s="321" t="str">
        <f t="shared" si="29"/>
        <v>ok</v>
      </c>
      <c r="N155" s="191"/>
      <c r="O155" s="191" t="s">
        <v>41</v>
      </c>
      <c r="P155" s="191" t="s">
        <v>199</v>
      </c>
      <c r="Q155" s="191"/>
    </row>
    <row r="156" spans="1:19" x14ac:dyDescent="0.25">
      <c r="A156" s="374"/>
      <c r="B156" s="374"/>
      <c r="C156" s="374"/>
      <c r="D156" s="370" t="s">
        <v>48</v>
      </c>
      <c r="E156" t="s">
        <v>1</v>
      </c>
      <c r="F156" s="55"/>
      <c r="G156" s="10">
        <f>'Staff Activity Breakdown'!J365</f>
        <v>10876.72310424</v>
      </c>
      <c r="H156" s="10">
        <f>'Staff Activity Breakdown'!K365</f>
        <v>11420.559259452002</v>
      </c>
      <c r="I156" s="10">
        <f>'Staff Activity Breakdown'!L365</f>
        <v>11991.5872224246</v>
      </c>
      <c r="J156" s="10">
        <f>'Staff Activity Breakdown'!M365</f>
        <v>12591.166583545833</v>
      </c>
      <c r="K156" s="10">
        <f>'Staff Activity Breakdown'!N365</f>
        <v>13220.724912723123</v>
      </c>
      <c r="L156" s="10">
        <f t="shared" si="43"/>
        <v>60100.76108238555</v>
      </c>
      <c r="M156" s="321" t="str">
        <f t="shared" ref="M156:M159" si="44">IF(SUM(G156:K156)-L156=0,"ok","check")</f>
        <v>ok</v>
      </c>
      <c r="N156" s="191"/>
      <c r="O156" s="191" t="s">
        <v>48</v>
      </c>
      <c r="P156" s="191" t="s">
        <v>199</v>
      </c>
      <c r="Q156" s="191"/>
      <c r="S156" s="119"/>
    </row>
    <row r="157" spans="1:19" x14ac:dyDescent="0.25">
      <c r="A157" s="374"/>
      <c r="B157" s="374"/>
      <c r="C157" s="374"/>
      <c r="D157" s="370"/>
      <c r="E157" s="12" t="s">
        <v>4</v>
      </c>
      <c r="F157" s="55" t="s">
        <v>159</v>
      </c>
      <c r="G157" s="10">
        <f>SUMIFS('Activities costing'!K$158:K$182,'Activities costing'!$F$158:$F$182,$E157,'Activities costing'!$Q$158:$Q$182,"AE")</f>
        <v>9300</v>
      </c>
      <c r="H157" s="10">
        <f>SUMIFS('Activities costing'!L$158:L$182,'Activities costing'!$F$158:$F$182,$E157,'Activities costing'!$Q$158:$Q$182,"AE")</f>
        <v>5250</v>
      </c>
      <c r="I157" s="10">
        <f>SUMIFS('Activities costing'!M$158:M$182,'Activities costing'!$F$158:$F$182,$E157,'Activities costing'!$Q$158:$Q$182,"AE")</f>
        <v>5512.5</v>
      </c>
      <c r="J157" s="10">
        <f>SUMIFS('Activities costing'!N$158:N$182,'Activities costing'!$F$158:$F$182,$E157,'Activities costing'!$Q$158:$Q$182,"AE")</f>
        <v>5788.125</v>
      </c>
      <c r="K157" s="10">
        <f>SUMIFS('Activities costing'!O$158:O$182,'Activities costing'!$F$158:$F$182,$E157,'Activities costing'!$Q$158:$Q$182,"AE")</f>
        <v>6077.53125</v>
      </c>
      <c r="L157" s="10">
        <f t="shared" si="43"/>
        <v>31928.15625</v>
      </c>
      <c r="M157" s="321" t="str">
        <f t="shared" si="44"/>
        <v>ok</v>
      </c>
      <c r="N157" s="191"/>
      <c r="O157" s="191" t="s">
        <v>48</v>
      </c>
      <c r="P157" s="191" t="s">
        <v>199</v>
      </c>
      <c r="Q157" s="191"/>
      <c r="S157" s="119"/>
    </row>
    <row r="158" spans="1:19" ht="30" x14ac:dyDescent="0.25">
      <c r="A158" s="374"/>
      <c r="B158" s="374"/>
      <c r="C158" s="374"/>
      <c r="D158" s="370"/>
      <c r="E158" s="12" t="s">
        <v>9</v>
      </c>
      <c r="F158" s="55" t="s">
        <v>158</v>
      </c>
      <c r="G158" s="10">
        <f>SUMIFS('Activities costing'!K$158:K$182,'Activities costing'!$F$158:$F$182,$E158,'Activities costing'!$Q$158:$Q$182,"AE")</f>
        <v>6000</v>
      </c>
      <c r="H158" s="10">
        <f>SUMIFS('Activities costing'!L$158:L$182,'Activities costing'!$F$158:$F$182,$E158,'Activities costing'!$Q$158:$Q$182,"AE")</f>
        <v>6300</v>
      </c>
      <c r="I158" s="10">
        <f>SUMIFS('Activities costing'!M$158:M$182,'Activities costing'!$F$158:$F$182,$E158,'Activities costing'!$Q$158:$Q$182,"AE")</f>
        <v>6615</v>
      </c>
      <c r="J158" s="10">
        <f>SUMIFS('Activities costing'!N$158:N$182,'Activities costing'!$F$158:$F$182,$E158,'Activities costing'!$Q$158:$Q$182,"AE")</f>
        <v>6945.75</v>
      </c>
      <c r="K158" s="10">
        <f>SUMIFS('Activities costing'!O$158:O$182,'Activities costing'!$F$158:$F$182,$E158,'Activities costing'!$Q$158:$Q$182,"AE")</f>
        <v>7293.0375000000004</v>
      </c>
      <c r="L158" s="10">
        <f t="shared" si="43"/>
        <v>33153.787499999999</v>
      </c>
      <c r="M158" s="321" t="str">
        <f t="shared" si="44"/>
        <v>ok</v>
      </c>
      <c r="N158" s="191"/>
      <c r="O158" s="191" t="s">
        <v>48</v>
      </c>
      <c r="P158" s="191" t="s">
        <v>199</v>
      </c>
      <c r="Q158" s="191"/>
      <c r="S158" s="119"/>
    </row>
    <row r="159" spans="1:19" x14ac:dyDescent="0.25">
      <c r="A159" s="374"/>
      <c r="B159" s="374"/>
      <c r="C159" s="374"/>
      <c r="D159" s="370"/>
      <c r="E159" s="12" t="s">
        <v>7</v>
      </c>
      <c r="F159" s="55"/>
      <c r="G159" s="10">
        <f>SUMIFS('Activities costing'!K$158:K$182,'Activities costing'!$F$158:$F$182,$E159,'Activities costing'!$Q$158:$Q$182,"AE")</f>
        <v>0</v>
      </c>
      <c r="H159" s="10">
        <f>SUMIFS('Activities costing'!L$158:L$182,'Activities costing'!$F$158:$F$182,$E159,'Activities costing'!$Q$158:$Q$182,"AE")</f>
        <v>0</v>
      </c>
      <c r="I159" s="10">
        <f>SUMIFS('Activities costing'!M$158:M$182,'Activities costing'!$F$158:$F$182,$E159,'Activities costing'!$Q$158:$Q$182,"AE")</f>
        <v>0</v>
      </c>
      <c r="J159" s="10">
        <f>SUMIFS('Activities costing'!N$158:N$182,'Activities costing'!$F$158:$F$182,$E159,'Activities costing'!$Q$158:$Q$182,"AE")</f>
        <v>0</v>
      </c>
      <c r="K159" s="10">
        <f>SUMIFS('Activities costing'!O$158:O$182,'Activities costing'!$F$158:$F$182,$E159,'Activities costing'!$Q$158:$Q$182,"AE")</f>
        <v>0</v>
      </c>
      <c r="L159" s="10">
        <f t="shared" si="43"/>
        <v>0</v>
      </c>
      <c r="M159" s="321" t="str">
        <f t="shared" si="44"/>
        <v>ok</v>
      </c>
      <c r="N159" s="191"/>
      <c r="O159" s="191" t="s">
        <v>48</v>
      </c>
      <c r="P159" s="191" t="s">
        <v>199</v>
      </c>
      <c r="Q159" s="191"/>
      <c r="S159" s="119"/>
    </row>
    <row r="160" spans="1:19" ht="14.45" customHeight="1" x14ac:dyDescent="0.25">
      <c r="A160" s="374"/>
      <c r="B160" s="374"/>
      <c r="C160" s="374"/>
      <c r="D160" s="370" t="s">
        <v>49</v>
      </c>
      <c r="E160" t="s">
        <v>1</v>
      </c>
      <c r="F160" s="55" t="s">
        <v>156</v>
      </c>
      <c r="G160" s="10"/>
      <c r="H160" s="10"/>
      <c r="I160" s="10"/>
      <c r="J160" s="10"/>
      <c r="K160" s="10"/>
      <c r="L160" s="10">
        <f t="shared" si="43"/>
        <v>0</v>
      </c>
      <c r="M160" s="321" t="str">
        <f t="shared" si="29"/>
        <v>ok</v>
      </c>
      <c r="N160" s="191"/>
      <c r="O160" s="191" t="s">
        <v>50</v>
      </c>
      <c r="P160" s="191" t="s">
        <v>199</v>
      </c>
      <c r="Q160" s="191"/>
      <c r="S160" s="119"/>
    </row>
    <row r="161" spans="1:19" x14ac:dyDescent="0.25">
      <c r="A161" s="374"/>
      <c r="B161" s="374"/>
      <c r="C161" s="374"/>
      <c r="D161" s="370"/>
      <c r="E161" s="12" t="s">
        <v>4</v>
      </c>
      <c r="F161" s="55" t="s">
        <v>157</v>
      </c>
      <c r="G161" s="10"/>
      <c r="H161" s="10"/>
      <c r="I161" s="10"/>
      <c r="J161" s="10"/>
      <c r="K161" s="10"/>
      <c r="L161" s="10">
        <f t="shared" si="43"/>
        <v>0</v>
      </c>
      <c r="M161" s="321" t="str">
        <f t="shared" si="29"/>
        <v>ok</v>
      </c>
      <c r="N161" s="191"/>
      <c r="O161" s="191" t="s">
        <v>50</v>
      </c>
      <c r="P161" s="191" t="s">
        <v>199</v>
      </c>
      <c r="Q161" s="191"/>
      <c r="S161" s="119"/>
    </row>
    <row r="162" spans="1:19" x14ac:dyDescent="0.25">
      <c r="A162" s="374"/>
      <c r="B162" s="374"/>
      <c r="C162" s="374"/>
      <c r="D162" s="370"/>
      <c r="E162" s="12" t="s">
        <v>9</v>
      </c>
      <c r="F162" s="55" t="s">
        <v>160</v>
      </c>
      <c r="G162" s="10"/>
      <c r="H162" s="10"/>
      <c r="I162" s="10"/>
      <c r="J162" s="10"/>
      <c r="K162" s="10"/>
      <c r="L162" s="10">
        <f t="shared" si="43"/>
        <v>0</v>
      </c>
      <c r="M162" s="321" t="str">
        <f t="shared" si="29"/>
        <v>ok</v>
      </c>
      <c r="N162" s="191"/>
      <c r="O162" s="191" t="s">
        <v>50</v>
      </c>
      <c r="P162" s="191" t="s">
        <v>199</v>
      </c>
      <c r="Q162" s="191"/>
      <c r="S162" s="119"/>
    </row>
    <row r="163" spans="1:19" x14ac:dyDescent="0.25">
      <c r="A163" s="374"/>
      <c r="B163" s="374"/>
      <c r="C163" s="374"/>
      <c r="D163" s="370"/>
      <c r="E163" s="12" t="s">
        <v>7</v>
      </c>
      <c r="F163" s="55"/>
      <c r="G163" s="10"/>
      <c r="H163" s="10"/>
      <c r="I163" s="10"/>
      <c r="J163" s="10"/>
      <c r="K163" s="10"/>
      <c r="L163" s="10">
        <f t="shared" si="43"/>
        <v>0</v>
      </c>
      <c r="M163" s="321" t="str">
        <f t="shared" si="29"/>
        <v>ok</v>
      </c>
      <c r="N163" s="191"/>
      <c r="O163" s="191" t="s">
        <v>50</v>
      </c>
      <c r="P163" s="191" t="s">
        <v>199</v>
      </c>
      <c r="Q163" s="191"/>
      <c r="S163" s="119"/>
    </row>
    <row r="164" spans="1:19" ht="14.45" customHeight="1" x14ac:dyDescent="0.25">
      <c r="A164" s="374"/>
      <c r="B164" s="374"/>
      <c r="C164" s="374"/>
      <c r="D164" s="370" t="s">
        <v>51</v>
      </c>
      <c r="E164" t="s">
        <v>1</v>
      </c>
      <c r="F164" s="55" t="s">
        <v>156</v>
      </c>
      <c r="G164" s="10"/>
      <c r="H164" s="10"/>
      <c r="I164" s="10"/>
      <c r="J164" s="10"/>
      <c r="K164" s="10"/>
      <c r="L164" s="10">
        <f t="shared" si="43"/>
        <v>0</v>
      </c>
      <c r="M164" s="321" t="str">
        <f>IF(SUM(G164:K164)-L164=0,"ok","check")</f>
        <v>ok</v>
      </c>
      <c r="N164" s="191"/>
      <c r="O164" s="191" t="s">
        <v>52</v>
      </c>
      <c r="P164" s="191" t="s">
        <v>199</v>
      </c>
      <c r="Q164" s="191"/>
      <c r="S164" s="119"/>
    </row>
    <row r="165" spans="1:19" x14ac:dyDescent="0.25">
      <c r="A165" s="374"/>
      <c r="B165" s="374"/>
      <c r="C165" s="374"/>
      <c r="D165" s="370"/>
      <c r="E165" s="12" t="s">
        <v>4</v>
      </c>
      <c r="F165" s="55" t="s">
        <v>157</v>
      </c>
      <c r="G165" s="10"/>
      <c r="H165" s="10"/>
      <c r="I165" s="10"/>
      <c r="J165" s="10"/>
      <c r="K165" s="10"/>
      <c r="L165" s="10">
        <f t="shared" si="43"/>
        <v>0</v>
      </c>
      <c r="M165" s="321" t="str">
        <f>IF(ROUND(SUM(G165:K165)-L165,0)=0,"ok","check")</f>
        <v>ok</v>
      </c>
      <c r="N165" s="191"/>
      <c r="O165" s="191" t="s">
        <v>52</v>
      </c>
      <c r="P165" s="191" t="s">
        <v>199</v>
      </c>
      <c r="Q165" s="191"/>
      <c r="S165" s="119"/>
    </row>
    <row r="166" spans="1:19" x14ac:dyDescent="0.25">
      <c r="A166" s="374"/>
      <c r="B166" s="374"/>
      <c r="C166" s="374"/>
      <c r="D166" s="370"/>
      <c r="E166" s="12" t="s">
        <v>9</v>
      </c>
      <c r="F166" s="55" t="s">
        <v>160</v>
      </c>
      <c r="G166" s="10"/>
      <c r="H166" s="10"/>
      <c r="I166" s="10"/>
      <c r="J166" s="10"/>
      <c r="K166" s="10"/>
      <c r="L166" s="10">
        <f t="shared" si="43"/>
        <v>0</v>
      </c>
      <c r="M166" s="321" t="str">
        <f>IF(SUM(G166:K166)-L166=0,"ok","check")</f>
        <v>ok</v>
      </c>
      <c r="N166" s="191"/>
      <c r="O166" s="191" t="s">
        <v>52</v>
      </c>
      <c r="P166" s="191" t="s">
        <v>199</v>
      </c>
      <c r="Q166" s="191"/>
      <c r="S166" s="119"/>
    </row>
    <row r="167" spans="1:19" x14ac:dyDescent="0.25">
      <c r="A167" s="374"/>
      <c r="B167" s="374"/>
      <c r="C167" s="374"/>
      <c r="D167" s="370"/>
      <c r="E167" s="12" t="s">
        <v>7</v>
      </c>
      <c r="F167" s="55"/>
      <c r="G167" s="10"/>
      <c r="H167" s="10"/>
      <c r="I167" s="10"/>
      <c r="J167" s="10"/>
      <c r="K167" s="10"/>
      <c r="L167" s="10">
        <f t="shared" si="43"/>
        <v>0</v>
      </c>
      <c r="M167" s="321" t="str">
        <f>IF(SUM(G167:K167)-L167=0,"ok","check")</f>
        <v>ok</v>
      </c>
      <c r="N167" s="191"/>
      <c r="O167" s="191" t="s">
        <v>52</v>
      </c>
      <c r="P167" s="191" t="s">
        <v>199</v>
      </c>
      <c r="Q167" s="191"/>
      <c r="S167" s="119"/>
    </row>
    <row r="168" spans="1:19" ht="14.45" customHeight="1" x14ac:dyDescent="0.25">
      <c r="A168" s="374"/>
      <c r="B168" s="374"/>
      <c r="C168" s="374"/>
      <c r="D168" s="370" t="s">
        <v>53</v>
      </c>
      <c r="E168" t="s">
        <v>1</v>
      </c>
      <c r="F168" s="55" t="s">
        <v>156</v>
      </c>
      <c r="G168" s="10"/>
      <c r="H168" s="10"/>
      <c r="I168" s="10"/>
      <c r="J168" s="10"/>
      <c r="K168" s="10"/>
      <c r="L168" s="10">
        <f t="shared" si="43"/>
        <v>0</v>
      </c>
      <c r="M168" s="321" t="str">
        <f t="shared" si="29"/>
        <v>ok</v>
      </c>
      <c r="N168" s="191"/>
      <c r="O168" s="191" t="s">
        <v>54</v>
      </c>
      <c r="P168" s="191" t="s">
        <v>199</v>
      </c>
      <c r="Q168" s="191"/>
      <c r="S168" s="119"/>
    </row>
    <row r="169" spans="1:19" x14ac:dyDescent="0.25">
      <c r="A169" s="374"/>
      <c r="B169" s="374"/>
      <c r="C169" s="374"/>
      <c r="D169" s="370"/>
      <c r="E169" s="12" t="s">
        <v>4</v>
      </c>
      <c r="F169" s="55" t="s">
        <v>157</v>
      </c>
      <c r="G169" s="10"/>
      <c r="H169" s="10"/>
      <c r="I169" s="10"/>
      <c r="J169" s="10"/>
      <c r="K169" s="10"/>
      <c r="L169" s="10">
        <f t="shared" si="43"/>
        <v>0</v>
      </c>
      <c r="M169" s="321" t="str">
        <f t="shared" si="29"/>
        <v>ok</v>
      </c>
      <c r="N169" s="191"/>
      <c r="O169" s="191" t="s">
        <v>54</v>
      </c>
      <c r="P169" s="191" t="s">
        <v>199</v>
      </c>
      <c r="Q169" s="191"/>
      <c r="S169" s="119"/>
    </row>
    <row r="170" spans="1:19" x14ac:dyDescent="0.25">
      <c r="A170" s="374"/>
      <c r="B170" s="374"/>
      <c r="C170" s="374"/>
      <c r="D170" s="370"/>
      <c r="E170" s="12" t="s">
        <v>9</v>
      </c>
      <c r="F170" s="55" t="s">
        <v>160</v>
      </c>
      <c r="G170" s="10"/>
      <c r="H170" s="10"/>
      <c r="I170" s="10"/>
      <c r="J170" s="10"/>
      <c r="K170" s="10"/>
      <c r="L170" s="10">
        <f t="shared" si="43"/>
        <v>0</v>
      </c>
      <c r="M170" s="321" t="str">
        <f t="shared" ref="M170:M183" si="45">IF(SUM(G170:K170)-L170=0,"ok","check")</f>
        <v>ok</v>
      </c>
      <c r="N170" s="191"/>
      <c r="O170" s="191" t="s">
        <v>54</v>
      </c>
      <c r="P170" s="191" t="s">
        <v>199</v>
      </c>
      <c r="Q170" s="191"/>
      <c r="S170" s="119"/>
    </row>
    <row r="171" spans="1:19" x14ac:dyDescent="0.25">
      <c r="A171" s="374"/>
      <c r="B171" s="375"/>
      <c r="C171" s="375"/>
      <c r="D171" s="370"/>
      <c r="E171" s="12" t="s">
        <v>7</v>
      </c>
      <c r="F171" s="55"/>
      <c r="G171" s="10"/>
      <c r="H171" s="10"/>
      <c r="I171" s="10"/>
      <c r="J171" s="10"/>
      <c r="K171" s="10"/>
      <c r="L171" s="10">
        <f t="shared" si="43"/>
        <v>0</v>
      </c>
      <c r="M171" s="321" t="str">
        <f t="shared" si="45"/>
        <v>ok</v>
      </c>
      <c r="N171" s="191"/>
      <c r="O171" s="191" t="s">
        <v>54</v>
      </c>
      <c r="P171" s="191" t="s">
        <v>199</v>
      </c>
      <c r="Q171" s="191"/>
      <c r="S171" s="119"/>
    </row>
    <row r="172" spans="1:19" ht="30" x14ac:dyDescent="0.25">
      <c r="A172" s="374"/>
      <c r="B172" s="306" t="s">
        <v>161</v>
      </c>
      <c r="C172" s="307"/>
      <c r="D172" s="40"/>
      <c r="E172" s="36"/>
      <c r="F172" s="308"/>
      <c r="G172" s="37">
        <f>SUM(G152:G171)</f>
        <v>222089.82013224001</v>
      </c>
      <c r="H172" s="37">
        <f t="shared" ref="H172:K172" si="46">SUM(H152:H171)</f>
        <v>155179.311138852</v>
      </c>
      <c r="I172" s="37">
        <f t="shared" si="46"/>
        <v>162938.27669579463</v>
      </c>
      <c r="J172" s="37">
        <f t="shared" si="46"/>
        <v>171085.19053058434</v>
      </c>
      <c r="K172" s="37">
        <f t="shared" si="46"/>
        <v>179639.45005711357</v>
      </c>
      <c r="L172" s="37">
        <f>SUM(G172:K172)</f>
        <v>890932.0485545845</v>
      </c>
      <c r="M172" s="321" t="str">
        <f t="shared" si="45"/>
        <v>ok</v>
      </c>
      <c r="N172" s="191"/>
      <c r="O172" s="191"/>
      <c r="P172" s="191"/>
      <c r="Q172" s="191"/>
      <c r="S172" s="119"/>
    </row>
    <row r="173" spans="1:19" ht="14.45" customHeight="1" x14ac:dyDescent="0.25">
      <c r="A173" s="374"/>
      <c r="B173" s="305" t="s">
        <v>161</v>
      </c>
      <c r="C173" s="301" t="s">
        <v>91</v>
      </c>
      <c r="D173" s="45"/>
      <c r="E173" s="46"/>
      <c r="F173" s="58"/>
      <c r="G173" s="48">
        <f>SUM(G152:G155)</f>
        <v>195913.09702800002</v>
      </c>
      <c r="H173" s="48">
        <f>SUM(H152:H155)</f>
        <v>132208.75187939999</v>
      </c>
      <c r="I173" s="48">
        <f>SUM(I152:I155)</f>
        <v>138819.18947337003</v>
      </c>
      <c r="J173" s="48">
        <f>SUM(J152:J155)</f>
        <v>145760.14894703851</v>
      </c>
      <c r="K173" s="48">
        <f>SUM(K152:K155)</f>
        <v>153048.15639439045</v>
      </c>
      <c r="L173" s="48">
        <f>SUM(G173:K173)</f>
        <v>765749.34372219909</v>
      </c>
      <c r="M173" s="321" t="str">
        <f t="shared" si="45"/>
        <v>ok</v>
      </c>
      <c r="N173" s="191"/>
      <c r="O173" s="191"/>
      <c r="P173" s="191"/>
      <c r="Q173" s="191"/>
      <c r="S173" s="119"/>
    </row>
    <row r="174" spans="1:19" ht="30" x14ac:dyDescent="0.25">
      <c r="A174" s="374"/>
      <c r="B174" s="305" t="s">
        <v>161</v>
      </c>
      <c r="C174" s="301" t="s">
        <v>92</v>
      </c>
      <c r="D174" s="301"/>
      <c r="E174" s="46"/>
      <c r="F174" s="58"/>
      <c r="G174" s="48">
        <f>SUM(G156:G159)</f>
        <v>26176.723104240002</v>
      </c>
      <c r="H174" s="48">
        <f>SUM(H156:H159)</f>
        <v>22970.559259452002</v>
      </c>
      <c r="I174" s="48">
        <f>SUM(I156:I159)</f>
        <v>24119.087222424598</v>
      </c>
      <c r="J174" s="48">
        <f>SUM(J156:J159)</f>
        <v>25325.041583545833</v>
      </c>
      <c r="K174" s="48">
        <f>SUM(K156:K159)</f>
        <v>26591.293662723125</v>
      </c>
      <c r="L174" s="48">
        <f t="shared" ref="L174:L177" si="47">SUM(G174:K174)</f>
        <v>125182.70483238556</v>
      </c>
      <c r="M174" s="321" t="str">
        <f t="shared" si="45"/>
        <v>ok</v>
      </c>
      <c r="N174" s="191"/>
      <c r="O174" s="191"/>
      <c r="P174" s="191"/>
      <c r="Q174" s="191"/>
      <c r="S174" s="119"/>
    </row>
    <row r="175" spans="1:19" ht="30" x14ac:dyDescent="0.25">
      <c r="A175" s="374"/>
      <c r="B175" s="305" t="s">
        <v>161</v>
      </c>
      <c r="C175" s="304" t="s">
        <v>93</v>
      </c>
      <c r="D175" s="301"/>
      <c r="E175" s="46"/>
      <c r="F175" s="58"/>
      <c r="G175" s="48">
        <f>SUM(G160:G163)</f>
        <v>0</v>
      </c>
      <c r="H175" s="48">
        <f>SUM(H160:H163)</f>
        <v>0</v>
      </c>
      <c r="I175" s="48">
        <f>SUM(I160:I163)</f>
        <v>0</v>
      </c>
      <c r="J175" s="48">
        <f>SUM(J160:J163)</f>
        <v>0</v>
      </c>
      <c r="K175" s="48">
        <f>SUM(K160:K163)</f>
        <v>0</v>
      </c>
      <c r="L175" s="48">
        <f t="shared" si="47"/>
        <v>0</v>
      </c>
      <c r="M175" s="321" t="str">
        <f t="shared" si="45"/>
        <v>ok</v>
      </c>
      <c r="N175" s="191"/>
      <c r="O175" s="191"/>
      <c r="P175" s="191"/>
      <c r="Q175" s="191"/>
      <c r="S175" s="119"/>
    </row>
    <row r="176" spans="1:19" ht="30" x14ac:dyDescent="0.25">
      <c r="A176" s="374"/>
      <c r="B176" s="305" t="s">
        <v>161</v>
      </c>
      <c r="C176" s="304" t="s">
        <v>94</v>
      </c>
      <c r="D176" s="301"/>
      <c r="E176" s="46"/>
      <c r="F176" s="58"/>
      <c r="G176" s="48">
        <f>SUM(G164:G167)</f>
        <v>0</v>
      </c>
      <c r="H176" s="48">
        <f>SUM(H164:H167)</f>
        <v>0</v>
      </c>
      <c r="I176" s="48">
        <f>SUM(I164:I167)</f>
        <v>0</v>
      </c>
      <c r="J176" s="48">
        <f>SUM(J164:J167)</f>
        <v>0</v>
      </c>
      <c r="K176" s="48">
        <f>SUM(K164:K167)</f>
        <v>0</v>
      </c>
      <c r="L176" s="48">
        <f t="shared" si="47"/>
        <v>0</v>
      </c>
      <c r="M176" s="321" t="str">
        <f t="shared" si="45"/>
        <v>ok</v>
      </c>
      <c r="N176" s="191"/>
      <c r="O176" s="191"/>
      <c r="P176" s="191"/>
      <c r="Q176" s="191"/>
      <c r="S176" s="119"/>
    </row>
    <row r="177" spans="1:17" ht="14.45" customHeight="1" x14ac:dyDescent="0.25">
      <c r="A177" s="375"/>
      <c r="B177" s="305" t="s">
        <v>161</v>
      </c>
      <c r="C177" s="304" t="s">
        <v>95</v>
      </c>
      <c r="D177" s="13"/>
      <c r="E177" s="9"/>
      <c r="F177" s="58"/>
      <c r="G177" s="48">
        <f>SUM(G168:G171)</f>
        <v>0</v>
      </c>
      <c r="H177" s="48">
        <f>SUM(H168:H171)</f>
        <v>0</v>
      </c>
      <c r="I177" s="48">
        <f>SUM(I168:I171)</f>
        <v>0</v>
      </c>
      <c r="J177" s="48">
        <f>SUM(J168:J171)</f>
        <v>0</v>
      </c>
      <c r="K177" s="48">
        <f>SUM(K168:K171)</f>
        <v>0</v>
      </c>
      <c r="L177" s="48">
        <f t="shared" si="47"/>
        <v>0</v>
      </c>
      <c r="M177" s="321" t="str">
        <f t="shared" si="45"/>
        <v>ok</v>
      </c>
      <c r="N177" s="191"/>
      <c r="O177" s="191"/>
      <c r="P177" s="191"/>
      <c r="Q177" s="191"/>
    </row>
    <row r="178" spans="1:17" x14ac:dyDescent="0.25">
      <c r="A178" s="54" t="s">
        <v>162</v>
      </c>
      <c r="B178" s="5"/>
      <c r="C178" s="7"/>
      <c r="D178" s="6"/>
      <c r="E178" s="5"/>
      <c r="F178" s="61"/>
      <c r="G178" s="4">
        <f t="shared" ref="G178:K179" si="48">G61+G138+G149+G172</f>
        <v>2201245.0313153835</v>
      </c>
      <c r="H178" s="4">
        <f t="shared" si="48"/>
        <v>2233156.2828811524</v>
      </c>
      <c r="I178" s="4">
        <f t="shared" si="48"/>
        <v>2322049.0970252096</v>
      </c>
      <c r="J178" s="4">
        <f t="shared" si="48"/>
        <v>2170401.5518764704</v>
      </c>
      <c r="K178" s="4">
        <f t="shared" si="48"/>
        <v>2457390.6691702935</v>
      </c>
      <c r="L178" s="315">
        <f>SUM(G178:K178)</f>
        <v>11384242.632268511</v>
      </c>
      <c r="M178" s="321" t="str">
        <f t="shared" si="45"/>
        <v>ok</v>
      </c>
      <c r="N178" s="191"/>
      <c r="O178" s="191"/>
      <c r="P178" s="191"/>
      <c r="Q178" s="191"/>
    </row>
    <row r="179" spans="1:17" x14ac:dyDescent="0.25">
      <c r="A179" s="54" t="s">
        <v>163</v>
      </c>
      <c r="B179" s="5"/>
      <c r="C179" s="7"/>
      <c r="D179" s="6"/>
      <c r="E179" s="5"/>
      <c r="F179" s="61"/>
      <c r="G179" s="4">
        <f t="shared" si="48"/>
        <v>2076692.8859443997</v>
      </c>
      <c r="H179" s="4">
        <f t="shared" si="48"/>
        <v>2106891.5302416203</v>
      </c>
      <c r="I179" s="4">
        <f t="shared" si="48"/>
        <v>2189471.1067537009</v>
      </c>
      <c r="J179" s="4">
        <f t="shared" si="48"/>
        <v>2031194.6620913863</v>
      </c>
      <c r="K179" s="4">
        <f t="shared" si="48"/>
        <v>2311223.434895955</v>
      </c>
      <c r="L179" s="315">
        <f t="shared" ref="L179:L183" si="49">SUM(G179:K179)</f>
        <v>10715473.619927062</v>
      </c>
      <c r="M179" s="321" t="str">
        <f t="shared" si="45"/>
        <v>ok</v>
      </c>
      <c r="N179" s="191"/>
      <c r="O179" s="191"/>
      <c r="P179" s="191"/>
      <c r="Q179" s="191"/>
    </row>
    <row r="180" spans="1:17" x14ac:dyDescent="0.25">
      <c r="A180" s="54" t="s">
        <v>164</v>
      </c>
      <c r="B180" s="5"/>
      <c r="C180" s="7"/>
      <c r="D180" s="6"/>
      <c r="E180" s="5"/>
      <c r="F180" s="61"/>
      <c r="G180" s="4">
        <f t="shared" ref="G180:K183" si="50">G63+G140+G174</f>
        <v>124552.14537098288</v>
      </c>
      <c r="H180" s="4">
        <f t="shared" si="50"/>
        <v>126264.75263953202</v>
      </c>
      <c r="I180" s="4">
        <f t="shared" si="50"/>
        <v>132577.99027150864</v>
      </c>
      <c r="J180" s="4">
        <f t="shared" si="50"/>
        <v>139206.88978508406</v>
      </c>
      <c r="K180" s="4">
        <f t="shared" si="50"/>
        <v>146167.23427433823</v>
      </c>
      <c r="L180" s="315">
        <f t="shared" si="49"/>
        <v>668769.01234144578</v>
      </c>
      <c r="M180" s="321" t="str">
        <f t="shared" si="45"/>
        <v>ok</v>
      </c>
      <c r="N180" s="191"/>
      <c r="O180" s="191"/>
      <c r="P180" s="191"/>
      <c r="Q180" s="191"/>
    </row>
    <row r="181" spans="1:17" x14ac:dyDescent="0.25">
      <c r="A181" s="54" t="s">
        <v>165</v>
      </c>
      <c r="B181" s="5"/>
      <c r="C181" s="7"/>
      <c r="D181" s="6"/>
      <c r="E181" s="5"/>
      <c r="F181" s="61"/>
      <c r="G181" s="4">
        <f t="shared" si="50"/>
        <v>0</v>
      </c>
      <c r="H181" s="4">
        <f t="shared" si="50"/>
        <v>0</v>
      </c>
      <c r="I181" s="4">
        <f t="shared" si="50"/>
        <v>0</v>
      </c>
      <c r="J181" s="4">
        <f t="shared" si="50"/>
        <v>0</v>
      </c>
      <c r="K181" s="4">
        <f t="shared" si="50"/>
        <v>0</v>
      </c>
      <c r="L181" s="315">
        <f t="shared" si="49"/>
        <v>0</v>
      </c>
      <c r="M181" s="321" t="str">
        <f t="shared" si="45"/>
        <v>ok</v>
      </c>
      <c r="N181" s="191"/>
      <c r="O181" s="191"/>
      <c r="P181" s="191"/>
      <c r="Q181" s="191"/>
    </row>
    <row r="182" spans="1:17" x14ac:dyDescent="0.25">
      <c r="A182" s="54" t="s">
        <v>166</v>
      </c>
      <c r="B182" s="5"/>
      <c r="C182" s="7"/>
      <c r="D182" s="6"/>
      <c r="E182" s="5"/>
      <c r="F182" s="61"/>
      <c r="G182" s="4">
        <f t="shared" si="50"/>
        <v>0</v>
      </c>
      <c r="H182" s="4">
        <f t="shared" si="50"/>
        <v>0</v>
      </c>
      <c r="I182" s="4">
        <f t="shared" si="50"/>
        <v>0</v>
      </c>
      <c r="J182" s="4">
        <f t="shared" si="50"/>
        <v>0</v>
      </c>
      <c r="K182" s="4">
        <f t="shared" si="50"/>
        <v>0</v>
      </c>
      <c r="L182" s="315">
        <f t="shared" si="49"/>
        <v>0</v>
      </c>
      <c r="M182" s="321" t="str">
        <f t="shared" si="45"/>
        <v>ok</v>
      </c>
      <c r="N182" s="191"/>
      <c r="O182" s="191"/>
      <c r="P182" s="191"/>
      <c r="Q182" s="191"/>
    </row>
    <row r="183" spans="1:17" x14ac:dyDescent="0.25">
      <c r="A183" s="54" t="s">
        <v>167</v>
      </c>
      <c r="B183" s="5"/>
      <c r="C183" s="7"/>
      <c r="D183" s="6"/>
      <c r="E183" s="5"/>
      <c r="F183" s="61"/>
      <c r="G183" s="4">
        <f t="shared" si="50"/>
        <v>0</v>
      </c>
      <c r="H183" s="4">
        <f t="shared" si="50"/>
        <v>0</v>
      </c>
      <c r="I183" s="4">
        <f t="shared" si="50"/>
        <v>0</v>
      </c>
      <c r="J183" s="4">
        <f t="shared" si="50"/>
        <v>0</v>
      </c>
      <c r="K183" s="4">
        <f t="shared" si="50"/>
        <v>0</v>
      </c>
      <c r="L183" s="315">
        <f t="shared" si="49"/>
        <v>0</v>
      </c>
      <c r="M183" s="321" t="str">
        <f t="shared" si="45"/>
        <v>ok</v>
      </c>
      <c r="N183" s="191"/>
      <c r="O183" s="191"/>
      <c r="P183" s="191"/>
      <c r="Q183" s="191"/>
    </row>
    <row r="185" spans="1:17" x14ac:dyDescent="0.25">
      <c r="H185" s="116" t="s">
        <v>168</v>
      </c>
    </row>
    <row r="186" spans="1:17" ht="30.75" thickBot="1" x14ac:dyDescent="0.3">
      <c r="A186" s="52" t="s">
        <v>30</v>
      </c>
      <c r="B186" s="51" t="s">
        <v>169</v>
      </c>
      <c r="C186" s="51" t="s">
        <v>48</v>
      </c>
      <c r="D186" s="310" t="s">
        <v>49</v>
      </c>
      <c r="E186" s="310" t="s">
        <v>51</v>
      </c>
      <c r="F186" s="310" t="s">
        <v>53</v>
      </c>
      <c r="G186" s="51" t="s">
        <v>170</v>
      </c>
      <c r="H186" s="56"/>
      <c r="M186" s="313"/>
      <c r="N186" s="313"/>
    </row>
    <row r="187" spans="1:17" x14ac:dyDescent="0.25">
      <c r="A187" s="53" t="s">
        <v>1</v>
      </c>
      <c r="B187" s="99">
        <f t="shared" ref="B187:B194" si="51">SUMIFS($L:$L,$E:$E,$A187,$O:$O,"GCF")</f>
        <v>5479176.6378520634</v>
      </c>
      <c r="C187" s="99">
        <f t="shared" ref="C187:C194" si="52">SUMIFS($L:$L,$E:$E,$A187,$O:$O,"AE")</f>
        <v>603687.0685914458</v>
      </c>
      <c r="D187" s="99">
        <f t="shared" ref="D187:D194" si="53">SUMIFS($L:$L,$E:$E,$A187,$O:$O,"GoS")</f>
        <v>0</v>
      </c>
      <c r="E187" s="99">
        <f>SUMIFS($L$5:$L$183,$E$5:$E$183,$A187,$O$5:$O$183,"GoV")</f>
        <v>0</v>
      </c>
      <c r="F187" s="99">
        <f t="shared" ref="F187:F194" si="54">SUMIFS($L:$L,$E:$E,$A187,$O:$O,"GoT")</f>
        <v>0</v>
      </c>
      <c r="G187" s="114">
        <f t="shared" ref="G187:G194" si="55">SUM(B187:F187)</f>
        <v>6082863.7064435091</v>
      </c>
      <c r="H187" s="125">
        <f t="shared" ref="H187:H194" si="56">G187/$G$195</f>
        <v>0.53432309051475235</v>
      </c>
      <c r="I187" s="125"/>
      <c r="L187" s="124"/>
      <c r="M187" s="314"/>
      <c r="N187" s="314"/>
    </row>
    <row r="188" spans="1:17" x14ac:dyDescent="0.25">
      <c r="A188" s="53" t="s">
        <v>2</v>
      </c>
      <c r="B188" s="99">
        <f t="shared" si="51"/>
        <v>63000</v>
      </c>
      <c r="C188" s="99">
        <f t="shared" si="52"/>
        <v>0</v>
      </c>
      <c r="D188" s="99">
        <f t="shared" si="53"/>
        <v>0</v>
      </c>
      <c r="E188" s="99">
        <f t="shared" ref="E188:E194" si="57">SUMIFS($L$5:$L$183,$E$5:$E$183,$A188,$O$5:$O$183,"GoV")</f>
        <v>0</v>
      </c>
      <c r="F188" s="99">
        <f t="shared" si="54"/>
        <v>0</v>
      </c>
      <c r="G188" s="114">
        <f t="shared" si="55"/>
        <v>63000</v>
      </c>
      <c r="H188" s="125">
        <f t="shared" si="56"/>
        <v>5.53396497553796E-3</v>
      </c>
      <c r="I188" s="125"/>
      <c r="L188" s="124"/>
      <c r="M188" s="314"/>
      <c r="N188" s="313"/>
    </row>
    <row r="189" spans="1:17" x14ac:dyDescent="0.25">
      <c r="A189" s="53" t="s">
        <v>43</v>
      </c>
      <c r="B189" s="99">
        <f t="shared" si="51"/>
        <v>162000</v>
      </c>
      <c r="C189" s="99">
        <f t="shared" si="52"/>
        <v>0</v>
      </c>
      <c r="D189" s="99">
        <f t="shared" si="53"/>
        <v>0</v>
      </c>
      <c r="E189" s="99">
        <f t="shared" si="57"/>
        <v>0</v>
      </c>
      <c r="F189" s="99">
        <f t="shared" si="54"/>
        <v>0</v>
      </c>
      <c r="G189" s="114">
        <f t="shared" si="55"/>
        <v>162000</v>
      </c>
      <c r="H189" s="125">
        <f t="shared" si="56"/>
        <v>1.4230195651383325E-2</v>
      </c>
      <c r="I189" s="125"/>
      <c r="L189" s="124"/>
      <c r="M189" s="314"/>
      <c r="N189" s="313"/>
    </row>
    <row r="190" spans="1:17" x14ac:dyDescent="0.25">
      <c r="A190" s="53" t="s">
        <v>85</v>
      </c>
      <c r="B190" s="99">
        <f t="shared" si="51"/>
        <v>2119286</v>
      </c>
      <c r="C190" s="99">
        <f t="shared" si="52"/>
        <v>0</v>
      </c>
      <c r="D190" s="99">
        <f t="shared" si="53"/>
        <v>0</v>
      </c>
      <c r="E190" s="99">
        <f t="shared" si="57"/>
        <v>0</v>
      </c>
      <c r="F190" s="99">
        <f t="shared" si="54"/>
        <v>0</v>
      </c>
      <c r="G190" s="114">
        <f t="shared" si="55"/>
        <v>2119286</v>
      </c>
      <c r="H190" s="119">
        <f t="shared" si="56"/>
        <v>0.18615959519282446</v>
      </c>
      <c r="I190" s="119"/>
      <c r="L190" s="124"/>
      <c r="M190" s="314"/>
      <c r="N190" s="313"/>
    </row>
    <row r="191" spans="1:17" x14ac:dyDescent="0.25">
      <c r="A191" s="53" t="s">
        <v>4</v>
      </c>
      <c r="B191" s="99">
        <f t="shared" si="51"/>
        <v>175721.5</v>
      </c>
      <c r="C191" s="99">
        <f t="shared" si="52"/>
        <v>31928.15625</v>
      </c>
      <c r="D191" s="99">
        <f t="shared" si="53"/>
        <v>0</v>
      </c>
      <c r="E191" s="99">
        <f t="shared" si="57"/>
        <v>0</v>
      </c>
      <c r="F191" s="99">
        <f t="shared" si="54"/>
        <v>0</v>
      </c>
      <c r="G191" s="114">
        <f t="shared" si="55"/>
        <v>207649.65625</v>
      </c>
      <c r="H191" s="119">
        <f t="shared" si="56"/>
        <v>1.8240094045555509E-2</v>
      </c>
      <c r="I191" s="119"/>
      <c r="L191" s="124"/>
      <c r="M191" s="314"/>
      <c r="N191" s="313"/>
    </row>
    <row r="192" spans="1:17" x14ac:dyDescent="0.25">
      <c r="A192" s="53" t="s">
        <v>45</v>
      </c>
      <c r="B192" s="99">
        <f t="shared" si="51"/>
        <v>595736.9852</v>
      </c>
      <c r="C192" s="99">
        <f t="shared" si="52"/>
        <v>0</v>
      </c>
      <c r="D192" s="99">
        <f t="shared" si="53"/>
        <v>0</v>
      </c>
      <c r="E192" s="99">
        <f t="shared" si="57"/>
        <v>0</v>
      </c>
      <c r="F192" s="99">
        <f t="shared" si="54"/>
        <v>0</v>
      </c>
      <c r="G192" s="114">
        <f t="shared" si="55"/>
        <v>595736.9852</v>
      </c>
      <c r="H192" s="119">
        <f t="shared" si="56"/>
        <v>5.2329962075069458E-2</v>
      </c>
      <c r="I192" s="119"/>
      <c r="L192" s="124"/>
      <c r="M192" s="314"/>
      <c r="N192" s="313"/>
    </row>
    <row r="193" spans="1:14" x14ac:dyDescent="0.25">
      <c r="A193" s="53" t="s">
        <v>7</v>
      </c>
      <c r="B193" s="99">
        <f t="shared" si="51"/>
        <v>1798581.059375</v>
      </c>
      <c r="C193" s="99">
        <f t="shared" si="52"/>
        <v>0</v>
      </c>
      <c r="D193" s="99">
        <f t="shared" si="53"/>
        <v>0</v>
      </c>
      <c r="E193" s="99">
        <f t="shared" si="57"/>
        <v>0</v>
      </c>
      <c r="F193" s="99">
        <f t="shared" si="54"/>
        <v>0</v>
      </c>
      <c r="G193" s="114">
        <f t="shared" si="55"/>
        <v>1798581.059375</v>
      </c>
      <c r="H193" s="119">
        <f t="shared" si="56"/>
        <v>0.15798864425789222</v>
      </c>
      <c r="I193" s="119"/>
      <c r="L193" s="124"/>
      <c r="M193" s="314"/>
      <c r="N193" s="313"/>
    </row>
    <row r="194" spans="1:14" x14ac:dyDescent="0.25">
      <c r="A194" s="53" t="s">
        <v>9</v>
      </c>
      <c r="B194" s="99">
        <f t="shared" si="51"/>
        <v>321971.4375</v>
      </c>
      <c r="C194" s="99">
        <f t="shared" si="52"/>
        <v>33153.787499999999</v>
      </c>
      <c r="D194" s="99">
        <f t="shared" si="53"/>
        <v>0</v>
      </c>
      <c r="E194" s="99">
        <f t="shared" si="57"/>
        <v>0</v>
      </c>
      <c r="F194" s="99">
        <f t="shared" si="54"/>
        <v>0</v>
      </c>
      <c r="G194" s="114">
        <f t="shared" si="55"/>
        <v>355125.22499999998</v>
      </c>
      <c r="H194" s="119">
        <f t="shared" si="56"/>
        <v>3.1194453286984721E-2</v>
      </c>
      <c r="I194" s="119"/>
      <c r="L194" s="124"/>
      <c r="M194" s="314"/>
      <c r="N194" s="313"/>
    </row>
    <row r="195" spans="1:14" ht="15.75" thickBot="1" x14ac:dyDescent="0.3">
      <c r="A195" s="52" t="s">
        <v>171</v>
      </c>
      <c r="B195" s="115">
        <f t="shared" ref="B195:G195" si="58">SUM(B187:B194)</f>
        <v>10715473.619927064</v>
      </c>
      <c r="C195" s="115">
        <f t="shared" si="58"/>
        <v>668769.01234144578</v>
      </c>
      <c r="D195" s="115">
        <f t="shared" si="58"/>
        <v>0</v>
      </c>
      <c r="E195" s="115">
        <f t="shared" si="58"/>
        <v>0</v>
      </c>
      <c r="F195" s="115">
        <f t="shared" si="58"/>
        <v>0</v>
      </c>
      <c r="G195" s="115">
        <f t="shared" si="58"/>
        <v>11384242.632268509</v>
      </c>
      <c r="H195" s="56"/>
      <c r="M195" s="313">
        <f>J195-L195</f>
        <v>0</v>
      </c>
      <c r="N195" s="313"/>
    </row>
    <row r="196" spans="1:14" x14ac:dyDescent="0.25">
      <c r="B196" s="30"/>
      <c r="C196" s="30"/>
      <c r="D196" s="30"/>
      <c r="E196" s="30"/>
    </row>
    <row r="197" spans="1:14" x14ac:dyDescent="0.25">
      <c r="B197" s="30"/>
      <c r="C197" s="30"/>
      <c r="D197" s="30"/>
      <c r="E197" s="30"/>
      <c r="F197" s="30"/>
      <c r="G197" s="56"/>
      <c r="M197" s="313"/>
    </row>
  </sheetData>
  <mergeCells count="46">
    <mergeCell ref="A152:A177"/>
    <mergeCell ref="B152:B171"/>
    <mergeCell ref="C152:C171"/>
    <mergeCell ref="D152:D155"/>
    <mergeCell ref="D156:D159"/>
    <mergeCell ref="D160:D163"/>
    <mergeCell ref="D164:D167"/>
    <mergeCell ref="D168:D171"/>
    <mergeCell ref="A144:A151"/>
    <mergeCell ref="B144:B148"/>
    <mergeCell ref="C144:C147"/>
    <mergeCell ref="D144:D146"/>
    <mergeCell ref="B103:B137"/>
    <mergeCell ref="C103:C109"/>
    <mergeCell ref="D103:D104"/>
    <mergeCell ref="C110:C116"/>
    <mergeCell ref="D110:D111"/>
    <mergeCell ref="A67:A143"/>
    <mergeCell ref="B67:B102"/>
    <mergeCell ref="C67:C74"/>
    <mergeCell ref="D67:D69"/>
    <mergeCell ref="C75:C83"/>
    <mergeCell ref="C117:C126"/>
    <mergeCell ref="D117:D121"/>
    <mergeCell ref="C127:C136"/>
    <mergeCell ref="D127:D131"/>
    <mergeCell ref="D75:D78"/>
    <mergeCell ref="C84:C91"/>
    <mergeCell ref="D84:D86"/>
    <mergeCell ref="C92:C101"/>
    <mergeCell ref="D92:D96"/>
    <mergeCell ref="A5:A66"/>
    <mergeCell ref="B5:B34"/>
    <mergeCell ref="C5:C13"/>
    <mergeCell ref="D5:D8"/>
    <mergeCell ref="C14:C23"/>
    <mergeCell ref="D14:D18"/>
    <mergeCell ref="C24:C33"/>
    <mergeCell ref="D24:D28"/>
    <mergeCell ref="B35:B60"/>
    <mergeCell ref="C35:C42"/>
    <mergeCell ref="D35:D37"/>
    <mergeCell ref="C43:C50"/>
    <mergeCell ref="D43:D45"/>
    <mergeCell ref="C51:C59"/>
    <mergeCell ref="D51:D5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37542-3C82-495D-A3DE-C3A6B523FA44}">
  <sheetPr>
    <tabColor rgb="FF92D050"/>
  </sheetPr>
  <dimension ref="A1:AU185"/>
  <sheetViews>
    <sheetView topLeftCell="A156" zoomScale="60" zoomScaleNormal="60" workbookViewId="0">
      <selection activeCell="E197" sqref="E197"/>
    </sheetView>
  </sheetViews>
  <sheetFormatPr defaultColWidth="8.85546875" defaultRowHeight="15" x14ac:dyDescent="0.25"/>
  <cols>
    <col min="1" max="1" width="25.42578125" customWidth="1"/>
    <col min="2" max="2" width="31" customWidth="1"/>
    <col min="3" max="3" width="39.5703125" style="163" customWidth="1"/>
    <col min="4" max="4" width="31.85546875" style="163" customWidth="1"/>
    <col min="5" max="5" width="33.5703125" style="130" customWidth="1"/>
    <col min="6" max="6" width="23" style="130" customWidth="1"/>
    <col min="7" max="7" width="28.7109375" style="130" customWidth="1"/>
    <col min="8" max="8" width="23" style="134" customWidth="1"/>
    <col min="9" max="9" width="11.5703125" style="130" customWidth="1"/>
    <col min="10" max="10" width="8.85546875" style="130" customWidth="1"/>
    <col min="11" max="16" width="16.85546875" style="137" customWidth="1"/>
    <col min="17" max="17" width="13" style="130" customWidth="1"/>
    <col min="18" max="18" width="17.140625" style="137" customWidth="1"/>
    <col min="19" max="19" width="18.140625" style="137" customWidth="1"/>
    <col min="20" max="20" width="18.42578125" style="137" customWidth="1"/>
    <col min="21" max="21" width="18.140625" style="137" customWidth="1"/>
    <col min="22" max="22" width="18.42578125" style="137" customWidth="1"/>
    <col min="23" max="23" width="18.140625" style="137" customWidth="1"/>
    <col min="24" max="24" width="18.42578125" style="137" customWidth="1"/>
    <col min="25" max="25" width="18.140625" style="137" customWidth="1"/>
    <col min="26" max="27" width="14.140625" style="137" customWidth="1"/>
    <col min="28" max="28" width="18.140625" style="137" customWidth="1"/>
    <col min="29" max="29" width="2.5703125" style="148" customWidth="1"/>
    <col min="30" max="30" width="15.140625" style="148" customWidth="1"/>
    <col min="31" max="31" width="15.140625" style="253" customWidth="1"/>
    <col min="32" max="32" width="15.140625" style="130" customWidth="1"/>
    <col min="33" max="33" width="16.5703125" style="253" customWidth="1"/>
    <col min="34" max="34" width="15.140625" style="253" customWidth="1"/>
    <col min="35" max="35" width="15.140625" style="130" customWidth="1"/>
    <col min="36" max="36" width="17" style="253" customWidth="1"/>
    <col min="37" max="37" width="15.140625" style="253" customWidth="1"/>
    <col min="38" max="38" width="15.140625" style="130" customWidth="1"/>
    <col min="39" max="39" width="18" style="253" customWidth="1"/>
    <col min="40" max="40" width="28.42578125" style="253" customWidth="1"/>
    <col min="41" max="41" width="15.140625" style="130" customWidth="1"/>
    <col min="42" max="42" width="18.140625" style="253" customWidth="1"/>
    <col min="43" max="43" width="15.140625" style="253" customWidth="1"/>
    <col min="44" max="44" width="15.140625" style="130" customWidth="1"/>
    <col min="45" max="46" width="18.42578125" style="253" customWidth="1"/>
    <col min="47" max="47" width="3" style="123" customWidth="1"/>
  </cols>
  <sheetData>
    <row r="1" spans="1:47" ht="14.45" customHeight="1" x14ac:dyDescent="0.25">
      <c r="E1" s="135"/>
      <c r="F1" s="135"/>
      <c r="G1" s="135"/>
      <c r="H1" s="179"/>
      <c r="I1" s="135"/>
      <c r="J1" s="160">
        <v>0.05</v>
      </c>
      <c r="K1" s="245"/>
      <c r="L1" s="246"/>
      <c r="M1" s="246" t="s">
        <v>214</v>
      </c>
      <c r="N1" s="246"/>
      <c r="O1" s="246"/>
      <c r="P1" s="247"/>
      <c r="Q1" s="135"/>
      <c r="R1" s="248" t="s">
        <v>215</v>
      </c>
      <c r="S1" s="249"/>
      <c r="T1" s="250" t="s">
        <v>216</v>
      </c>
      <c r="U1" s="251"/>
      <c r="V1" s="250" t="s">
        <v>217</v>
      </c>
      <c r="W1" s="251"/>
      <c r="X1" s="250" t="s">
        <v>218</v>
      </c>
      <c r="Y1" s="251"/>
      <c r="Z1" s="250" t="s">
        <v>219</v>
      </c>
      <c r="AA1" s="251"/>
      <c r="AB1" s="252" t="s">
        <v>220</v>
      </c>
      <c r="AC1" s="135"/>
      <c r="AD1" s="135"/>
      <c r="AE1" s="381" t="s">
        <v>221</v>
      </c>
      <c r="AF1" s="382"/>
      <c r="AG1" s="382"/>
      <c r="AH1" s="381" t="s">
        <v>222</v>
      </c>
      <c r="AI1" s="382"/>
      <c r="AJ1" s="383"/>
      <c r="AK1" s="381" t="s">
        <v>223</v>
      </c>
      <c r="AL1" s="382"/>
      <c r="AM1" s="383"/>
      <c r="AN1" s="382" t="s">
        <v>224</v>
      </c>
      <c r="AO1" s="382"/>
      <c r="AP1" s="382"/>
      <c r="AQ1" s="381" t="s">
        <v>225</v>
      </c>
      <c r="AR1" s="382"/>
      <c r="AS1" s="383"/>
    </row>
    <row r="2" spans="1:47" ht="14.45" customHeight="1" x14ac:dyDescent="0.25">
      <c r="E2" s="135"/>
      <c r="F2" s="135"/>
      <c r="G2" s="135"/>
      <c r="H2" s="179"/>
      <c r="I2" s="135"/>
      <c r="J2" s="160"/>
      <c r="K2" s="254"/>
      <c r="L2" s="255"/>
      <c r="M2" s="255"/>
      <c r="N2" s="255"/>
      <c r="O2" s="255"/>
      <c r="P2" s="256"/>
      <c r="Q2" s="135"/>
      <c r="R2" s="257" t="s">
        <v>226</v>
      </c>
      <c r="S2" s="249" t="s">
        <v>227</v>
      </c>
      <c r="T2" s="257" t="s">
        <v>226</v>
      </c>
      <c r="U2" s="249" t="s">
        <v>227</v>
      </c>
      <c r="V2" s="257" t="s">
        <v>226</v>
      </c>
      <c r="W2" s="249" t="s">
        <v>227</v>
      </c>
      <c r="X2" s="257" t="s">
        <v>226</v>
      </c>
      <c r="Y2" s="249" t="s">
        <v>227</v>
      </c>
      <c r="Z2" s="257" t="s">
        <v>226</v>
      </c>
      <c r="AA2" s="249" t="s">
        <v>227</v>
      </c>
      <c r="AB2" s="258"/>
      <c r="AC2" s="135"/>
      <c r="AD2" s="208"/>
      <c r="AE2" s="259"/>
      <c r="AF2" s="157"/>
      <c r="AG2" s="260"/>
      <c r="AH2" s="259"/>
      <c r="AI2" s="157"/>
      <c r="AJ2" s="260"/>
      <c r="AK2" s="259"/>
      <c r="AL2" s="157"/>
      <c r="AM2" s="261"/>
      <c r="AN2" s="259"/>
      <c r="AO2" s="157"/>
      <c r="AP2" s="260"/>
      <c r="AQ2" s="259"/>
      <c r="AR2" s="157"/>
      <c r="AS2" s="261"/>
      <c r="AT2" s="262"/>
    </row>
    <row r="3" spans="1:47" ht="14.45" customHeight="1" x14ac:dyDescent="0.25">
      <c r="A3" s="153" t="s">
        <v>26</v>
      </c>
      <c r="B3" s="153" t="s">
        <v>27</v>
      </c>
      <c r="C3" s="263" t="s">
        <v>28</v>
      </c>
      <c r="D3" s="263" t="s">
        <v>228</v>
      </c>
      <c r="E3" s="154" t="s">
        <v>229</v>
      </c>
      <c r="F3" s="155" t="s">
        <v>230</v>
      </c>
      <c r="G3" s="154" t="s">
        <v>231</v>
      </c>
      <c r="H3" s="180"/>
      <c r="I3" s="136"/>
      <c r="J3" s="136" t="s">
        <v>232</v>
      </c>
      <c r="K3" s="254" t="s">
        <v>221</v>
      </c>
      <c r="L3" s="255" t="s">
        <v>222</v>
      </c>
      <c r="M3" s="255" t="s">
        <v>223</v>
      </c>
      <c r="N3" s="255" t="s">
        <v>224</v>
      </c>
      <c r="O3" s="255" t="s">
        <v>225</v>
      </c>
      <c r="P3" s="256" t="s">
        <v>233</v>
      </c>
      <c r="Q3" s="136"/>
      <c r="R3" s="264" t="str">
        <f>Currency</f>
        <v>USD</v>
      </c>
      <c r="S3" s="265"/>
      <c r="T3" s="264" t="str">
        <f>Currency</f>
        <v>USD</v>
      </c>
      <c r="U3" s="265"/>
      <c r="V3" s="264" t="str">
        <f>Currency</f>
        <v>USD</v>
      </c>
      <c r="W3" s="265"/>
      <c r="X3" s="264" t="str">
        <f>Currency</f>
        <v>USD</v>
      </c>
      <c r="Y3" s="265"/>
      <c r="Z3" s="264" t="str">
        <f>Currency</f>
        <v>USD</v>
      </c>
      <c r="AA3" s="265"/>
      <c r="AB3" s="266"/>
      <c r="AC3" s="263"/>
      <c r="AD3" s="267" t="s">
        <v>234</v>
      </c>
      <c r="AE3" s="268" t="s">
        <v>235</v>
      </c>
      <c r="AF3" s="263" t="s">
        <v>236</v>
      </c>
      <c r="AG3" s="269" t="s">
        <v>170</v>
      </c>
      <c r="AH3" s="268" t="s">
        <v>235</v>
      </c>
      <c r="AI3" s="263" t="s">
        <v>236</v>
      </c>
      <c r="AJ3" s="269" t="s">
        <v>170</v>
      </c>
      <c r="AK3" s="268" t="s">
        <v>235</v>
      </c>
      <c r="AL3" s="263" t="s">
        <v>236</v>
      </c>
      <c r="AM3" s="269" t="s">
        <v>170</v>
      </c>
      <c r="AN3" s="268" t="s">
        <v>235</v>
      </c>
      <c r="AO3" s="263" t="s">
        <v>236</v>
      </c>
      <c r="AP3" s="269" t="s">
        <v>170</v>
      </c>
      <c r="AQ3" s="268" t="s">
        <v>235</v>
      </c>
      <c r="AR3" s="263" t="s">
        <v>236</v>
      </c>
      <c r="AS3" s="268" t="s">
        <v>170</v>
      </c>
      <c r="AT3" s="270" t="s">
        <v>170</v>
      </c>
      <c r="AU3" s="71"/>
    </row>
    <row r="4" spans="1:47" ht="75" x14ac:dyDescent="0.25">
      <c r="A4" s="145" t="s">
        <v>38</v>
      </c>
      <c r="B4" s="130" t="s">
        <v>39</v>
      </c>
      <c r="C4" s="130" t="s">
        <v>40</v>
      </c>
      <c r="D4" s="130" t="s">
        <v>40</v>
      </c>
      <c r="E4" s="130" t="s">
        <v>237</v>
      </c>
      <c r="F4" s="143" t="s">
        <v>238</v>
      </c>
      <c r="G4" s="130" t="s">
        <v>239</v>
      </c>
      <c r="J4" s="130" t="str">
        <f>'Assumptions Tab'!A2</f>
        <v>A1</v>
      </c>
      <c r="K4" s="271">
        <f t="shared" ref="K4" si="0">AG4</f>
        <v>110212.5577837943</v>
      </c>
      <c r="L4" s="272">
        <f t="shared" ref="L4" si="1">AJ4</f>
        <v>115723.18567298398</v>
      </c>
      <c r="M4" s="272">
        <f t="shared" ref="M4" si="2">AM4</f>
        <v>121509.3449566332</v>
      </c>
      <c r="N4" s="272">
        <f t="shared" ref="N4" si="3">AP4</f>
        <v>127584.81220446485</v>
      </c>
      <c r="O4" s="272">
        <f t="shared" ref="O4" si="4">AS4</f>
        <v>133964.05281468818</v>
      </c>
      <c r="P4" s="273">
        <f t="shared" ref="P4:P42" si="5">SUM(K4:O4)</f>
        <v>608993.95343256462</v>
      </c>
      <c r="R4" s="274">
        <f>P4-T4-V4-X4-Z4</f>
        <v>548563.43280723982</v>
      </c>
      <c r="S4" s="275"/>
      <c r="T4" s="274">
        <f>SUM('Staff Activity Breakdown'!J198:N202)</f>
        <v>14677.023851071435</v>
      </c>
      <c r="U4" s="275"/>
      <c r="V4" s="274">
        <f>SUM('Staff Activity Breakdown'!J188:N194)</f>
        <v>17239.977393758931</v>
      </c>
      <c r="W4" s="275"/>
      <c r="X4" s="274">
        <f>SUM('Staff Activity Breakdown'!J184:N184)</f>
        <v>21313.149107142854</v>
      </c>
      <c r="Y4" s="275"/>
      <c r="Z4" s="274">
        <f>SUM('Staff Activity Breakdown'!J176:N177)</f>
        <v>7200.3702733515056</v>
      </c>
      <c r="AA4" s="275"/>
      <c r="AB4" s="276">
        <f>T4+V4+X4+Z4</f>
        <v>60430.520625324731</v>
      </c>
      <c r="AC4" s="147"/>
      <c r="AD4" s="147" t="s">
        <v>240</v>
      </c>
      <c r="AE4" s="277"/>
      <c r="AF4" s="147"/>
      <c r="AG4" s="278">
        <f>'Staff Activity Breakdown'!J218</f>
        <v>110212.5577837943</v>
      </c>
      <c r="AH4" s="277"/>
      <c r="AI4" s="147"/>
      <c r="AJ4" s="279">
        <f>'Staff Activity Breakdown'!K218</f>
        <v>115723.18567298398</v>
      </c>
      <c r="AK4" s="278"/>
      <c r="AL4" s="147"/>
      <c r="AM4" s="279">
        <f>'Staff Activity Breakdown'!L218</f>
        <v>121509.3449566332</v>
      </c>
      <c r="AO4" s="148"/>
      <c r="AP4" s="279">
        <f>'Staff Activity Breakdown'!M218</f>
        <v>127584.81220446485</v>
      </c>
      <c r="AQ4" s="277"/>
      <c r="AR4" s="147"/>
      <c r="AS4" s="279">
        <f>'Staff Activity Breakdown'!N218</f>
        <v>133964.05281468818</v>
      </c>
      <c r="AT4" s="280">
        <f t="shared" ref="AT4:AT11" si="6">AG4+AJ4+AM4+AP4+AS4</f>
        <v>608993.95343256462</v>
      </c>
    </row>
    <row r="5" spans="1:47" ht="75" x14ac:dyDescent="0.25">
      <c r="A5" s="145"/>
      <c r="B5" s="130"/>
      <c r="C5" s="130"/>
      <c r="D5" s="130" t="s">
        <v>40</v>
      </c>
      <c r="E5" s="130" t="s">
        <v>241</v>
      </c>
      <c r="F5" s="143" t="s">
        <v>7</v>
      </c>
      <c r="G5" s="130" t="s">
        <v>242</v>
      </c>
      <c r="H5" s="134" t="s">
        <v>209</v>
      </c>
      <c r="I5" s="130" t="s">
        <v>177</v>
      </c>
      <c r="J5" s="130" t="str">
        <f>'Assumptions Tab'!A4</f>
        <v>A2</v>
      </c>
      <c r="K5" s="271">
        <f t="shared" ref="K5:K40" si="7">AG5</f>
        <v>60800</v>
      </c>
      <c r="L5" s="272">
        <f t="shared" ref="L5:L40" si="8">AJ5</f>
        <v>0</v>
      </c>
      <c r="M5" s="272">
        <f t="shared" ref="M5:M40" si="9">AM5</f>
        <v>0</v>
      </c>
      <c r="N5" s="272">
        <f t="shared" ref="N5:N40" si="10">AP5</f>
        <v>0</v>
      </c>
      <c r="O5" s="272">
        <f t="shared" ref="O5:O40" si="11">AS5</f>
        <v>0</v>
      </c>
      <c r="P5" s="273">
        <f t="shared" si="5"/>
        <v>60800</v>
      </c>
      <c r="R5" s="274">
        <f>P5</f>
        <v>60800</v>
      </c>
      <c r="S5" s="275"/>
      <c r="T5" s="281"/>
      <c r="U5" s="275"/>
      <c r="V5" s="281"/>
      <c r="W5" s="275"/>
      <c r="X5" s="281"/>
      <c r="Y5" s="275"/>
      <c r="Z5" s="281"/>
      <c r="AA5" s="275"/>
      <c r="AB5" s="275"/>
      <c r="AC5" s="147"/>
      <c r="AD5" s="147" t="s">
        <v>243</v>
      </c>
      <c r="AE5" s="277">
        <f>'Assumptions Tab'!G15</f>
        <v>60800</v>
      </c>
      <c r="AF5" s="147">
        <v>1</v>
      </c>
      <c r="AG5" s="278">
        <f t="shared" ref="AG5:AG40" si="12">AE5*AF5</f>
        <v>60800</v>
      </c>
      <c r="AH5" s="277"/>
      <c r="AI5" s="147"/>
      <c r="AJ5" s="279">
        <f>AH5*AI5</f>
        <v>0</v>
      </c>
      <c r="AK5" s="278">
        <f>AH5*1.02</f>
        <v>0</v>
      </c>
      <c r="AL5" s="147"/>
      <c r="AM5" s="279">
        <f>AK5*AL5</f>
        <v>0</v>
      </c>
      <c r="AN5" s="253">
        <f>AK5*1.02</f>
        <v>0</v>
      </c>
      <c r="AO5" s="148"/>
      <c r="AP5" s="279">
        <f>AN5*AO5</f>
        <v>0</v>
      </c>
      <c r="AQ5" s="277">
        <f>AN5*1.02</f>
        <v>0</v>
      </c>
      <c r="AR5" s="147"/>
      <c r="AS5" s="279">
        <f>AQ5*AR5</f>
        <v>0</v>
      </c>
      <c r="AT5" s="280">
        <f t="shared" si="6"/>
        <v>60800</v>
      </c>
    </row>
    <row r="6" spans="1:47" ht="45" x14ac:dyDescent="0.25">
      <c r="A6" s="145"/>
      <c r="B6" s="130"/>
      <c r="C6" s="130"/>
      <c r="D6" s="130" t="s">
        <v>40</v>
      </c>
      <c r="F6" s="143" t="s">
        <v>45</v>
      </c>
      <c r="G6" s="130" t="s">
        <v>244</v>
      </c>
      <c r="H6" s="134" t="s">
        <v>206</v>
      </c>
      <c r="I6" s="130" t="s">
        <v>177</v>
      </c>
      <c r="J6" s="130" t="str">
        <f>'Assumptions Tab'!$A$17</f>
        <v>A3</v>
      </c>
      <c r="K6" s="271">
        <f t="shared" si="7"/>
        <v>2525</v>
      </c>
      <c r="L6" s="272"/>
      <c r="M6" s="272"/>
      <c r="N6" s="272"/>
      <c r="O6" s="272"/>
      <c r="P6" s="273">
        <f t="shared" si="5"/>
        <v>2525</v>
      </c>
      <c r="R6" s="274">
        <f>P6</f>
        <v>2525</v>
      </c>
      <c r="S6" s="275"/>
      <c r="T6" s="281"/>
      <c r="U6" s="275"/>
      <c r="V6" s="281"/>
      <c r="W6" s="275"/>
      <c r="X6" s="281"/>
      <c r="Y6" s="275"/>
      <c r="Z6" s="281"/>
      <c r="AA6" s="275"/>
      <c r="AB6" s="275"/>
      <c r="AC6" s="147"/>
      <c r="AD6" s="147" t="s">
        <v>245</v>
      </c>
      <c r="AE6" s="277">
        <f>'Assumptions Tab'!G23</f>
        <v>2525</v>
      </c>
      <c r="AF6" s="147">
        <v>1</v>
      </c>
      <c r="AG6" s="278">
        <f t="shared" si="12"/>
        <v>2525</v>
      </c>
      <c r="AH6" s="277"/>
      <c r="AI6" s="147"/>
      <c r="AJ6" s="279"/>
      <c r="AK6" s="277"/>
      <c r="AL6" s="147"/>
      <c r="AM6" s="279"/>
      <c r="AO6" s="148"/>
      <c r="AP6" s="279"/>
      <c r="AQ6" s="277"/>
      <c r="AR6" s="147"/>
      <c r="AS6" s="279"/>
      <c r="AT6" s="280">
        <f t="shared" si="6"/>
        <v>2525</v>
      </c>
    </row>
    <row r="7" spans="1:47" ht="45" x14ac:dyDescent="0.25">
      <c r="A7" s="145"/>
      <c r="B7" s="130"/>
      <c r="C7" s="130"/>
      <c r="D7" s="130" t="s">
        <v>40</v>
      </c>
      <c r="F7" s="143" t="s">
        <v>45</v>
      </c>
      <c r="G7" s="130" t="s">
        <v>246</v>
      </c>
      <c r="H7" s="134" t="s">
        <v>202</v>
      </c>
      <c r="I7" s="130" t="s">
        <v>177</v>
      </c>
      <c r="J7" s="130" t="str">
        <f>J6</f>
        <v>A3</v>
      </c>
      <c r="K7" s="271">
        <f t="shared" ref="K7:K8" si="13">AG7</f>
        <v>2525</v>
      </c>
      <c r="L7" s="272"/>
      <c r="M7" s="272"/>
      <c r="N7" s="272"/>
      <c r="O7" s="272"/>
      <c r="P7" s="273">
        <f t="shared" si="5"/>
        <v>2525</v>
      </c>
      <c r="R7" s="274">
        <f t="shared" ref="R7:R8" si="14">P7</f>
        <v>2525</v>
      </c>
      <c r="S7" s="275"/>
      <c r="T7" s="281"/>
      <c r="U7" s="275"/>
      <c r="V7" s="281"/>
      <c r="W7" s="275"/>
      <c r="X7" s="281"/>
      <c r="Y7" s="275"/>
      <c r="Z7" s="281"/>
      <c r="AA7" s="275"/>
      <c r="AB7" s="275"/>
      <c r="AC7" s="147"/>
      <c r="AD7" s="147" t="s">
        <v>245</v>
      </c>
      <c r="AE7" s="277">
        <f>'Assumptions Tab'!G29</f>
        <v>2525</v>
      </c>
      <c r="AF7" s="147">
        <v>1</v>
      </c>
      <c r="AG7" s="278">
        <f t="shared" si="12"/>
        <v>2525</v>
      </c>
      <c r="AH7" s="277"/>
      <c r="AI7" s="147"/>
      <c r="AJ7" s="279"/>
      <c r="AK7" s="277"/>
      <c r="AL7" s="147"/>
      <c r="AM7" s="279"/>
      <c r="AO7" s="148"/>
      <c r="AP7" s="279"/>
      <c r="AQ7" s="277"/>
      <c r="AR7" s="147"/>
      <c r="AS7" s="279"/>
      <c r="AT7" s="280">
        <f t="shared" si="6"/>
        <v>2525</v>
      </c>
    </row>
    <row r="8" spans="1:47" ht="45" x14ac:dyDescent="0.25">
      <c r="A8" s="145"/>
      <c r="B8" s="130"/>
      <c r="C8" s="130"/>
      <c r="D8" s="130" t="s">
        <v>40</v>
      </c>
      <c r="F8" s="143" t="s">
        <v>45</v>
      </c>
      <c r="G8" s="130" t="s">
        <v>247</v>
      </c>
      <c r="H8" s="134" t="s">
        <v>178</v>
      </c>
      <c r="I8" s="130" t="s">
        <v>177</v>
      </c>
      <c r="J8" s="130" t="str">
        <f>J7</f>
        <v>A3</v>
      </c>
      <c r="K8" s="271">
        <f t="shared" si="13"/>
        <v>2525</v>
      </c>
      <c r="L8" s="272"/>
      <c r="M8" s="272"/>
      <c r="N8" s="272"/>
      <c r="O8" s="272"/>
      <c r="P8" s="273">
        <f t="shared" si="5"/>
        <v>2525</v>
      </c>
      <c r="R8" s="274">
        <f t="shared" si="14"/>
        <v>2525</v>
      </c>
      <c r="S8" s="275"/>
      <c r="T8" s="281"/>
      <c r="U8" s="275"/>
      <c r="V8" s="281"/>
      <c r="W8" s="275"/>
      <c r="X8" s="281"/>
      <c r="Y8" s="275"/>
      <c r="Z8" s="281"/>
      <c r="AA8" s="275"/>
      <c r="AB8" s="275"/>
      <c r="AC8" s="147"/>
      <c r="AD8" s="147" t="s">
        <v>245</v>
      </c>
      <c r="AE8" s="277">
        <f>'Assumptions Tab'!G35</f>
        <v>2525</v>
      </c>
      <c r="AF8" s="147">
        <v>1</v>
      </c>
      <c r="AG8" s="278">
        <f t="shared" si="12"/>
        <v>2525</v>
      </c>
      <c r="AH8" s="277"/>
      <c r="AI8" s="147"/>
      <c r="AJ8" s="279"/>
      <c r="AK8" s="277"/>
      <c r="AL8" s="147"/>
      <c r="AM8" s="279"/>
      <c r="AO8" s="148"/>
      <c r="AP8" s="279"/>
      <c r="AQ8" s="277"/>
      <c r="AR8" s="147"/>
      <c r="AS8" s="279"/>
      <c r="AT8" s="280">
        <f t="shared" si="6"/>
        <v>2525</v>
      </c>
    </row>
    <row r="9" spans="1:47" ht="45" x14ac:dyDescent="0.25">
      <c r="A9" s="145"/>
      <c r="B9" s="130"/>
      <c r="C9" s="130"/>
      <c r="D9" s="130" t="s">
        <v>40</v>
      </c>
      <c r="E9" s="130" t="s">
        <v>248</v>
      </c>
      <c r="F9" s="143" t="s">
        <v>7</v>
      </c>
      <c r="G9" s="130" t="s">
        <v>249</v>
      </c>
      <c r="H9" s="134" t="s">
        <v>206</v>
      </c>
      <c r="I9" s="130" t="s">
        <v>177</v>
      </c>
      <c r="J9" s="130" t="str">
        <f>'Assumptions Tab'!A37</f>
        <v>A4</v>
      </c>
      <c r="K9" s="271">
        <f t="shared" si="7"/>
        <v>9000</v>
      </c>
      <c r="L9" s="272">
        <f t="shared" si="8"/>
        <v>0</v>
      </c>
      <c r="M9" s="272">
        <f t="shared" si="9"/>
        <v>0</v>
      </c>
      <c r="N9" s="272">
        <f t="shared" si="10"/>
        <v>0</v>
      </c>
      <c r="O9" s="272">
        <f t="shared" si="11"/>
        <v>0</v>
      </c>
      <c r="P9" s="273">
        <f t="shared" si="5"/>
        <v>9000</v>
      </c>
      <c r="R9" s="274">
        <f t="shared" ref="R9:R40" si="15">P9</f>
        <v>9000</v>
      </c>
      <c r="S9" s="275"/>
      <c r="T9" s="281"/>
      <c r="U9" s="275"/>
      <c r="V9" s="281"/>
      <c r="W9" s="275"/>
      <c r="X9" s="281"/>
      <c r="Y9" s="275"/>
      <c r="Z9" s="281"/>
      <c r="AA9" s="275"/>
      <c r="AB9" s="275"/>
      <c r="AC9" s="147"/>
      <c r="AD9" s="147" t="s">
        <v>243</v>
      </c>
      <c r="AE9" s="277">
        <f>'Assumptions Tab'!G41</f>
        <v>9000</v>
      </c>
      <c r="AF9" s="147">
        <v>1</v>
      </c>
      <c r="AG9" s="278">
        <f t="shared" si="12"/>
        <v>9000</v>
      </c>
      <c r="AH9" s="277"/>
      <c r="AI9" s="147"/>
      <c r="AJ9" s="279"/>
      <c r="AK9" s="277"/>
      <c r="AL9" s="147"/>
      <c r="AM9" s="279"/>
      <c r="AO9" s="148"/>
      <c r="AP9" s="279"/>
      <c r="AQ9" s="277"/>
      <c r="AR9" s="147"/>
      <c r="AS9" s="279"/>
      <c r="AT9" s="280">
        <f t="shared" si="6"/>
        <v>9000</v>
      </c>
    </row>
    <row r="10" spans="1:47" ht="45" x14ac:dyDescent="0.25">
      <c r="A10" s="145"/>
      <c r="B10" s="130"/>
      <c r="C10" s="130"/>
      <c r="D10" s="130" t="s">
        <v>40</v>
      </c>
      <c r="F10" s="143" t="s">
        <v>7</v>
      </c>
      <c r="G10" s="130" t="s">
        <v>250</v>
      </c>
      <c r="H10" s="134" t="s">
        <v>202</v>
      </c>
      <c r="I10" s="130" t="s">
        <v>177</v>
      </c>
      <c r="J10" s="130" t="str">
        <f>J9</f>
        <v>A4</v>
      </c>
      <c r="K10" s="271">
        <f t="shared" si="7"/>
        <v>9000</v>
      </c>
      <c r="L10" s="272">
        <f t="shared" si="8"/>
        <v>0</v>
      </c>
      <c r="M10" s="272">
        <f t="shared" si="9"/>
        <v>0</v>
      </c>
      <c r="N10" s="272">
        <f t="shared" si="10"/>
        <v>0</v>
      </c>
      <c r="O10" s="272">
        <f t="shared" si="11"/>
        <v>0</v>
      </c>
      <c r="P10" s="273">
        <f t="shared" si="5"/>
        <v>9000</v>
      </c>
      <c r="R10" s="274">
        <f t="shared" si="15"/>
        <v>9000</v>
      </c>
      <c r="S10" s="275"/>
      <c r="T10" s="281"/>
      <c r="U10" s="275"/>
      <c r="V10" s="281"/>
      <c r="W10" s="275"/>
      <c r="X10" s="281"/>
      <c r="Y10" s="275"/>
      <c r="Z10" s="281"/>
      <c r="AA10" s="275"/>
      <c r="AB10" s="275"/>
      <c r="AC10" s="147"/>
      <c r="AD10" s="147" t="s">
        <v>243</v>
      </c>
      <c r="AE10" s="277">
        <f>'Assumptions Tab'!G46</f>
        <v>9000</v>
      </c>
      <c r="AF10" s="147">
        <v>1</v>
      </c>
      <c r="AG10" s="278">
        <f t="shared" ref="AG10:AG16" si="16">AE10*AF10</f>
        <v>9000</v>
      </c>
      <c r="AH10" s="277"/>
      <c r="AI10" s="147"/>
      <c r="AJ10" s="279"/>
      <c r="AK10" s="277"/>
      <c r="AL10" s="147"/>
      <c r="AM10" s="279"/>
      <c r="AO10" s="148"/>
      <c r="AP10" s="279"/>
      <c r="AQ10" s="277"/>
      <c r="AR10" s="147"/>
      <c r="AS10" s="279"/>
      <c r="AT10" s="280">
        <f t="shared" si="6"/>
        <v>9000</v>
      </c>
    </row>
    <row r="11" spans="1:47" ht="45" x14ac:dyDescent="0.25">
      <c r="A11" s="145"/>
      <c r="B11" s="130"/>
      <c r="C11" s="130"/>
      <c r="D11" s="130" t="s">
        <v>40</v>
      </c>
      <c r="F11" s="143" t="s">
        <v>7</v>
      </c>
      <c r="G11" s="130" t="s">
        <v>251</v>
      </c>
      <c r="H11" s="134" t="s">
        <v>178</v>
      </c>
      <c r="I11" s="130" t="s">
        <v>177</v>
      </c>
      <c r="J11" s="130" t="str">
        <f>J10</f>
        <v>A4</v>
      </c>
      <c r="K11" s="271">
        <f t="shared" si="7"/>
        <v>8000</v>
      </c>
      <c r="L11" s="272">
        <f t="shared" si="8"/>
        <v>0</v>
      </c>
      <c r="M11" s="272">
        <f t="shared" si="9"/>
        <v>0</v>
      </c>
      <c r="N11" s="272">
        <f t="shared" si="10"/>
        <v>0</v>
      </c>
      <c r="O11" s="272">
        <f t="shared" si="11"/>
        <v>0</v>
      </c>
      <c r="P11" s="273">
        <f t="shared" si="5"/>
        <v>8000</v>
      </c>
      <c r="R11" s="274">
        <f t="shared" si="15"/>
        <v>8000</v>
      </c>
      <c r="S11" s="275"/>
      <c r="T11" s="281"/>
      <c r="U11" s="275"/>
      <c r="V11" s="281"/>
      <c r="W11" s="275"/>
      <c r="X11" s="281"/>
      <c r="Y11" s="275"/>
      <c r="Z11" s="281"/>
      <c r="AA11" s="275"/>
      <c r="AB11" s="275"/>
      <c r="AC11" s="147"/>
      <c r="AD11" s="147" t="s">
        <v>243</v>
      </c>
      <c r="AE11" s="277">
        <f>'Assumptions Tab'!G51</f>
        <v>8000</v>
      </c>
      <c r="AF11" s="147">
        <v>1</v>
      </c>
      <c r="AG11" s="278">
        <f t="shared" si="16"/>
        <v>8000</v>
      </c>
      <c r="AH11" s="277"/>
      <c r="AI11" s="147"/>
      <c r="AJ11" s="279"/>
      <c r="AK11" s="277"/>
      <c r="AL11" s="147"/>
      <c r="AM11" s="279"/>
      <c r="AO11" s="148"/>
      <c r="AP11" s="279"/>
      <c r="AQ11" s="277"/>
      <c r="AR11" s="147"/>
      <c r="AS11" s="279"/>
      <c r="AT11" s="280">
        <f t="shared" si="6"/>
        <v>8000</v>
      </c>
    </row>
    <row r="12" spans="1:47" ht="45" x14ac:dyDescent="0.25">
      <c r="A12" s="145"/>
      <c r="B12" s="130"/>
      <c r="C12" s="130"/>
      <c r="D12" s="130" t="s">
        <v>40</v>
      </c>
      <c r="E12" s="134" t="s">
        <v>252</v>
      </c>
      <c r="F12" s="143" t="s">
        <v>45</v>
      </c>
      <c r="G12" s="134" t="s">
        <v>253</v>
      </c>
      <c r="H12" s="134" t="s">
        <v>209</v>
      </c>
      <c r="I12" s="130" t="s">
        <v>177</v>
      </c>
      <c r="J12" s="130" t="str">
        <f>'Assumptions Tab'!A53</f>
        <v>A5</v>
      </c>
      <c r="K12" s="271">
        <f>AG12</f>
        <v>0</v>
      </c>
      <c r="L12" s="272">
        <f>AJ12</f>
        <v>8900</v>
      </c>
      <c r="M12" s="272">
        <f>AM12</f>
        <v>0</v>
      </c>
      <c r="N12" s="272">
        <f>AP12</f>
        <v>0</v>
      </c>
      <c r="O12" s="272">
        <f>AS12</f>
        <v>0</v>
      </c>
      <c r="P12" s="273">
        <f t="shared" si="5"/>
        <v>8900</v>
      </c>
      <c r="R12" s="274">
        <f>P12</f>
        <v>8900</v>
      </c>
      <c r="S12" s="275"/>
      <c r="T12" s="281"/>
      <c r="U12" s="275"/>
      <c r="V12" s="281"/>
      <c r="W12" s="275"/>
      <c r="X12" s="281"/>
      <c r="Y12" s="275"/>
      <c r="Z12" s="281"/>
      <c r="AA12" s="275"/>
      <c r="AB12" s="275"/>
      <c r="AC12" s="147"/>
      <c r="AD12" s="147" t="s">
        <v>254</v>
      </c>
      <c r="AE12" s="277"/>
      <c r="AF12" s="147"/>
      <c r="AG12" s="278">
        <f t="shared" si="16"/>
        <v>0</v>
      </c>
      <c r="AH12" s="277">
        <f>'Assumptions Tab'!G57</f>
        <v>8900</v>
      </c>
      <c r="AI12" s="147">
        <v>1</v>
      </c>
      <c r="AJ12" s="278">
        <f>AH12*AI12</f>
        <v>8900</v>
      </c>
      <c r="AK12" s="277"/>
      <c r="AL12" s="147"/>
      <c r="AM12" s="279">
        <f>AK12*AL12</f>
        <v>0</v>
      </c>
      <c r="AN12" s="253">
        <f>AK12*1.02</f>
        <v>0</v>
      </c>
      <c r="AO12" s="148"/>
      <c r="AP12" s="279">
        <f>AN12*AO12</f>
        <v>0</v>
      </c>
      <c r="AQ12" s="277">
        <f>AN12*1.02</f>
        <v>0</v>
      </c>
      <c r="AR12" s="147"/>
      <c r="AS12" s="279">
        <f>AQ12*AR12</f>
        <v>0</v>
      </c>
      <c r="AT12" s="280">
        <f>AG12+AJ12+AM12+AP12+AS12</f>
        <v>8900</v>
      </c>
    </row>
    <row r="13" spans="1:47" ht="45" x14ac:dyDescent="0.25">
      <c r="A13" s="145"/>
      <c r="B13" s="130"/>
      <c r="C13" s="130"/>
      <c r="D13" s="130" t="s">
        <v>40</v>
      </c>
      <c r="E13" s="337"/>
      <c r="F13" s="143" t="s">
        <v>7</v>
      </c>
      <c r="G13" s="134" t="s">
        <v>255</v>
      </c>
      <c r="H13" s="134" t="s">
        <v>206</v>
      </c>
      <c r="I13" s="130" t="s">
        <v>177</v>
      </c>
      <c r="J13" s="130" t="str">
        <f>'Assumptions Tab'!A59</f>
        <v>A6</v>
      </c>
      <c r="K13" s="271">
        <f>AG13</f>
        <v>0</v>
      </c>
      <c r="L13" s="272">
        <f>AJ13</f>
        <v>11900</v>
      </c>
      <c r="M13" s="272">
        <f>AM13</f>
        <v>0</v>
      </c>
      <c r="N13" s="272">
        <f>AP13</f>
        <v>0</v>
      </c>
      <c r="O13" s="272">
        <f>AS13</f>
        <v>0</v>
      </c>
      <c r="P13" s="273">
        <f t="shared" si="5"/>
        <v>11900</v>
      </c>
      <c r="R13" s="274">
        <f>P13</f>
        <v>11900</v>
      </c>
      <c r="S13" s="275"/>
      <c r="T13" s="281"/>
      <c r="U13" s="275"/>
      <c r="V13" s="281"/>
      <c r="W13" s="275"/>
      <c r="X13" s="281"/>
      <c r="Y13" s="275"/>
      <c r="Z13" s="281"/>
      <c r="AA13" s="275"/>
      <c r="AB13" s="275"/>
      <c r="AC13" s="147"/>
      <c r="AD13" s="147" t="s">
        <v>254</v>
      </c>
      <c r="AE13" s="277"/>
      <c r="AF13" s="147">
        <v>0</v>
      </c>
      <c r="AG13" s="278">
        <f t="shared" si="16"/>
        <v>0</v>
      </c>
      <c r="AH13" s="277">
        <f>'Assumptions Tab'!G64</f>
        <v>11900</v>
      </c>
      <c r="AI13" s="147">
        <v>1</v>
      </c>
      <c r="AJ13" s="278">
        <f t="shared" ref="AJ13:AJ16" si="17">AH13*AI13</f>
        <v>11900</v>
      </c>
      <c r="AK13" s="277"/>
      <c r="AL13" s="147"/>
      <c r="AM13" s="279">
        <f>AK13*AL13</f>
        <v>0</v>
      </c>
      <c r="AO13" s="148"/>
      <c r="AP13" s="279">
        <f>AN13*AO13</f>
        <v>0</v>
      </c>
      <c r="AQ13" s="277"/>
      <c r="AR13" s="147"/>
      <c r="AS13" s="279">
        <f>AQ13*AR13</f>
        <v>0</v>
      </c>
      <c r="AT13" s="280">
        <f>AG13+AJ13+AM13+AP13+AS13</f>
        <v>11900</v>
      </c>
    </row>
    <row r="14" spans="1:47" ht="45" x14ac:dyDescent="0.25">
      <c r="A14" s="145"/>
      <c r="B14" s="130"/>
      <c r="C14" s="130"/>
      <c r="D14" s="130" t="s">
        <v>40</v>
      </c>
      <c r="F14" s="143" t="s">
        <v>7</v>
      </c>
      <c r="G14" s="134" t="s">
        <v>256</v>
      </c>
      <c r="H14" s="134" t="s">
        <v>202</v>
      </c>
      <c r="I14" s="130" t="s">
        <v>177</v>
      </c>
      <c r="J14" s="130" t="str">
        <f>J13</f>
        <v>A6</v>
      </c>
      <c r="K14" s="271">
        <f>AG14</f>
        <v>0</v>
      </c>
      <c r="L14" s="272">
        <f>AJ14</f>
        <v>11100</v>
      </c>
      <c r="M14" s="272">
        <f>AM14</f>
        <v>0</v>
      </c>
      <c r="N14" s="272">
        <f>AP14</f>
        <v>0</v>
      </c>
      <c r="O14" s="272">
        <f>AS14</f>
        <v>0</v>
      </c>
      <c r="P14" s="273">
        <f t="shared" si="5"/>
        <v>11100</v>
      </c>
      <c r="R14" s="274">
        <f>P14</f>
        <v>11100</v>
      </c>
      <c r="S14" s="275"/>
      <c r="T14" s="281"/>
      <c r="U14" s="275"/>
      <c r="V14" s="281"/>
      <c r="W14" s="275"/>
      <c r="X14" s="281"/>
      <c r="Y14" s="275"/>
      <c r="Z14" s="281"/>
      <c r="AA14" s="275"/>
      <c r="AB14" s="275"/>
      <c r="AC14" s="147"/>
      <c r="AD14" s="147" t="s">
        <v>254</v>
      </c>
      <c r="AE14" s="277"/>
      <c r="AF14" s="147">
        <v>0</v>
      </c>
      <c r="AG14" s="278">
        <f t="shared" si="16"/>
        <v>0</v>
      </c>
      <c r="AH14" s="277">
        <f>'Assumptions Tab'!G70</f>
        <v>11100</v>
      </c>
      <c r="AI14" s="147">
        <v>1</v>
      </c>
      <c r="AJ14" s="278">
        <f t="shared" si="17"/>
        <v>11100</v>
      </c>
      <c r="AK14" s="277"/>
      <c r="AL14" s="147"/>
      <c r="AM14" s="279"/>
      <c r="AO14" s="148"/>
      <c r="AP14" s="279"/>
      <c r="AQ14" s="277"/>
      <c r="AR14" s="147"/>
      <c r="AS14" s="279"/>
      <c r="AT14" s="280">
        <f>AG14+AJ14+AM14+AP14+AS14</f>
        <v>11100</v>
      </c>
    </row>
    <row r="15" spans="1:47" ht="45" x14ac:dyDescent="0.25">
      <c r="A15" s="145"/>
      <c r="B15" s="130"/>
      <c r="C15" s="130"/>
      <c r="D15" s="130" t="s">
        <v>40</v>
      </c>
      <c r="F15" s="143" t="s">
        <v>7</v>
      </c>
      <c r="G15" s="134" t="s">
        <v>257</v>
      </c>
      <c r="H15" s="134" t="s">
        <v>178</v>
      </c>
      <c r="I15" s="130" t="s">
        <v>177</v>
      </c>
      <c r="J15" s="130" t="str">
        <f>J14</f>
        <v>A6</v>
      </c>
      <c r="K15" s="271">
        <f>AG15</f>
        <v>0</v>
      </c>
      <c r="L15" s="272">
        <f>AJ15</f>
        <v>11800</v>
      </c>
      <c r="M15" s="272">
        <f>AM15</f>
        <v>0</v>
      </c>
      <c r="N15" s="272">
        <f>AP15</f>
        <v>0</v>
      </c>
      <c r="O15" s="272">
        <f>AS15</f>
        <v>0</v>
      </c>
      <c r="P15" s="273">
        <f t="shared" si="5"/>
        <v>11800</v>
      </c>
      <c r="R15" s="274">
        <f>P15</f>
        <v>11800</v>
      </c>
      <c r="S15" s="275"/>
      <c r="T15" s="281"/>
      <c r="U15" s="275"/>
      <c r="V15" s="281"/>
      <c r="W15" s="275"/>
      <c r="X15" s="281"/>
      <c r="Y15" s="275"/>
      <c r="Z15" s="281"/>
      <c r="AA15" s="275"/>
      <c r="AB15" s="275"/>
      <c r="AC15" s="147"/>
      <c r="AD15" s="147" t="s">
        <v>254</v>
      </c>
      <c r="AE15" s="277"/>
      <c r="AF15" s="147">
        <v>0</v>
      </c>
      <c r="AG15" s="278">
        <f t="shared" si="16"/>
        <v>0</v>
      </c>
      <c r="AH15" s="277">
        <f>'Assumptions Tab'!G76</f>
        <v>11800</v>
      </c>
      <c r="AI15" s="147">
        <v>1</v>
      </c>
      <c r="AJ15" s="278">
        <f t="shared" si="17"/>
        <v>11800</v>
      </c>
      <c r="AK15" s="277"/>
      <c r="AL15" s="147"/>
      <c r="AM15" s="279"/>
      <c r="AO15" s="148"/>
      <c r="AP15" s="279"/>
      <c r="AQ15" s="277"/>
      <c r="AR15" s="147"/>
      <c r="AS15" s="279"/>
      <c r="AT15" s="280">
        <f>AG15+AJ15+AM15+AP15+AS15</f>
        <v>11800</v>
      </c>
    </row>
    <row r="16" spans="1:47" ht="60" x14ac:dyDescent="0.25">
      <c r="A16" s="145"/>
      <c r="B16" s="130"/>
      <c r="C16" s="130"/>
      <c r="D16" s="130" t="s">
        <v>40</v>
      </c>
      <c r="F16" s="143" t="s">
        <v>43</v>
      </c>
      <c r="G16" s="134" t="s">
        <v>258</v>
      </c>
      <c r="H16" s="134" t="s">
        <v>209</v>
      </c>
      <c r="I16" s="130" t="s">
        <v>177</v>
      </c>
      <c r="J16" s="130" t="str">
        <f>'Assumptions Tab'!A78</f>
        <v>A7</v>
      </c>
      <c r="K16" s="271">
        <f>AG16</f>
        <v>0</v>
      </c>
      <c r="L16" s="272">
        <f>AJ16</f>
        <v>0</v>
      </c>
      <c r="M16" s="272">
        <f>AM16</f>
        <v>0</v>
      </c>
      <c r="N16" s="272">
        <f>AP16</f>
        <v>0</v>
      </c>
      <c r="O16" s="272">
        <f>AS16</f>
        <v>0</v>
      </c>
      <c r="P16" s="273">
        <f t="shared" si="5"/>
        <v>0</v>
      </c>
      <c r="R16" s="274">
        <f>P16</f>
        <v>0</v>
      </c>
      <c r="S16" s="275"/>
      <c r="T16" s="281"/>
      <c r="U16" s="275"/>
      <c r="V16" s="281"/>
      <c r="W16" s="275"/>
      <c r="X16" s="281"/>
      <c r="Y16" s="275"/>
      <c r="Z16" s="281"/>
      <c r="AA16" s="275"/>
      <c r="AB16" s="275"/>
      <c r="AC16" s="147"/>
      <c r="AD16" s="147" t="s">
        <v>259</v>
      </c>
      <c r="AE16" s="277"/>
      <c r="AF16" s="147"/>
      <c r="AG16" s="278">
        <f t="shared" si="16"/>
        <v>0</v>
      </c>
      <c r="AH16" s="277">
        <f>'Assumptions Tab'!G84</f>
        <v>0</v>
      </c>
      <c r="AI16" s="147">
        <v>1</v>
      </c>
      <c r="AJ16" s="278">
        <f t="shared" si="17"/>
        <v>0</v>
      </c>
      <c r="AK16" s="277"/>
      <c r="AL16" s="147"/>
      <c r="AM16" s="279"/>
      <c r="AO16" s="148"/>
      <c r="AP16" s="279"/>
      <c r="AQ16" s="277"/>
      <c r="AR16" s="147"/>
      <c r="AS16" s="279"/>
      <c r="AT16" s="280">
        <f>AG16+AJ16+AM16+AP16+AS16</f>
        <v>0</v>
      </c>
    </row>
    <row r="17" spans="1:46" ht="60" x14ac:dyDescent="0.25">
      <c r="A17" s="145"/>
      <c r="B17" s="130"/>
      <c r="C17" s="130"/>
      <c r="D17" s="130" t="s">
        <v>40</v>
      </c>
      <c r="E17" s="130" t="s">
        <v>260</v>
      </c>
      <c r="F17" s="143" t="s">
        <v>7</v>
      </c>
      <c r="G17" s="130" t="s">
        <v>261</v>
      </c>
      <c r="H17" s="134" t="s">
        <v>209</v>
      </c>
      <c r="I17" s="130" t="s">
        <v>177</v>
      </c>
      <c r="J17" s="130" t="str">
        <f>'Assumptions Tab'!A86</f>
        <v>A8</v>
      </c>
      <c r="K17" s="271">
        <f t="shared" si="7"/>
        <v>0</v>
      </c>
      <c r="L17" s="272">
        <f t="shared" si="8"/>
        <v>0</v>
      </c>
      <c r="M17" s="272">
        <f t="shared" si="9"/>
        <v>0</v>
      </c>
      <c r="N17" s="272">
        <f t="shared" si="10"/>
        <v>0</v>
      </c>
      <c r="O17" s="272">
        <f t="shared" si="11"/>
        <v>0</v>
      </c>
      <c r="P17" s="273">
        <f t="shared" si="5"/>
        <v>0</v>
      </c>
      <c r="R17" s="274">
        <f t="shared" si="15"/>
        <v>0</v>
      </c>
      <c r="S17" s="275"/>
      <c r="T17" s="281"/>
      <c r="U17" s="275"/>
      <c r="V17" s="281"/>
      <c r="W17" s="275"/>
      <c r="X17" s="281"/>
      <c r="Y17" s="275"/>
      <c r="Z17" s="281"/>
      <c r="AA17" s="275"/>
      <c r="AB17" s="275"/>
      <c r="AC17" s="147"/>
      <c r="AD17" s="147" t="s">
        <v>245</v>
      </c>
      <c r="AE17" s="282">
        <f>'Assumptions Tab'!G97</f>
        <v>0</v>
      </c>
      <c r="AF17" s="147">
        <v>1</v>
      </c>
      <c r="AG17" s="278">
        <f t="shared" si="12"/>
        <v>0</v>
      </c>
      <c r="AH17" s="277">
        <f>AE17*(1+$J$1)</f>
        <v>0</v>
      </c>
      <c r="AI17" s="148">
        <v>1</v>
      </c>
      <c r="AJ17" s="279">
        <f t="shared" ref="AJ17:AJ85" si="18">AH17*AI17</f>
        <v>0</v>
      </c>
      <c r="AK17" s="277">
        <f>AH17*(1+$J$1)</f>
        <v>0</v>
      </c>
      <c r="AL17" s="148">
        <v>1</v>
      </c>
      <c r="AM17" s="279">
        <f t="shared" ref="AM17:AM72" si="19">AK17*AL17</f>
        <v>0</v>
      </c>
      <c r="AN17" s="277">
        <f>AK17*(1+$J$1)</f>
        <v>0</v>
      </c>
      <c r="AO17" s="148">
        <v>1</v>
      </c>
      <c r="AP17" s="279">
        <f t="shared" ref="AP17:AP72" si="20">AN17*AO17</f>
        <v>0</v>
      </c>
      <c r="AQ17" s="277">
        <f>AN17*(1+$J$1)</f>
        <v>0</v>
      </c>
      <c r="AR17" s="148">
        <v>1</v>
      </c>
      <c r="AS17" s="279">
        <f t="shared" ref="AS17:AS84" si="21">AQ17*AR17</f>
        <v>0</v>
      </c>
      <c r="AT17" s="280">
        <f t="shared" ref="AT17:AT40" si="22">AG17+AJ17+AM17+AP17+AS17</f>
        <v>0</v>
      </c>
    </row>
    <row r="18" spans="1:46" ht="90" x14ac:dyDescent="0.25">
      <c r="A18" s="145"/>
      <c r="B18" s="130"/>
      <c r="C18" s="130"/>
      <c r="D18" s="130" t="s">
        <v>40</v>
      </c>
      <c r="F18" s="143" t="s">
        <v>7</v>
      </c>
      <c r="G18" s="134" t="s">
        <v>262</v>
      </c>
      <c r="H18" s="134" t="s">
        <v>206</v>
      </c>
      <c r="I18" s="130" t="s">
        <v>177</v>
      </c>
      <c r="J18" s="130" t="str">
        <f>'Assumptions Tab'!A99</f>
        <v>A9</v>
      </c>
      <c r="K18" s="271">
        <f t="shared" si="7"/>
        <v>2400</v>
      </c>
      <c r="L18" s="272">
        <f t="shared" si="8"/>
        <v>2520</v>
      </c>
      <c r="M18" s="272">
        <f t="shared" si="9"/>
        <v>2646</v>
      </c>
      <c r="N18" s="272">
        <f t="shared" si="10"/>
        <v>2778.3</v>
      </c>
      <c r="O18" s="272">
        <f t="shared" si="11"/>
        <v>2917.2150000000001</v>
      </c>
      <c r="P18" s="273">
        <f t="shared" si="5"/>
        <v>13261.514999999999</v>
      </c>
      <c r="R18" s="274">
        <f t="shared" si="15"/>
        <v>13261.514999999999</v>
      </c>
      <c r="S18" s="275"/>
      <c r="T18" s="281"/>
      <c r="U18" s="275"/>
      <c r="V18" s="281"/>
      <c r="W18" s="275"/>
      <c r="X18" s="281"/>
      <c r="Y18" s="275"/>
      <c r="Z18" s="281"/>
      <c r="AA18" s="275"/>
      <c r="AB18" s="275"/>
      <c r="AC18" s="147"/>
      <c r="AD18" s="147" t="s">
        <v>245</v>
      </c>
      <c r="AE18" s="282">
        <f>'Assumptions Tab'!G104</f>
        <v>1200</v>
      </c>
      <c r="AF18" s="147">
        <v>2</v>
      </c>
      <c r="AG18" s="278">
        <f t="shared" si="12"/>
        <v>2400</v>
      </c>
      <c r="AH18" s="277">
        <f>AE18*(1+$J$1)</f>
        <v>1260</v>
      </c>
      <c r="AI18" s="148">
        <v>2</v>
      </c>
      <c r="AJ18" s="279">
        <f t="shared" si="18"/>
        <v>2520</v>
      </c>
      <c r="AK18" s="277">
        <f>AH18*(1+$J$1)</f>
        <v>1323</v>
      </c>
      <c r="AL18" s="148">
        <v>2</v>
      </c>
      <c r="AM18" s="279">
        <f t="shared" si="19"/>
        <v>2646</v>
      </c>
      <c r="AN18" s="277">
        <f>AK18*(1+$J$1)</f>
        <v>1389.15</v>
      </c>
      <c r="AO18" s="148">
        <v>2</v>
      </c>
      <c r="AP18" s="279">
        <f t="shared" si="20"/>
        <v>2778.3</v>
      </c>
      <c r="AQ18" s="277">
        <f>AN18*(1+$J$1)</f>
        <v>1458.6075000000001</v>
      </c>
      <c r="AR18" s="148">
        <v>2</v>
      </c>
      <c r="AS18" s="279">
        <f t="shared" si="21"/>
        <v>2917.2150000000001</v>
      </c>
      <c r="AT18" s="280">
        <f t="shared" si="22"/>
        <v>13261.514999999999</v>
      </c>
    </row>
    <row r="19" spans="1:46" ht="90" x14ac:dyDescent="0.25">
      <c r="A19" s="145"/>
      <c r="B19" s="130"/>
      <c r="C19" s="130"/>
      <c r="D19" s="130" t="s">
        <v>40</v>
      </c>
      <c r="F19" s="143" t="s">
        <v>7</v>
      </c>
      <c r="G19" s="134" t="s">
        <v>263</v>
      </c>
      <c r="H19" s="134" t="s">
        <v>202</v>
      </c>
      <c r="I19" s="130" t="s">
        <v>177</v>
      </c>
      <c r="J19" s="130" t="str">
        <f>J18</f>
        <v>A9</v>
      </c>
      <c r="K19" s="271">
        <f t="shared" ref="K19:K20" si="23">AG19</f>
        <v>2800</v>
      </c>
      <c r="L19" s="272">
        <f t="shared" ref="L19:L20" si="24">AJ19</f>
        <v>2940</v>
      </c>
      <c r="M19" s="272">
        <f t="shared" ref="M19:M20" si="25">AM19</f>
        <v>3087</v>
      </c>
      <c r="N19" s="272">
        <f t="shared" ref="N19:N20" si="26">AP19</f>
        <v>3241.3500000000004</v>
      </c>
      <c r="O19" s="272">
        <f t="shared" ref="O19:O20" si="27">AS19</f>
        <v>3403.4175000000005</v>
      </c>
      <c r="P19" s="273">
        <f t="shared" si="5"/>
        <v>15471.767500000002</v>
      </c>
      <c r="R19" s="274">
        <f t="shared" ref="R19:R20" si="28">P19</f>
        <v>15471.767500000002</v>
      </c>
      <c r="S19" s="275"/>
      <c r="T19" s="281"/>
      <c r="U19" s="275"/>
      <c r="V19" s="281"/>
      <c r="W19" s="275"/>
      <c r="X19" s="281"/>
      <c r="Y19" s="275"/>
      <c r="Z19" s="281"/>
      <c r="AA19" s="275"/>
      <c r="AB19" s="275"/>
      <c r="AC19" s="147"/>
      <c r="AD19" s="147" t="s">
        <v>245</v>
      </c>
      <c r="AE19" s="282">
        <f>'Assumptions Tab'!G109</f>
        <v>1400</v>
      </c>
      <c r="AF19" s="147">
        <v>2</v>
      </c>
      <c r="AG19" s="278">
        <f t="shared" ref="AG19:AG20" si="29">AE19*AF19</f>
        <v>2800</v>
      </c>
      <c r="AH19" s="277">
        <f t="shared" ref="AH19:AH20" si="30">AE19*(1+$J$1)</f>
        <v>1470</v>
      </c>
      <c r="AI19" s="148">
        <v>2</v>
      </c>
      <c r="AJ19" s="279">
        <f t="shared" ref="AJ19:AJ20" si="31">AH19*AI19</f>
        <v>2940</v>
      </c>
      <c r="AK19" s="277">
        <f t="shared" ref="AK19:AK20" si="32">AH19*(1+$J$1)</f>
        <v>1543.5</v>
      </c>
      <c r="AL19" s="148">
        <v>2</v>
      </c>
      <c r="AM19" s="279">
        <f t="shared" ref="AM19:AM20" si="33">AK19*AL19</f>
        <v>3087</v>
      </c>
      <c r="AN19" s="277">
        <f t="shared" ref="AN19:AN20" si="34">AK19*(1+$J$1)</f>
        <v>1620.6750000000002</v>
      </c>
      <c r="AO19" s="148">
        <v>2</v>
      </c>
      <c r="AP19" s="279">
        <f t="shared" ref="AP19:AP20" si="35">AN19*AO19</f>
        <v>3241.3500000000004</v>
      </c>
      <c r="AQ19" s="277">
        <f t="shared" ref="AQ19:AQ20" si="36">AN19*(1+$J$1)</f>
        <v>1701.7087500000002</v>
      </c>
      <c r="AR19" s="148">
        <v>2</v>
      </c>
      <c r="AS19" s="279">
        <f t="shared" ref="AS19:AS20" si="37">AQ19*AR19</f>
        <v>3403.4175000000005</v>
      </c>
      <c r="AT19" s="280">
        <f t="shared" ref="AT19:AT20" si="38">AG19+AJ19+AM19+AP19+AS19</f>
        <v>15471.767500000002</v>
      </c>
    </row>
    <row r="20" spans="1:46" ht="90" x14ac:dyDescent="0.25">
      <c r="A20" s="145"/>
      <c r="B20" s="130"/>
      <c r="C20" s="130"/>
      <c r="D20" s="130" t="s">
        <v>40</v>
      </c>
      <c r="F20" s="143" t="s">
        <v>7</v>
      </c>
      <c r="G20" s="134" t="s">
        <v>264</v>
      </c>
      <c r="H20" s="134" t="s">
        <v>178</v>
      </c>
      <c r="I20" s="130" t="s">
        <v>177</v>
      </c>
      <c r="J20" s="130" t="str">
        <f>J19</f>
        <v>A9</v>
      </c>
      <c r="K20" s="271">
        <f t="shared" si="23"/>
        <v>1800</v>
      </c>
      <c r="L20" s="272">
        <f t="shared" si="24"/>
        <v>1890</v>
      </c>
      <c r="M20" s="272">
        <f t="shared" si="25"/>
        <v>1984.5</v>
      </c>
      <c r="N20" s="272">
        <f t="shared" si="26"/>
        <v>2083.7249999999999</v>
      </c>
      <c r="O20" s="272">
        <f t="shared" si="27"/>
        <v>2187.9112500000001</v>
      </c>
      <c r="P20" s="273">
        <f t="shared" si="5"/>
        <v>9946.1362499999996</v>
      </c>
      <c r="R20" s="274">
        <f t="shared" si="28"/>
        <v>9946.1362499999996</v>
      </c>
      <c r="S20" s="275"/>
      <c r="T20" s="281"/>
      <c r="U20" s="275"/>
      <c r="V20" s="281"/>
      <c r="W20" s="275"/>
      <c r="X20" s="281"/>
      <c r="Y20" s="275"/>
      <c r="Z20" s="281"/>
      <c r="AA20" s="275"/>
      <c r="AB20" s="275"/>
      <c r="AC20" s="147"/>
      <c r="AD20" s="147" t="s">
        <v>245</v>
      </c>
      <c r="AE20" s="282">
        <f>'Assumptions Tab'!G114</f>
        <v>900</v>
      </c>
      <c r="AF20" s="147">
        <v>2</v>
      </c>
      <c r="AG20" s="278">
        <f t="shared" si="29"/>
        <v>1800</v>
      </c>
      <c r="AH20" s="277">
        <f t="shared" si="30"/>
        <v>945</v>
      </c>
      <c r="AI20" s="148">
        <v>2</v>
      </c>
      <c r="AJ20" s="279">
        <f t="shared" si="31"/>
        <v>1890</v>
      </c>
      <c r="AK20" s="277">
        <f t="shared" si="32"/>
        <v>992.25</v>
      </c>
      <c r="AL20" s="148">
        <v>2</v>
      </c>
      <c r="AM20" s="279">
        <f t="shared" si="33"/>
        <v>1984.5</v>
      </c>
      <c r="AN20" s="277">
        <f t="shared" si="34"/>
        <v>1041.8625</v>
      </c>
      <c r="AO20" s="148">
        <v>2</v>
      </c>
      <c r="AP20" s="279">
        <f t="shared" si="35"/>
        <v>2083.7249999999999</v>
      </c>
      <c r="AQ20" s="277">
        <f t="shared" si="36"/>
        <v>1093.9556250000001</v>
      </c>
      <c r="AR20" s="148">
        <v>2</v>
      </c>
      <c r="AS20" s="279">
        <f t="shared" si="37"/>
        <v>2187.9112500000001</v>
      </c>
      <c r="AT20" s="280">
        <f t="shared" si="38"/>
        <v>9946.1362499999996</v>
      </c>
    </row>
    <row r="21" spans="1:46" ht="60" x14ac:dyDescent="0.25">
      <c r="A21" s="145"/>
      <c r="B21" s="130"/>
      <c r="C21" s="130"/>
      <c r="D21" s="130" t="s">
        <v>40</v>
      </c>
      <c r="F21" s="143" t="s">
        <v>45</v>
      </c>
      <c r="G21" s="134" t="s">
        <v>265</v>
      </c>
      <c r="H21" s="134" t="s">
        <v>206</v>
      </c>
      <c r="I21" s="130" t="s">
        <v>177</v>
      </c>
      <c r="J21" s="130" t="str">
        <f>'Assumptions Tab'!A116</f>
        <v>A10</v>
      </c>
      <c r="K21" s="271">
        <f t="shared" si="7"/>
        <v>9050</v>
      </c>
      <c r="L21" s="272">
        <f t="shared" si="8"/>
        <v>9502.5</v>
      </c>
      <c r="M21" s="272">
        <f t="shared" si="9"/>
        <v>9977.625</v>
      </c>
      <c r="N21" s="272">
        <f t="shared" si="10"/>
        <v>10476.50625</v>
      </c>
      <c r="O21" s="272">
        <f t="shared" si="11"/>
        <v>11000.331562500001</v>
      </c>
      <c r="P21" s="273">
        <f t="shared" si="5"/>
        <v>50006.962812500002</v>
      </c>
      <c r="R21" s="274">
        <f t="shared" si="15"/>
        <v>50006.962812500002</v>
      </c>
      <c r="S21" s="275"/>
      <c r="T21" s="281"/>
      <c r="U21" s="275"/>
      <c r="V21" s="281"/>
      <c r="W21" s="275"/>
      <c r="X21" s="281"/>
      <c r="Y21" s="275"/>
      <c r="Z21" s="281"/>
      <c r="AA21" s="275"/>
      <c r="AB21" s="275"/>
      <c r="AC21" s="147"/>
      <c r="AD21" s="147" t="s">
        <v>245</v>
      </c>
      <c r="AE21" s="282">
        <f>'Assumptions Tab'!G122</f>
        <v>4525</v>
      </c>
      <c r="AF21" s="147">
        <v>2</v>
      </c>
      <c r="AG21" s="278">
        <f t="shared" si="12"/>
        <v>9050</v>
      </c>
      <c r="AH21" s="277">
        <f>AE21*(1+$J$1)</f>
        <v>4751.25</v>
      </c>
      <c r="AI21" s="148">
        <v>2</v>
      </c>
      <c r="AJ21" s="279">
        <f t="shared" si="18"/>
        <v>9502.5</v>
      </c>
      <c r="AK21" s="277">
        <f>AH21*(1+$J$1)</f>
        <v>4988.8125</v>
      </c>
      <c r="AL21" s="148">
        <v>2</v>
      </c>
      <c r="AM21" s="279">
        <f t="shared" ref="AM21" si="39">AK21*AL21</f>
        <v>9977.625</v>
      </c>
      <c r="AN21" s="277">
        <f>AK21*(1+$J$1)</f>
        <v>5238.2531250000002</v>
      </c>
      <c r="AO21" s="148">
        <v>2</v>
      </c>
      <c r="AP21" s="279">
        <f t="shared" ref="AP21" si="40">AN21*AO21</f>
        <v>10476.50625</v>
      </c>
      <c r="AQ21" s="277">
        <f>AN21*(1+$J$1)</f>
        <v>5500.1657812500007</v>
      </c>
      <c r="AR21" s="148">
        <v>2</v>
      </c>
      <c r="AS21" s="279">
        <f t="shared" ref="AS21" si="41">AQ21*AR21</f>
        <v>11000.331562500001</v>
      </c>
      <c r="AT21" s="280">
        <f t="shared" si="22"/>
        <v>50006.962812500002</v>
      </c>
    </row>
    <row r="22" spans="1:46" ht="60" x14ac:dyDescent="0.25">
      <c r="A22" s="145"/>
      <c r="B22" s="130"/>
      <c r="C22" s="130"/>
      <c r="D22" s="130" t="s">
        <v>40</v>
      </c>
      <c r="F22" s="143" t="s">
        <v>45</v>
      </c>
      <c r="G22" s="134" t="s">
        <v>265</v>
      </c>
      <c r="H22" s="134" t="s">
        <v>202</v>
      </c>
      <c r="I22" s="130" t="s">
        <v>177</v>
      </c>
      <c r="J22" s="130" t="str">
        <f>J21</f>
        <v>A10</v>
      </c>
      <c r="K22" s="271">
        <f t="shared" ref="K22:K23" si="42">AG22</f>
        <v>9050</v>
      </c>
      <c r="L22" s="272">
        <f t="shared" ref="L22:L23" si="43">AJ22</f>
        <v>9502.5</v>
      </c>
      <c r="M22" s="272">
        <f t="shared" ref="M22:M23" si="44">AM22</f>
        <v>9977.625</v>
      </c>
      <c r="N22" s="272">
        <f t="shared" ref="N22:N23" si="45">AP22</f>
        <v>10476.50625</v>
      </c>
      <c r="O22" s="272">
        <f t="shared" ref="O22:O23" si="46">AS22</f>
        <v>11000.331562500001</v>
      </c>
      <c r="P22" s="273">
        <f t="shared" si="5"/>
        <v>50006.962812500002</v>
      </c>
      <c r="R22" s="274">
        <f t="shared" ref="R22:R23" si="47">P22</f>
        <v>50006.962812500002</v>
      </c>
      <c r="S22" s="275"/>
      <c r="T22" s="281"/>
      <c r="U22" s="275"/>
      <c r="V22" s="281"/>
      <c r="W22" s="275"/>
      <c r="X22" s="281"/>
      <c r="Y22" s="275"/>
      <c r="Z22" s="281"/>
      <c r="AA22" s="275"/>
      <c r="AB22" s="275"/>
      <c r="AC22" s="147"/>
      <c r="AD22" s="147" t="s">
        <v>245</v>
      </c>
      <c r="AE22" s="282">
        <f>'Assumptions Tab'!G128</f>
        <v>4525</v>
      </c>
      <c r="AF22" s="147">
        <v>2</v>
      </c>
      <c r="AG22" s="278">
        <f t="shared" ref="AG22:AG23" si="48">AE22*AF22</f>
        <v>9050</v>
      </c>
      <c r="AH22" s="277">
        <f t="shared" ref="AH22:AH23" si="49">AE22*(1+$J$1)</f>
        <v>4751.25</v>
      </c>
      <c r="AI22" s="148">
        <v>2</v>
      </c>
      <c r="AJ22" s="279">
        <f t="shared" ref="AJ22:AJ23" si="50">AH22*AI22</f>
        <v>9502.5</v>
      </c>
      <c r="AK22" s="277">
        <f t="shared" ref="AK22:AK24" si="51">AH22*(1+$J$1)</f>
        <v>4988.8125</v>
      </c>
      <c r="AL22" s="148">
        <v>2</v>
      </c>
      <c r="AM22" s="279">
        <f t="shared" ref="AM22:AM23" si="52">AK22*AL22</f>
        <v>9977.625</v>
      </c>
      <c r="AN22" s="277">
        <f t="shared" ref="AN22:AN24" si="53">AK22*(1+$J$1)</f>
        <v>5238.2531250000002</v>
      </c>
      <c r="AO22" s="148">
        <v>2</v>
      </c>
      <c r="AP22" s="279">
        <f t="shared" ref="AP22:AP23" si="54">AN22*AO22</f>
        <v>10476.50625</v>
      </c>
      <c r="AQ22" s="277">
        <f t="shared" ref="AQ22:AQ23" si="55">AN22*(1+$J$1)</f>
        <v>5500.1657812500007</v>
      </c>
      <c r="AR22" s="148">
        <v>2</v>
      </c>
      <c r="AS22" s="279">
        <f t="shared" ref="AS22:AS23" si="56">AQ22*AR22</f>
        <v>11000.331562500001</v>
      </c>
      <c r="AT22" s="280">
        <f t="shared" ref="AT22:AT23" si="57">AG22+AJ22+AM22+AP22+AS22</f>
        <v>50006.962812500002</v>
      </c>
    </row>
    <row r="23" spans="1:46" ht="60" x14ac:dyDescent="0.25">
      <c r="A23" s="145"/>
      <c r="B23" s="130"/>
      <c r="C23" s="130"/>
      <c r="D23" s="130" t="s">
        <v>40</v>
      </c>
      <c r="F23" s="143" t="s">
        <v>45</v>
      </c>
      <c r="G23" s="134" t="s">
        <v>265</v>
      </c>
      <c r="H23" s="134" t="s">
        <v>178</v>
      </c>
      <c r="I23" s="130" t="s">
        <v>177</v>
      </c>
      <c r="J23" s="130" t="str">
        <f>J22</f>
        <v>A10</v>
      </c>
      <c r="K23" s="271">
        <f t="shared" si="42"/>
        <v>9050</v>
      </c>
      <c r="L23" s="272">
        <f t="shared" si="43"/>
        <v>9502.5</v>
      </c>
      <c r="M23" s="272">
        <f t="shared" si="44"/>
        <v>9977.625</v>
      </c>
      <c r="N23" s="272">
        <f t="shared" si="45"/>
        <v>10476.50625</v>
      </c>
      <c r="O23" s="272">
        <f t="shared" si="46"/>
        <v>11000.331562500001</v>
      </c>
      <c r="P23" s="273">
        <f t="shared" si="5"/>
        <v>50006.962812500002</v>
      </c>
      <c r="R23" s="274">
        <f t="shared" si="47"/>
        <v>50006.962812500002</v>
      </c>
      <c r="S23" s="275"/>
      <c r="T23" s="281"/>
      <c r="U23" s="275"/>
      <c r="V23" s="281"/>
      <c r="W23" s="275"/>
      <c r="X23" s="281"/>
      <c r="Y23" s="275"/>
      <c r="Z23" s="281"/>
      <c r="AA23" s="275"/>
      <c r="AB23" s="275"/>
      <c r="AC23" s="147"/>
      <c r="AD23" s="147" t="s">
        <v>245</v>
      </c>
      <c r="AE23" s="282">
        <f>'Assumptions Tab'!G134</f>
        <v>4525</v>
      </c>
      <c r="AF23" s="147">
        <v>2</v>
      </c>
      <c r="AG23" s="278">
        <f t="shared" si="48"/>
        <v>9050</v>
      </c>
      <c r="AH23" s="277">
        <f t="shared" si="49"/>
        <v>4751.25</v>
      </c>
      <c r="AI23" s="148">
        <v>2</v>
      </c>
      <c r="AJ23" s="279">
        <f t="shared" si="50"/>
        <v>9502.5</v>
      </c>
      <c r="AK23" s="277">
        <f t="shared" si="51"/>
        <v>4988.8125</v>
      </c>
      <c r="AL23" s="148">
        <v>2</v>
      </c>
      <c r="AM23" s="279">
        <f t="shared" si="52"/>
        <v>9977.625</v>
      </c>
      <c r="AN23" s="277">
        <f t="shared" si="53"/>
        <v>5238.2531250000002</v>
      </c>
      <c r="AO23" s="148">
        <v>2</v>
      </c>
      <c r="AP23" s="279">
        <f t="shared" si="54"/>
        <v>10476.50625</v>
      </c>
      <c r="AQ23" s="277">
        <f t="shared" si="55"/>
        <v>5500.1657812500007</v>
      </c>
      <c r="AR23" s="148">
        <v>2</v>
      </c>
      <c r="AS23" s="279">
        <f t="shared" si="56"/>
        <v>11000.331562500001</v>
      </c>
      <c r="AT23" s="280">
        <f t="shared" si="57"/>
        <v>50006.962812500002</v>
      </c>
    </row>
    <row r="24" spans="1:46" ht="60" x14ac:dyDescent="0.25">
      <c r="A24" s="145"/>
      <c r="B24" s="130"/>
      <c r="C24" s="130"/>
      <c r="D24" s="130" t="s">
        <v>40</v>
      </c>
      <c r="E24" s="134" t="s">
        <v>266</v>
      </c>
      <c r="F24" s="143" t="s">
        <v>45</v>
      </c>
      <c r="G24" s="130" t="s">
        <v>267</v>
      </c>
      <c r="H24" s="134" t="s">
        <v>209</v>
      </c>
      <c r="I24" s="130" t="s">
        <v>177</v>
      </c>
      <c r="J24" s="130" t="str">
        <f>'Assumptions Tab'!A136</f>
        <v>A11</v>
      </c>
      <c r="K24" s="271">
        <f t="shared" si="7"/>
        <v>12200</v>
      </c>
      <c r="L24" s="272">
        <f t="shared" si="8"/>
        <v>12444</v>
      </c>
      <c r="M24" s="272">
        <f t="shared" si="9"/>
        <v>13066.2</v>
      </c>
      <c r="N24" s="272">
        <f t="shared" si="10"/>
        <v>13719.510000000002</v>
      </c>
      <c r="O24" s="272">
        <f t="shared" si="11"/>
        <v>13993.900200000002</v>
      </c>
      <c r="P24" s="273">
        <f t="shared" si="5"/>
        <v>65423.610200000003</v>
      </c>
      <c r="R24" s="274">
        <f t="shared" si="15"/>
        <v>65423.610200000003</v>
      </c>
      <c r="S24" s="275"/>
      <c r="T24" s="281"/>
      <c r="U24" s="275"/>
      <c r="V24" s="281"/>
      <c r="W24" s="275"/>
      <c r="X24" s="281"/>
      <c r="Y24" s="275"/>
      <c r="Z24" s="281"/>
      <c r="AA24" s="275"/>
      <c r="AB24" s="275"/>
      <c r="AC24" s="147"/>
      <c r="AD24" s="147" t="s">
        <v>245</v>
      </c>
      <c r="AE24" s="277">
        <f>'Assumptions Tab'!G142</f>
        <v>12200</v>
      </c>
      <c r="AF24" s="147">
        <v>1</v>
      </c>
      <c r="AG24" s="278">
        <f t="shared" si="12"/>
        <v>12200</v>
      </c>
      <c r="AH24" s="277">
        <f>AE24*1.02</f>
        <v>12444</v>
      </c>
      <c r="AI24" s="147">
        <v>1</v>
      </c>
      <c r="AJ24" s="279">
        <f t="shared" si="18"/>
        <v>12444</v>
      </c>
      <c r="AK24" s="277">
        <f t="shared" si="51"/>
        <v>13066.2</v>
      </c>
      <c r="AL24" s="147">
        <v>1</v>
      </c>
      <c r="AM24" s="279">
        <f t="shared" si="19"/>
        <v>13066.2</v>
      </c>
      <c r="AN24" s="277">
        <f t="shared" si="53"/>
        <v>13719.510000000002</v>
      </c>
      <c r="AO24" s="148">
        <v>1</v>
      </c>
      <c r="AP24" s="279">
        <f t="shared" si="20"/>
        <v>13719.510000000002</v>
      </c>
      <c r="AQ24" s="277">
        <f>AN24*1.02</f>
        <v>13993.900200000002</v>
      </c>
      <c r="AR24" s="147">
        <v>1</v>
      </c>
      <c r="AS24" s="279">
        <f t="shared" si="21"/>
        <v>13993.900200000002</v>
      </c>
      <c r="AT24" s="280">
        <f t="shared" si="22"/>
        <v>65423.610200000003</v>
      </c>
    </row>
    <row r="25" spans="1:46" ht="46.5" customHeight="1" x14ac:dyDescent="0.25">
      <c r="A25" s="145"/>
      <c r="B25" s="130"/>
      <c r="C25" s="130"/>
      <c r="D25" s="130" t="s">
        <v>40</v>
      </c>
      <c r="E25" s="134"/>
      <c r="F25" s="143" t="s">
        <v>7</v>
      </c>
      <c r="G25" s="134" t="s">
        <v>268</v>
      </c>
      <c r="H25" s="134" t="s">
        <v>206</v>
      </c>
      <c r="I25" s="130" t="s">
        <v>177</v>
      </c>
      <c r="J25" s="130" t="str">
        <f>'Assumptions Tab'!A144</f>
        <v>A12</v>
      </c>
      <c r="K25" s="271">
        <f t="shared" ref="K25:K27" si="58">AG25</f>
        <v>9000</v>
      </c>
      <c r="L25" s="272">
        <f t="shared" ref="L25:L27" si="59">AJ25</f>
        <v>9180</v>
      </c>
      <c r="M25" s="272">
        <f t="shared" ref="M25:M27" si="60">AM25</f>
        <v>9639</v>
      </c>
      <c r="N25" s="272">
        <f t="shared" ref="N25:N27" si="61">AP25</f>
        <v>10120.950000000001</v>
      </c>
      <c r="O25" s="272">
        <f t="shared" ref="O25:O27" si="62">AS25</f>
        <v>10323.369000000001</v>
      </c>
      <c r="P25" s="273">
        <f t="shared" ref="P25:P27" si="63">SUM(K25:O25)</f>
        <v>48263.318999999996</v>
      </c>
      <c r="R25" s="274">
        <f t="shared" ref="R25:R27" si="64">P25</f>
        <v>48263.318999999996</v>
      </c>
      <c r="S25" s="275"/>
      <c r="T25" s="281"/>
      <c r="U25" s="275"/>
      <c r="V25" s="281"/>
      <c r="W25" s="275"/>
      <c r="X25" s="281"/>
      <c r="Y25" s="275"/>
      <c r="Z25" s="281"/>
      <c r="AA25" s="275"/>
      <c r="AB25" s="275"/>
      <c r="AC25" s="147"/>
      <c r="AD25" s="147" t="s">
        <v>245</v>
      </c>
      <c r="AE25" s="277">
        <f>'Assumptions Tab'!G149</f>
        <v>9000</v>
      </c>
      <c r="AF25" s="147">
        <v>1</v>
      </c>
      <c r="AG25" s="278">
        <f t="shared" ref="AG25:AG27" si="65">AE25*AF25</f>
        <v>9000</v>
      </c>
      <c r="AH25" s="277">
        <f t="shared" ref="AH25:AH27" si="66">AE25*1.02</f>
        <v>9180</v>
      </c>
      <c r="AI25" s="147">
        <v>1</v>
      </c>
      <c r="AJ25" s="279">
        <f t="shared" ref="AJ25:AJ27" si="67">AH25*AI25</f>
        <v>9180</v>
      </c>
      <c r="AK25" s="277">
        <f t="shared" ref="AK25:AK27" si="68">AH25*(1+$J$1)</f>
        <v>9639</v>
      </c>
      <c r="AL25" s="147">
        <v>1</v>
      </c>
      <c r="AM25" s="279">
        <f t="shared" ref="AM25:AM27" si="69">AK25*AL25</f>
        <v>9639</v>
      </c>
      <c r="AN25" s="277">
        <f t="shared" ref="AN25:AN27" si="70">AK25*(1+$J$1)</f>
        <v>10120.950000000001</v>
      </c>
      <c r="AO25" s="148">
        <v>1</v>
      </c>
      <c r="AP25" s="279">
        <f t="shared" ref="AP25:AP27" si="71">AN25*AO25</f>
        <v>10120.950000000001</v>
      </c>
      <c r="AQ25" s="277">
        <f t="shared" ref="AQ25:AQ27" si="72">AN25*1.02</f>
        <v>10323.369000000001</v>
      </c>
      <c r="AR25" s="147">
        <v>1</v>
      </c>
      <c r="AS25" s="279">
        <f t="shared" ref="AS25:AS27" si="73">AQ25*AR25</f>
        <v>10323.369000000001</v>
      </c>
      <c r="AT25" s="280">
        <f t="shared" ref="AT25:AT27" si="74">AG25+AJ25+AM25+AP25+AS25</f>
        <v>48263.318999999996</v>
      </c>
    </row>
    <row r="26" spans="1:46" ht="45" customHeight="1" x14ac:dyDescent="0.25">
      <c r="A26" s="145"/>
      <c r="B26" s="130"/>
      <c r="C26" s="130"/>
      <c r="D26" s="130" t="s">
        <v>40</v>
      </c>
      <c r="E26" s="134"/>
      <c r="F26" s="143" t="s">
        <v>7</v>
      </c>
      <c r="G26" s="134" t="s">
        <v>268</v>
      </c>
      <c r="H26" s="134" t="s">
        <v>202</v>
      </c>
      <c r="I26" s="130" t="s">
        <v>177</v>
      </c>
      <c r="J26" s="130" t="str">
        <f>J25</f>
        <v>A12</v>
      </c>
      <c r="K26" s="271">
        <f t="shared" si="58"/>
        <v>8400</v>
      </c>
      <c r="L26" s="272">
        <f t="shared" si="59"/>
        <v>8568</v>
      </c>
      <c r="M26" s="272">
        <f t="shared" si="60"/>
        <v>8996.4</v>
      </c>
      <c r="N26" s="272">
        <f t="shared" si="61"/>
        <v>9446.2199999999993</v>
      </c>
      <c r="O26" s="272">
        <f t="shared" si="62"/>
        <v>9635.1443999999992</v>
      </c>
      <c r="P26" s="273">
        <f t="shared" si="63"/>
        <v>45045.7644</v>
      </c>
      <c r="R26" s="274">
        <f t="shared" si="64"/>
        <v>45045.7644</v>
      </c>
      <c r="S26" s="275"/>
      <c r="T26" s="281"/>
      <c r="U26" s="275"/>
      <c r="V26" s="281"/>
      <c r="W26" s="275"/>
      <c r="X26" s="281"/>
      <c r="Y26" s="275"/>
      <c r="Z26" s="281"/>
      <c r="AA26" s="275"/>
      <c r="AB26" s="275"/>
      <c r="AC26" s="147"/>
      <c r="AD26" s="147" t="s">
        <v>245</v>
      </c>
      <c r="AE26" s="277">
        <f>'Assumptions Tab'!G155</f>
        <v>8400</v>
      </c>
      <c r="AF26" s="147">
        <v>1</v>
      </c>
      <c r="AG26" s="278">
        <f t="shared" si="65"/>
        <v>8400</v>
      </c>
      <c r="AH26" s="277">
        <f t="shared" si="66"/>
        <v>8568</v>
      </c>
      <c r="AI26" s="147">
        <v>1</v>
      </c>
      <c r="AJ26" s="279">
        <f t="shared" si="67"/>
        <v>8568</v>
      </c>
      <c r="AK26" s="277">
        <f t="shared" si="68"/>
        <v>8996.4</v>
      </c>
      <c r="AL26" s="147">
        <v>1</v>
      </c>
      <c r="AM26" s="279">
        <f t="shared" si="69"/>
        <v>8996.4</v>
      </c>
      <c r="AN26" s="277">
        <f t="shared" si="70"/>
        <v>9446.2199999999993</v>
      </c>
      <c r="AO26" s="148">
        <v>1</v>
      </c>
      <c r="AP26" s="279">
        <f t="shared" si="71"/>
        <v>9446.2199999999993</v>
      </c>
      <c r="AQ26" s="277">
        <f t="shared" si="72"/>
        <v>9635.1443999999992</v>
      </c>
      <c r="AR26" s="147">
        <v>1</v>
      </c>
      <c r="AS26" s="279">
        <f t="shared" si="73"/>
        <v>9635.1443999999992</v>
      </c>
      <c r="AT26" s="280">
        <f t="shared" si="74"/>
        <v>45045.7644</v>
      </c>
    </row>
    <row r="27" spans="1:46" ht="45" customHeight="1" x14ac:dyDescent="0.25">
      <c r="A27" s="145"/>
      <c r="B27" s="130"/>
      <c r="C27" s="130"/>
      <c r="D27" s="130" t="s">
        <v>40</v>
      </c>
      <c r="E27" s="134"/>
      <c r="F27" s="143" t="s">
        <v>7</v>
      </c>
      <c r="G27" s="134" t="s">
        <v>268</v>
      </c>
      <c r="H27" s="134" t="s">
        <v>178</v>
      </c>
      <c r="I27" s="130" t="s">
        <v>177</v>
      </c>
      <c r="J27" s="130" t="str">
        <f>J26</f>
        <v>A12</v>
      </c>
      <c r="K27" s="271">
        <f t="shared" si="58"/>
        <v>8900</v>
      </c>
      <c r="L27" s="272">
        <f t="shared" si="59"/>
        <v>9078</v>
      </c>
      <c r="M27" s="272">
        <f t="shared" si="60"/>
        <v>9531.9</v>
      </c>
      <c r="N27" s="272">
        <f t="shared" si="61"/>
        <v>10008.495000000001</v>
      </c>
      <c r="O27" s="272">
        <f t="shared" si="62"/>
        <v>10208.664900000002</v>
      </c>
      <c r="P27" s="273">
        <f t="shared" si="63"/>
        <v>47727.059900000007</v>
      </c>
      <c r="R27" s="274">
        <f t="shared" si="64"/>
        <v>47727.059900000007</v>
      </c>
      <c r="S27" s="275"/>
      <c r="T27" s="281"/>
      <c r="U27" s="275"/>
      <c r="V27" s="281"/>
      <c r="W27" s="275"/>
      <c r="X27" s="281"/>
      <c r="Y27" s="275"/>
      <c r="Z27" s="281"/>
      <c r="AA27" s="275"/>
      <c r="AB27" s="275"/>
      <c r="AC27" s="147"/>
      <c r="AD27" s="147" t="s">
        <v>245</v>
      </c>
      <c r="AE27" s="277">
        <f>'Assumptions Tab'!G161</f>
        <v>8900</v>
      </c>
      <c r="AF27" s="147">
        <v>1</v>
      </c>
      <c r="AG27" s="278">
        <f t="shared" si="65"/>
        <v>8900</v>
      </c>
      <c r="AH27" s="277">
        <f t="shared" si="66"/>
        <v>9078</v>
      </c>
      <c r="AI27" s="147">
        <v>1</v>
      </c>
      <c r="AJ27" s="279">
        <f t="shared" si="67"/>
        <v>9078</v>
      </c>
      <c r="AK27" s="277">
        <f t="shared" si="68"/>
        <v>9531.9</v>
      </c>
      <c r="AL27" s="147">
        <v>1</v>
      </c>
      <c r="AM27" s="279">
        <f t="shared" si="69"/>
        <v>9531.9</v>
      </c>
      <c r="AN27" s="277">
        <f t="shared" si="70"/>
        <v>10008.495000000001</v>
      </c>
      <c r="AO27" s="148">
        <v>1</v>
      </c>
      <c r="AP27" s="279">
        <f t="shared" si="71"/>
        <v>10008.495000000001</v>
      </c>
      <c r="AQ27" s="277">
        <f t="shared" si="72"/>
        <v>10208.664900000002</v>
      </c>
      <c r="AR27" s="147">
        <v>1</v>
      </c>
      <c r="AS27" s="279">
        <f t="shared" si="73"/>
        <v>10208.664900000002</v>
      </c>
      <c r="AT27" s="280">
        <f t="shared" si="74"/>
        <v>47727.059900000007</v>
      </c>
    </row>
    <row r="28" spans="1:46" ht="45" x14ac:dyDescent="0.25">
      <c r="A28" s="145"/>
      <c r="B28" s="130"/>
      <c r="C28" s="130" t="s">
        <v>56</v>
      </c>
      <c r="D28" s="130" t="s">
        <v>56</v>
      </c>
      <c r="E28" s="130" t="s">
        <v>237</v>
      </c>
      <c r="F28" s="143" t="s">
        <v>238</v>
      </c>
      <c r="G28" s="130" t="s">
        <v>239</v>
      </c>
      <c r="J28" s="130" t="str">
        <f>'Assumptions Tab'!A163</f>
        <v>A13</v>
      </c>
      <c r="K28" s="271">
        <f t="shared" si="7"/>
        <v>110212.5577837943</v>
      </c>
      <c r="L28" s="272">
        <f t="shared" si="8"/>
        <v>115723.18567298398</v>
      </c>
      <c r="M28" s="272">
        <f t="shared" si="9"/>
        <v>121509.3449566332</v>
      </c>
      <c r="N28" s="272">
        <f t="shared" si="10"/>
        <v>127584.81220446485</v>
      </c>
      <c r="O28" s="272">
        <f t="shared" si="11"/>
        <v>133964.05281468818</v>
      </c>
      <c r="P28" s="273">
        <f t="shared" si="5"/>
        <v>608993.95343256462</v>
      </c>
      <c r="R28" s="274">
        <f>P28-T28-V28-X28-Z28</f>
        <v>548563.43280723982</v>
      </c>
      <c r="S28" s="275"/>
      <c r="T28" s="274">
        <f>SUM('Staff Activity Breakdown'!O198:S202)</f>
        <v>14677.023851071435</v>
      </c>
      <c r="U28" s="275"/>
      <c r="V28" s="274">
        <f>SUM('Staff Activity Breakdown'!O188:S194)</f>
        <v>17239.977393758931</v>
      </c>
      <c r="W28" s="275"/>
      <c r="X28" s="274">
        <f>SUM('Staff Activity Breakdown'!O184:S184)</f>
        <v>21313.149107142854</v>
      </c>
      <c r="Y28" s="275"/>
      <c r="Z28" s="274">
        <f>SUM('Staff Activity Breakdown'!O176:S177)</f>
        <v>7200.3702733515056</v>
      </c>
      <c r="AA28" s="275"/>
      <c r="AB28" s="283">
        <f>T28+V28+X28+Z28</f>
        <v>60430.520625324731</v>
      </c>
      <c r="AC28" s="147"/>
      <c r="AD28" s="147" t="s">
        <v>240</v>
      </c>
      <c r="AE28" s="277"/>
      <c r="AF28" s="147"/>
      <c r="AG28" s="278">
        <f>'Staff Activity Breakdown'!O218</f>
        <v>110212.5577837943</v>
      </c>
      <c r="AH28" s="277"/>
      <c r="AI28" s="147"/>
      <c r="AJ28" s="279">
        <f>'Staff Activity Breakdown'!P218</f>
        <v>115723.18567298398</v>
      </c>
      <c r="AK28" s="277"/>
      <c r="AL28" s="147"/>
      <c r="AM28" s="279">
        <f>'Staff Activity Breakdown'!Q218</f>
        <v>121509.3449566332</v>
      </c>
      <c r="AO28" s="148"/>
      <c r="AP28" s="279">
        <f>'Staff Activity Breakdown'!R218</f>
        <v>127584.81220446485</v>
      </c>
      <c r="AQ28" s="277"/>
      <c r="AR28" s="147"/>
      <c r="AS28" s="279">
        <f>'Staff Activity Breakdown'!S218</f>
        <v>133964.05281468818</v>
      </c>
      <c r="AT28" s="280">
        <f t="shared" si="22"/>
        <v>608993.95343256462</v>
      </c>
    </row>
    <row r="29" spans="1:46" ht="75" x14ac:dyDescent="0.25">
      <c r="A29" s="145"/>
      <c r="B29" s="130"/>
      <c r="C29" s="130"/>
      <c r="D29" s="130" t="s">
        <v>56</v>
      </c>
      <c r="E29" s="134" t="s">
        <v>269</v>
      </c>
      <c r="F29" s="143" t="s">
        <v>43</v>
      </c>
      <c r="G29" s="130" t="s">
        <v>270</v>
      </c>
      <c r="H29" s="134" t="s">
        <v>209</v>
      </c>
      <c r="I29" s="130" t="s">
        <v>179</v>
      </c>
      <c r="J29" s="130" t="str">
        <f>'Assumptions Tab'!A165</f>
        <v>A14</v>
      </c>
      <c r="K29" s="271">
        <f t="shared" si="7"/>
        <v>126000</v>
      </c>
      <c r="L29" s="272">
        <f t="shared" si="8"/>
        <v>0</v>
      </c>
      <c r="M29" s="272">
        <f t="shared" si="9"/>
        <v>0</v>
      </c>
      <c r="N29" s="272">
        <f t="shared" si="10"/>
        <v>0</v>
      </c>
      <c r="O29" s="272">
        <f t="shared" si="11"/>
        <v>0</v>
      </c>
      <c r="P29" s="273">
        <f t="shared" si="5"/>
        <v>126000</v>
      </c>
      <c r="R29" s="274">
        <f t="shared" si="15"/>
        <v>126000</v>
      </c>
      <c r="S29" s="275"/>
      <c r="T29" s="281"/>
      <c r="U29" s="275"/>
      <c r="V29" s="281"/>
      <c r="W29" s="275"/>
      <c r="X29" s="281"/>
      <c r="Y29" s="275"/>
      <c r="Z29" s="281"/>
      <c r="AA29" s="275"/>
      <c r="AB29" s="275"/>
      <c r="AC29" s="147"/>
      <c r="AD29" s="147" t="s">
        <v>259</v>
      </c>
      <c r="AE29" s="277">
        <f>'Assumptions Tab'!G168</f>
        <v>42000</v>
      </c>
      <c r="AF29" s="147">
        <v>3</v>
      </c>
      <c r="AG29" s="278">
        <f t="shared" si="12"/>
        <v>126000</v>
      </c>
      <c r="AH29" s="277"/>
      <c r="AI29" s="147"/>
      <c r="AJ29" s="279"/>
      <c r="AK29" s="277"/>
      <c r="AL29" s="147"/>
      <c r="AM29" s="279"/>
      <c r="AN29" s="277"/>
      <c r="AO29" s="147"/>
      <c r="AP29" s="279"/>
      <c r="AQ29" s="277"/>
      <c r="AR29" s="147"/>
      <c r="AS29" s="279"/>
      <c r="AT29" s="280">
        <f t="shared" si="22"/>
        <v>126000</v>
      </c>
    </row>
    <row r="30" spans="1:46" ht="45" x14ac:dyDescent="0.25">
      <c r="A30" s="145"/>
      <c r="B30" s="130"/>
      <c r="C30" s="130"/>
      <c r="D30" s="130" t="s">
        <v>56</v>
      </c>
      <c r="E30" s="338"/>
      <c r="F30" s="143" t="s">
        <v>2</v>
      </c>
      <c r="G30" s="130" t="s">
        <v>271</v>
      </c>
      <c r="H30" s="134" t="s">
        <v>209</v>
      </c>
      <c r="I30" s="130" t="s">
        <v>179</v>
      </c>
      <c r="J30" s="130" t="str">
        <f>'Assumptions Tab'!A170</f>
        <v>A15</v>
      </c>
      <c r="K30" s="271">
        <f t="shared" ref="K30" si="75">AG30</f>
        <v>63000</v>
      </c>
      <c r="L30" s="272">
        <f t="shared" ref="L30" si="76">AJ30</f>
        <v>0</v>
      </c>
      <c r="M30" s="272">
        <f t="shared" ref="M30" si="77">AM30</f>
        <v>0</v>
      </c>
      <c r="N30" s="272">
        <f t="shared" ref="N30" si="78">AP30</f>
        <v>0</v>
      </c>
      <c r="O30" s="272">
        <f t="shared" ref="O30" si="79">AS30</f>
        <v>0</v>
      </c>
      <c r="P30" s="273">
        <f t="shared" ref="P30" si="80">SUM(K30:O30)</f>
        <v>63000</v>
      </c>
      <c r="R30" s="274">
        <f t="shared" ref="R30" si="81">P30</f>
        <v>63000</v>
      </c>
      <c r="S30" s="275"/>
      <c r="T30" s="281"/>
      <c r="U30" s="275"/>
      <c r="V30" s="281"/>
      <c r="W30" s="275"/>
      <c r="X30" s="281"/>
      <c r="Y30" s="275"/>
      <c r="Z30" s="281"/>
      <c r="AA30" s="275"/>
      <c r="AB30" s="275"/>
      <c r="AC30" s="147"/>
      <c r="AD30" s="147" t="s">
        <v>259</v>
      </c>
      <c r="AE30" s="277">
        <f>'Assumptions Tab'!G173</f>
        <v>21000</v>
      </c>
      <c r="AF30" s="147">
        <v>3</v>
      </c>
      <c r="AG30" s="278">
        <f t="shared" ref="AG30" si="82">AE30*AF30</f>
        <v>63000</v>
      </c>
      <c r="AH30" s="277"/>
      <c r="AI30" s="147"/>
      <c r="AJ30" s="279"/>
      <c r="AK30" s="277"/>
      <c r="AL30" s="147"/>
      <c r="AM30" s="279"/>
      <c r="AN30" s="277"/>
      <c r="AO30" s="147"/>
      <c r="AP30" s="279"/>
      <c r="AQ30" s="277"/>
      <c r="AR30" s="147"/>
      <c r="AS30" s="279"/>
      <c r="AT30" s="280">
        <f t="shared" ref="AT30" si="83">AG30+AJ30+AM30+AP30+AS30</f>
        <v>63000</v>
      </c>
    </row>
    <row r="31" spans="1:46" ht="105" x14ac:dyDescent="0.25">
      <c r="A31" s="145"/>
      <c r="B31" s="130"/>
      <c r="C31" s="130"/>
      <c r="D31" s="130" t="s">
        <v>56</v>
      </c>
      <c r="F31" s="143" t="s">
        <v>7</v>
      </c>
      <c r="G31" s="130" t="s">
        <v>272</v>
      </c>
      <c r="H31" s="134" t="s">
        <v>209</v>
      </c>
      <c r="I31" s="130" t="s">
        <v>179</v>
      </c>
      <c r="J31" s="130" t="str">
        <f>'Assumptions Tab'!A175</f>
        <v>A16</v>
      </c>
      <c r="K31" s="271">
        <f t="shared" si="7"/>
        <v>42000</v>
      </c>
      <c r="L31" s="272">
        <f t="shared" si="8"/>
        <v>0</v>
      </c>
      <c r="M31" s="272">
        <f t="shared" si="9"/>
        <v>0</v>
      </c>
      <c r="N31" s="272">
        <f t="shared" si="10"/>
        <v>0</v>
      </c>
      <c r="O31" s="272">
        <f t="shared" si="11"/>
        <v>0</v>
      </c>
      <c r="P31" s="273">
        <f t="shared" si="5"/>
        <v>42000</v>
      </c>
      <c r="R31" s="274">
        <f t="shared" si="15"/>
        <v>42000</v>
      </c>
      <c r="S31" s="275"/>
      <c r="T31" s="281"/>
      <c r="U31" s="275"/>
      <c r="V31" s="281"/>
      <c r="W31" s="275"/>
      <c r="X31" s="281"/>
      <c r="Y31" s="275"/>
      <c r="Z31" s="281"/>
      <c r="AA31" s="275"/>
      <c r="AB31" s="275"/>
      <c r="AC31" s="147"/>
      <c r="AD31" s="147" t="s">
        <v>273</v>
      </c>
      <c r="AE31" s="277">
        <f>'Assumptions Tab'!G195</f>
        <v>42000</v>
      </c>
      <c r="AF31" s="147">
        <v>1</v>
      </c>
      <c r="AG31" s="278">
        <f t="shared" si="12"/>
        <v>42000</v>
      </c>
      <c r="AH31" s="277"/>
      <c r="AI31" s="147"/>
      <c r="AJ31" s="279">
        <f t="shared" ref="AJ31" si="84">AH31*AI31</f>
        <v>0</v>
      </c>
      <c r="AK31" s="277">
        <f t="shared" ref="AK31" si="85">AH31*(1+$J$1)</f>
        <v>0</v>
      </c>
      <c r="AL31" s="147"/>
      <c r="AM31" s="279">
        <f t="shared" ref="AM31" si="86">AK31*AL31</f>
        <v>0</v>
      </c>
      <c r="AN31" s="277">
        <f t="shared" ref="AN31" si="87">AK31*(1+$J$1)</f>
        <v>0</v>
      </c>
      <c r="AO31" s="147"/>
      <c r="AP31" s="279">
        <f t="shared" ref="AP31" si="88">AN31*AO31</f>
        <v>0</v>
      </c>
      <c r="AQ31" s="277">
        <f t="shared" ref="AQ31" si="89">AN31*(1+$J$1)</f>
        <v>0</v>
      </c>
      <c r="AR31" s="147"/>
      <c r="AS31" s="279">
        <f t="shared" ref="AS31" si="90">AQ31*AR31</f>
        <v>0</v>
      </c>
      <c r="AT31" s="280">
        <f t="shared" si="22"/>
        <v>42000</v>
      </c>
    </row>
    <row r="32" spans="1:46" ht="60" x14ac:dyDescent="0.25">
      <c r="A32" s="145"/>
      <c r="B32" s="130"/>
      <c r="C32" s="130"/>
      <c r="D32" s="130" t="s">
        <v>56</v>
      </c>
      <c r="E32" s="134" t="s">
        <v>274</v>
      </c>
      <c r="F32" s="143" t="s">
        <v>9</v>
      </c>
      <c r="G32" s="130" t="s">
        <v>275</v>
      </c>
      <c r="H32" s="134" t="s">
        <v>206</v>
      </c>
      <c r="I32" s="130" t="s">
        <v>179</v>
      </c>
      <c r="J32" s="130" t="str">
        <f>'Assumptions Tab'!A197</f>
        <v>A17</v>
      </c>
      <c r="K32" s="271">
        <f t="shared" si="7"/>
        <v>8000</v>
      </c>
      <c r="L32" s="272">
        <f t="shared" si="8"/>
        <v>8400</v>
      </c>
      <c r="M32" s="272">
        <f t="shared" si="9"/>
        <v>8820</v>
      </c>
      <c r="N32" s="272">
        <f t="shared" si="10"/>
        <v>9261</v>
      </c>
      <c r="O32" s="272">
        <f t="shared" si="11"/>
        <v>9724.0500000000011</v>
      </c>
      <c r="P32" s="273">
        <f t="shared" si="5"/>
        <v>44205.05</v>
      </c>
      <c r="R32" s="274">
        <f t="shared" si="15"/>
        <v>44205.05</v>
      </c>
      <c r="S32" s="275"/>
      <c r="T32" s="281"/>
      <c r="U32" s="275"/>
      <c r="V32" s="281"/>
      <c r="W32" s="275"/>
      <c r="X32" s="281"/>
      <c r="Y32" s="275"/>
      <c r="Z32" s="281"/>
      <c r="AA32" s="275"/>
      <c r="AB32" s="275"/>
      <c r="AC32" s="147"/>
      <c r="AD32" s="147" t="s">
        <v>276</v>
      </c>
      <c r="AE32" s="277">
        <f>'Assumptions Tab'!G200</f>
        <v>8000</v>
      </c>
      <c r="AF32" s="147">
        <v>1</v>
      </c>
      <c r="AG32" s="278">
        <f t="shared" si="12"/>
        <v>8000</v>
      </c>
      <c r="AH32" s="277">
        <f>AE32*(1+$J$1)</f>
        <v>8400</v>
      </c>
      <c r="AI32" s="147">
        <v>1</v>
      </c>
      <c r="AJ32" s="279">
        <f t="shared" si="18"/>
        <v>8400</v>
      </c>
      <c r="AK32" s="277">
        <f>AH32*(1+$J$1)</f>
        <v>8820</v>
      </c>
      <c r="AL32" s="147">
        <v>1</v>
      </c>
      <c r="AM32" s="279">
        <f t="shared" si="19"/>
        <v>8820</v>
      </c>
      <c r="AN32" s="277">
        <f>AK32*(1+$J$1)</f>
        <v>9261</v>
      </c>
      <c r="AO32" s="148">
        <v>1</v>
      </c>
      <c r="AP32" s="279">
        <f t="shared" si="20"/>
        <v>9261</v>
      </c>
      <c r="AQ32" s="277">
        <f>AN32*(1+$J$1)</f>
        <v>9724.0500000000011</v>
      </c>
      <c r="AR32" s="147">
        <v>1</v>
      </c>
      <c r="AS32" s="279">
        <f t="shared" si="21"/>
        <v>9724.0500000000011</v>
      </c>
      <c r="AT32" s="280">
        <f t="shared" si="22"/>
        <v>44205.05</v>
      </c>
    </row>
    <row r="33" spans="1:46" ht="45" x14ac:dyDescent="0.25">
      <c r="A33" s="145"/>
      <c r="B33" s="130"/>
      <c r="C33" s="130"/>
      <c r="D33" s="130" t="s">
        <v>56</v>
      </c>
      <c r="F33" s="143" t="s">
        <v>9</v>
      </c>
      <c r="G33" s="130" t="s">
        <v>275</v>
      </c>
      <c r="H33" s="134" t="s">
        <v>202</v>
      </c>
      <c r="I33" s="130" t="s">
        <v>179</v>
      </c>
      <c r="J33" s="130" t="str">
        <f>J32</f>
        <v>A17</v>
      </c>
      <c r="K33" s="271">
        <f t="shared" ref="K33:K35" si="91">AG33</f>
        <v>8000</v>
      </c>
      <c r="L33" s="272">
        <f t="shared" ref="L33:L35" si="92">AJ33</f>
        <v>8400</v>
      </c>
      <c r="M33" s="272">
        <f t="shared" ref="M33:M35" si="93">AM33</f>
        <v>8820</v>
      </c>
      <c r="N33" s="272">
        <f t="shared" ref="N33:N35" si="94">AP33</f>
        <v>9261</v>
      </c>
      <c r="O33" s="272">
        <f t="shared" ref="O33:O35" si="95">AS33</f>
        <v>9724.0500000000011</v>
      </c>
      <c r="P33" s="273">
        <f t="shared" si="5"/>
        <v>44205.05</v>
      </c>
      <c r="R33" s="274">
        <f t="shared" ref="R33:R34" si="96">P33</f>
        <v>44205.05</v>
      </c>
      <c r="S33" s="275"/>
      <c r="T33" s="281"/>
      <c r="U33" s="275"/>
      <c r="V33" s="281"/>
      <c r="W33" s="275"/>
      <c r="X33" s="281"/>
      <c r="Y33" s="275"/>
      <c r="Z33" s="281"/>
      <c r="AA33" s="275"/>
      <c r="AB33" s="275"/>
      <c r="AC33" s="147"/>
      <c r="AD33" s="147" t="s">
        <v>276</v>
      </c>
      <c r="AE33" s="277">
        <f>'Assumptions Tab'!G203</f>
        <v>8000</v>
      </c>
      <c r="AF33" s="147">
        <v>1</v>
      </c>
      <c r="AG33" s="278">
        <f t="shared" ref="AG33:AG34" si="97">AE33*AF33</f>
        <v>8000</v>
      </c>
      <c r="AH33" s="277">
        <f t="shared" ref="AH33:AH34" si="98">AE33*(1+$J$1)</f>
        <v>8400</v>
      </c>
      <c r="AI33" s="147">
        <v>1</v>
      </c>
      <c r="AJ33" s="279">
        <f t="shared" ref="AJ33:AJ34" si="99">AH33*AI33</f>
        <v>8400</v>
      </c>
      <c r="AK33" s="277">
        <f t="shared" ref="AK33:AK34" si="100">AH33*(1+$J$1)</f>
        <v>8820</v>
      </c>
      <c r="AL33" s="147">
        <v>1</v>
      </c>
      <c r="AM33" s="279">
        <f t="shared" ref="AM33:AM34" si="101">AK33*AL33</f>
        <v>8820</v>
      </c>
      <c r="AN33" s="277">
        <f t="shared" ref="AN33:AN34" si="102">AK33*(1+$J$1)</f>
        <v>9261</v>
      </c>
      <c r="AO33" s="148">
        <v>1</v>
      </c>
      <c r="AP33" s="279">
        <f t="shared" ref="AP33:AP34" si="103">AN33*AO33</f>
        <v>9261</v>
      </c>
      <c r="AQ33" s="277">
        <f t="shared" ref="AQ33:AQ34" si="104">AN33*(1+$J$1)</f>
        <v>9724.0500000000011</v>
      </c>
      <c r="AR33" s="147">
        <v>1</v>
      </c>
      <c r="AS33" s="279">
        <f t="shared" ref="AS33:AS34" si="105">AQ33*AR33</f>
        <v>9724.0500000000011</v>
      </c>
      <c r="AT33" s="280">
        <f t="shared" si="22"/>
        <v>44205.05</v>
      </c>
    </row>
    <row r="34" spans="1:46" ht="45" x14ac:dyDescent="0.25">
      <c r="A34" s="145"/>
      <c r="B34" s="130"/>
      <c r="C34" s="130"/>
      <c r="D34" s="130" t="s">
        <v>56</v>
      </c>
      <c r="F34" s="143" t="s">
        <v>9</v>
      </c>
      <c r="G34" s="130" t="s">
        <v>275</v>
      </c>
      <c r="H34" s="134" t="s">
        <v>178</v>
      </c>
      <c r="I34" s="130" t="s">
        <v>179</v>
      </c>
      <c r="J34" s="130" t="str">
        <f>J33</f>
        <v>A17</v>
      </c>
      <c r="K34" s="271">
        <f t="shared" si="91"/>
        <v>8000</v>
      </c>
      <c r="L34" s="272">
        <f t="shared" si="92"/>
        <v>8400</v>
      </c>
      <c r="M34" s="272">
        <f t="shared" si="93"/>
        <v>8820</v>
      </c>
      <c r="N34" s="272">
        <f t="shared" si="94"/>
        <v>9261</v>
      </c>
      <c r="O34" s="272">
        <f t="shared" si="95"/>
        <v>9724.0500000000011</v>
      </c>
      <c r="P34" s="273">
        <f t="shared" si="5"/>
        <v>44205.05</v>
      </c>
      <c r="R34" s="274">
        <f t="shared" si="96"/>
        <v>44205.05</v>
      </c>
      <c r="S34" s="275"/>
      <c r="T34" s="281"/>
      <c r="U34" s="275"/>
      <c r="V34" s="281"/>
      <c r="W34" s="275"/>
      <c r="X34" s="281"/>
      <c r="Y34" s="275"/>
      <c r="Z34" s="281"/>
      <c r="AA34" s="275"/>
      <c r="AB34" s="275"/>
      <c r="AC34" s="147"/>
      <c r="AD34" s="147" t="s">
        <v>276</v>
      </c>
      <c r="AE34" s="277">
        <f>'Assumptions Tab'!G206</f>
        <v>8000</v>
      </c>
      <c r="AF34" s="147">
        <v>1</v>
      </c>
      <c r="AG34" s="278">
        <f t="shared" si="97"/>
        <v>8000</v>
      </c>
      <c r="AH34" s="277">
        <f t="shared" si="98"/>
        <v>8400</v>
      </c>
      <c r="AI34" s="147">
        <v>1</v>
      </c>
      <c r="AJ34" s="279">
        <f t="shared" si="99"/>
        <v>8400</v>
      </c>
      <c r="AK34" s="277">
        <f t="shared" si="100"/>
        <v>8820</v>
      </c>
      <c r="AL34" s="147">
        <v>1</v>
      </c>
      <c r="AM34" s="279">
        <f t="shared" si="101"/>
        <v>8820</v>
      </c>
      <c r="AN34" s="277">
        <f t="shared" si="102"/>
        <v>9261</v>
      </c>
      <c r="AO34" s="148">
        <v>1</v>
      </c>
      <c r="AP34" s="279">
        <f t="shared" si="103"/>
        <v>9261</v>
      </c>
      <c r="AQ34" s="277">
        <f t="shared" si="104"/>
        <v>9724.0500000000011</v>
      </c>
      <c r="AR34" s="147">
        <v>1</v>
      </c>
      <c r="AS34" s="279">
        <f t="shared" si="105"/>
        <v>9724.0500000000011</v>
      </c>
      <c r="AT34" s="280">
        <f t="shared" si="22"/>
        <v>44205.05</v>
      </c>
    </row>
    <row r="35" spans="1:46" ht="60" x14ac:dyDescent="0.25">
      <c r="A35" s="145"/>
      <c r="B35" s="130"/>
      <c r="C35" s="130" t="s">
        <v>210</v>
      </c>
      <c r="D35" s="130" t="s">
        <v>210</v>
      </c>
      <c r="E35" s="130" t="s">
        <v>237</v>
      </c>
      <c r="F35" s="143" t="s">
        <v>238</v>
      </c>
      <c r="G35" s="130" t="s">
        <v>239</v>
      </c>
      <c r="J35" s="130" t="str">
        <f>'Assumptions Tab'!A208</f>
        <v>A18</v>
      </c>
      <c r="K35" s="271">
        <f t="shared" si="91"/>
        <v>110212.5577837943</v>
      </c>
      <c r="L35" s="272">
        <f t="shared" si="92"/>
        <v>115723.18567298398</v>
      </c>
      <c r="M35" s="272">
        <f t="shared" si="93"/>
        <v>121509.3449566332</v>
      </c>
      <c r="N35" s="272">
        <f t="shared" si="94"/>
        <v>127584.81220446485</v>
      </c>
      <c r="O35" s="272">
        <f t="shared" si="95"/>
        <v>133964.05281468818</v>
      </c>
      <c r="P35" s="273">
        <f t="shared" si="5"/>
        <v>608993.95343256462</v>
      </c>
      <c r="R35" s="274">
        <f>P35-T35-V35-X35-Z35</f>
        <v>548563.43280723982</v>
      </c>
      <c r="S35" s="275"/>
      <c r="T35" s="274">
        <f>SUM('Staff Activity Breakdown'!T198:X202)</f>
        <v>14677.023851071435</v>
      </c>
      <c r="U35" s="275"/>
      <c r="V35" s="274">
        <f>SUM('Staff Activity Breakdown'!T188:X194)</f>
        <v>17239.977393758931</v>
      </c>
      <c r="W35" s="275"/>
      <c r="X35" s="274">
        <f>SUM('Staff Activity Breakdown'!T184:X184)</f>
        <v>21313.149107142854</v>
      </c>
      <c r="Y35" s="275"/>
      <c r="Z35" s="274">
        <f>SUM('Staff Activity Breakdown'!T176:X177)</f>
        <v>7200.3702733515056</v>
      </c>
      <c r="AA35" s="275"/>
      <c r="AB35" s="283">
        <f>T35+V35+X35+Z35</f>
        <v>60430.520625324731</v>
      </c>
      <c r="AC35" s="147"/>
      <c r="AD35" s="147" t="s">
        <v>240</v>
      </c>
      <c r="AE35" s="277"/>
      <c r="AF35" s="147"/>
      <c r="AG35" s="278">
        <f>'Staff Activity Breakdown'!T218</f>
        <v>110212.5577837943</v>
      </c>
      <c r="AH35" s="277"/>
      <c r="AI35" s="147"/>
      <c r="AJ35" s="279">
        <f>'Staff Activity Breakdown'!U218</f>
        <v>115723.18567298398</v>
      </c>
      <c r="AK35" s="277"/>
      <c r="AL35" s="147"/>
      <c r="AM35" s="279">
        <f>'Staff Activity Breakdown'!V218</f>
        <v>121509.3449566332</v>
      </c>
      <c r="AN35" s="277"/>
      <c r="AO35" s="148"/>
      <c r="AP35" s="279">
        <f>'Staff Activity Breakdown'!W218</f>
        <v>127584.81220446485</v>
      </c>
      <c r="AQ35" s="277"/>
      <c r="AR35" s="147"/>
      <c r="AS35" s="279">
        <f>'Staff Activity Breakdown'!X218</f>
        <v>133964.05281468818</v>
      </c>
      <c r="AT35" s="280">
        <f t="shared" si="22"/>
        <v>608993.95343256462</v>
      </c>
    </row>
    <row r="36" spans="1:46" ht="60" x14ac:dyDescent="0.25">
      <c r="A36" s="145"/>
      <c r="B36" s="130"/>
      <c r="C36" s="130"/>
      <c r="D36" s="130" t="s">
        <v>210</v>
      </c>
      <c r="E36" s="130" t="s">
        <v>277</v>
      </c>
      <c r="F36" s="143" t="s">
        <v>2</v>
      </c>
      <c r="G36" s="130" t="s">
        <v>278</v>
      </c>
      <c r="H36" s="134" t="s">
        <v>206</v>
      </c>
      <c r="I36" s="130" t="s">
        <v>180</v>
      </c>
      <c r="J36" s="130" t="str">
        <f>'Assumptions Tab'!A210</f>
        <v>A19</v>
      </c>
      <c r="K36" s="271">
        <f>AG36</f>
        <v>12000</v>
      </c>
      <c r="L36" s="272">
        <f>AJ36</f>
        <v>0</v>
      </c>
      <c r="M36" s="272">
        <f>AM36</f>
        <v>0</v>
      </c>
      <c r="N36" s="272">
        <f>AP36</f>
        <v>0</v>
      </c>
      <c r="O36" s="272">
        <f>AS36</f>
        <v>0</v>
      </c>
      <c r="P36" s="273">
        <f t="shared" si="5"/>
        <v>12000</v>
      </c>
      <c r="R36" s="274">
        <f>P36</f>
        <v>12000</v>
      </c>
      <c r="S36" s="275"/>
      <c r="T36" s="281"/>
      <c r="U36" s="275"/>
      <c r="V36" s="281"/>
      <c r="W36" s="275"/>
      <c r="X36" s="281"/>
      <c r="Y36" s="275"/>
      <c r="Z36" s="281"/>
      <c r="AA36" s="275"/>
      <c r="AB36" s="275"/>
      <c r="AC36" s="147"/>
      <c r="AD36" s="147" t="s">
        <v>259</v>
      </c>
      <c r="AE36" s="277">
        <f>'Assumptions Tab'!G213</f>
        <v>12000</v>
      </c>
      <c r="AF36" s="147">
        <v>1</v>
      </c>
      <c r="AG36" s="278">
        <f>AE36*AF36</f>
        <v>12000</v>
      </c>
      <c r="AH36" s="277"/>
      <c r="AI36" s="147"/>
      <c r="AJ36" s="279"/>
      <c r="AK36" s="277"/>
      <c r="AL36" s="147"/>
      <c r="AM36" s="279"/>
      <c r="AO36" s="148"/>
      <c r="AP36" s="279">
        <f>AN36*AO36</f>
        <v>0</v>
      </c>
      <c r="AQ36" s="277"/>
      <c r="AR36" s="147"/>
      <c r="AS36" s="279">
        <f>AQ36*AR36</f>
        <v>0</v>
      </c>
      <c r="AT36" s="280">
        <f>AG36+AJ36+AM36+AP36+AS36</f>
        <v>12000</v>
      </c>
    </row>
    <row r="37" spans="1:46" ht="60" x14ac:dyDescent="0.25">
      <c r="A37" s="145"/>
      <c r="B37" s="130"/>
      <c r="C37" s="130"/>
      <c r="D37" s="130" t="s">
        <v>210</v>
      </c>
      <c r="E37" s="337"/>
      <c r="F37" s="143" t="s">
        <v>2</v>
      </c>
      <c r="G37" s="130" t="s">
        <v>278</v>
      </c>
      <c r="H37" s="134" t="s">
        <v>202</v>
      </c>
      <c r="I37" s="130" t="s">
        <v>180</v>
      </c>
      <c r="J37" s="130" t="str">
        <f>J36</f>
        <v>A19</v>
      </c>
      <c r="K37" s="271">
        <f t="shared" ref="K37:K38" si="106">AG37</f>
        <v>12000</v>
      </c>
      <c r="L37" s="272">
        <f t="shared" ref="L37:L38" si="107">AJ37</f>
        <v>0</v>
      </c>
      <c r="M37" s="272">
        <f t="shared" ref="M37:M38" si="108">AM37</f>
        <v>0</v>
      </c>
      <c r="N37" s="272">
        <f t="shared" ref="N37:N38" si="109">AP37</f>
        <v>0</v>
      </c>
      <c r="O37" s="272">
        <f t="shared" ref="O37:O38" si="110">AS37</f>
        <v>0</v>
      </c>
      <c r="P37" s="273">
        <f t="shared" si="5"/>
        <v>12000</v>
      </c>
      <c r="R37" s="274">
        <f t="shared" ref="R37:R38" si="111">P37</f>
        <v>12000</v>
      </c>
      <c r="S37" s="275"/>
      <c r="T37" s="281"/>
      <c r="U37" s="275"/>
      <c r="V37" s="281"/>
      <c r="W37" s="275"/>
      <c r="X37" s="281"/>
      <c r="Y37" s="275"/>
      <c r="Z37" s="281"/>
      <c r="AA37" s="275"/>
      <c r="AB37" s="275"/>
      <c r="AC37" s="147"/>
      <c r="AD37" s="147" t="s">
        <v>259</v>
      </c>
      <c r="AE37" s="277">
        <f>'Assumptions Tab'!G217</f>
        <v>12000</v>
      </c>
      <c r="AF37" s="147">
        <v>1</v>
      </c>
      <c r="AG37" s="278">
        <f t="shared" ref="AG37:AG38" si="112">AE37*AF37</f>
        <v>12000</v>
      </c>
      <c r="AH37" s="277"/>
      <c r="AI37" s="147"/>
      <c r="AJ37" s="279"/>
      <c r="AK37" s="277"/>
      <c r="AL37" s="147"/>
      <c r="AM37" s="279"/>
      <c r="AO37" s="148"/>
      <c r="AP37" s="279">
        <f t="shared" ref="AP37:AP38" si="113">AN37*AO37</f>
        <v>0</v>
      </c>
      <c r="AQ37" s="277"/>
      <c r="AR37" s="147"/>
      <c r="AS37" s="279">
        <f t="shared" ref="AS37:AS38" si="114">AQ37*AR37</f>
        <v>0</v>
      </c>
      <c r="AT37" s="280">
        <f t="shared" ref="AT37:AT38" si="115">AG37+AJ37+AM37+AP37+AS37</f>
        <v>12000</v>
      </c>
    </row>
    <row r="38" spans="1:46" ht="60" x14ac:dyDescent="0.25">
      <c r="A38" s="145"/>
      <c r="B38" s="130"/>
      <c r="C38" s="130"/>
      <c r="D38" s="130" t="s">
        <v>210</v>
      </c>
      <c r="F38" s="143" t="s">
        <v>2</v>
      </c>
      <c r="G38" s="130" t="s">
        <v>278</v>
      </c>
      <c r="H38" s="134" t="s">
        <v>178</v>
      </c>
      <c r="I38" s="130" t="s">
        <v>180</v>
      </c>
      <c r="J38" s="130" t="str">
        <f>J37</f>
        <v>A19</v>
      </c>
      <c r="K38" s="271">
        <f t="shared" si="106"/>
        <v>12000</v>
      </c>
      <c r="L38" s="272">
        <f t="shared" si="107"/>
        <v>0</v>
      </c>
      <c r="M38" s="272">
        <f t="shared" si="108"/>
        <v>0</v>
      </c>
      <c r="N38" s="272">
        <f t="shared" si="109"/>
        <v>0</v>
      </c>
      <c r="O38" s="272">
        <f t="shared" si="110"/>
        <v>0</v>
      </c>
      <c r="P38" s="273">
        <f t="shared" si="5"/>
        <v>12000</v>
      </c>
      <c r="R38" s="274">
        <f t="shared" si="111"/>
        <v>12000</v>
      </c>
      <c r="S38" s="275"/>
      <c r="T38" s="281"/>
      <c r="U38" s="275"/>
      <c r="V38" s="281"/>
      <c r="W38" s="275"/>
      <c r="X38" s="281"/>
      <c r="Y38" s="275"/>
      <c r="Z38" s="281"/>
      <c r="AA38" s="275"/>
      <c r="AB38" s="275"/>
      <c r="AC38" s="147"/>
      <c r="AD38" s="147" t="s">
        <v>259</v>
      </c>
      <c r="AE38" s="277">
        <f>'Assumptions Tab'!G221</f>
        <v>12000</v>
      </c>
      <c r="AF38" s="147">
        <v>1</v>
      </c>
      <c r="AG38" s="278">
        <f t="shared" si="112"/>
        <v>12000</v>
      </c>
      <c r="AH38" s="277"/>
      <c r="AI38" s="147"/>
      <c r="AJ38" s="279"/>
      <c r="AK38" s="277"/>
      <c r="AL38" s="147"/>
      <c r="AM38" s="279"/>
      <c r="AO38" s="148"/>
      <c r="AP38" s="279">
        <f t="shared" si="113"/>
        <v>0</v>
      </c>
      <c r="AQ38" s="277"/>
      <c r="AR38" s="147"/>
      <c r="AS38" s="279">
        <f t="shared" si="114"/>
        <v>0</v>
      </c>
      <c r="AT38" s="280">
        <f t="shared" si="115"/>
        <v>12000</v>
      </c>
    </row>
    <row r="39" spans="1:46" ht="60" x14ac:dyDescent="0.25">
      <c r="A39" s="145"/>
      <c r="B39" s="130"/>
      <c r="C39" s="130"/>
      <c r="D39" s="130" t="s">
        <v>210</v>
      </c>
      <c r="E39" s="130" t="s">
        <v>279</v>
      </c>
      <c r="F39" s="143" t="s">
        <v>43</v>
      </c>
      <c r="G39" s="130" t="s">
        <v>280</v>
      </c>
      <c r="H39" s="134" t="s">
        <v>209</v>
      </c>
      <c r="I39" s="130" t="s">
        <v>180</v>
      </c>
      <c r="J39" s="130" t="str">
        <f>'Assumptions Tab'!A223</f>
        <v>A20</v>
      </c>
      <c r="K39" s="271">
        <f>AG39</f>
        <v>36000</v>
      </c>
      <c r="L39" s="272">
        <f>AJ39</f>
        <v>0</v>
      </c>
      <c r="M39" s="272">
        <f>AM39</f>
        <v>0</v>
      </c>
      <c r="N39" s="272">
        <f>AP39</f>
        <v>0</v>
      </c>
      <c r="O39" s="272">
        <f>AS39</f>
        <v>0</v>
      </c>
      <c r="P39" s="273">
        <f t="shared" si="5"/>
        <v>36000</v>
      </c>
      <c r="R39" s="274">
        <f>P39</f>
        <v>36000</v>
      </c>
      <c r="S39" s="275"/>
      <c r="T39" s="281"/>
      <c r="U39" s="275"/>
      <c r="V39" s="281"/>
      <c r="W39" s="275"/>
      <c r="X39" s="281"/>
      <c r="Y39" s="275"/>
      <c r="Z39" s="281"/>
      <c r="AA39" s="275"/>
      <c r="AB39" s="275"/>
      <c r="AC39" s="147"/>
      <c r="AD39" s="147" t="s">
        <v>259</v>
      </c>
      <c r="AE39" s="277">
        <f>'Assumptions Tab'!G226</f>
        <v>36000</v>
      </c>
      <c r="AF39" s="147">
        <v>1</v>
      </c>
      <c r="AG39" s="278">
        <f>AE39*AF39</f>
        <v>36000</v>
      </c>
      <c r="AH39" s="277"/>
      <c r="AI39" s="148"/>
      <c r="AJ39" s="279"/>
      <c r="AK39" s="277"/>
      <c r="AL39" s="148"/>
      <c r="AM39" s="279"/>
      <c r="AO39" s="148"/>
      <c r="AP39" s="279"/>
      <c r="AQ39" s="277"/>
      <c r="AR39" s="147"/>
      <c r="AS39" s="279">
        <f>AQ39*AR39</f>
        <v>0</v>
      </c>
      <c r="AT39" s="280">
        <f>AG39+AJ39+AM39+AP39+AS39</f>
        <v>36000</v>
      </c>
    </row>
    <row r="40" spans="1:46" ht="60" x14ac:dyDescent="0.25">
      <c r="A40" s="145"/>
      <c r="B40" s="130"/>
      <c r="C40" s="130"/>
      <c r="D40" s="130" t="s">
        <v>210</v>
      </c>
      <c r="E40" s="134" t="s">
        <v>281</v>
      </c>
      <c r="F40" s="143" t="s">
        <v>45</v>
      </c>
      <c r="G40" s="130" t="s">
        <v>282</v>
      </c>
      <c r="H40" s="134" t="s">
        <v>206</v>
      </c>
      <c r="I40" s="130" t="s">
        <v>180</v>
      </c>
      <c r="J40" s="130" t="str">
        <f>'Assumptions Tab'!A228</f>
        <v>A21</v>
      </c>
      <c r="K40" s="271">
        <f t="shared" si="7"/>
        <v>0</v>
      </c>
      <c r="L40" s="272">
        <f t="shared" si="8"/>
        <v>62160</v>
      </c>
      <c r="M40" s="272">
        <f t="shared" si="9"/>
        <v>65268</v>
      </c>
      <c r="N40" s="272">
        <f t="shared" si="10"/>
        <v>68531.400000000009</v>
      </c>
      <c r="O40" s="272">
        <f t="shared" si="11"/>
        <v>71957.970000000016</v>
      </c>
      <c r="P40" s="273">
        <f t="shared" si="5"/>
        <v>267917.37000000005</v>
      </c>
      <c r="R40" s="274">
        <f t="shared" si="15"/>
        <v>267917.37000000005</v>
      </c>
      <c r="S40" s="275"/>
      <c r="T40" s="281"/>
      <c r="U40" s="275"/>
      <c r="V40" s="281"/>
      <c r="W40" s="275"/>
      <c r="X40" s="281"/>
      <c r="Y40" s="275"/>
      <c r="Z40" s="281"/>
      <c r="AA40" s="275"/>
      <c r="AB40" s="275"/>
      <c r="AC40" s="147"/>
      <c r="AD40" s="147" t="s">
        <v>254</v>
      </c>
      <c r="AE40" s="277">
        <f>'Assumptions Tab'!G233</f>
        <v>29600</v>
      </c>
      <c r="AF40" s="147">
        <v>0</v>
      </c>
      <c r="AG40" s="278">
        <f t="shared" si="12"/>
        <v>0</v>
      </c>
      <c r="AH40" s="277">
        <f>AE40*(1+$J$1)</f>
        <v>31080</v>
      </c>
      <c r="AI40" s="147">
        <v>2</v>
      </c>
      <c r="AJ40" s="279">
        <f t="shared" si="18"/>
        <v>62160</v>
      </c>
      <c r="AK40" s="277">
        <f>AH40*(1+$J$1)</f>
        <v>32634</v>
      </c>
      <c r="AL40" s="147">
        <v>2</v>
      </c>
      <c r="AM40" s="279">
        <f t="shared" si="19"/>
        <v>65268</v>
      </c>
      <c r="AN40" s="277">
        <f>AK40*(1+$J$1)</f>
        <v>34265.700000000004</v>
      </c>
      <c r="AO40" s="147">
        <v>2</v>
      </c>
      <c r="AP40" s="279">
        <f t="shared" si="20"/>
        <v>68531.400000000009</v>
      </c>
      <c r="AQ40" s="277">
        <f>AN40*(1+$J$1)</f>
        <v>35978.985000000008</v>
      </c>
      <c r="AR40" s="148">
        <v>2</v>
      </c>
      <c r="AS40" s="279">
        <f t="shared" si="21"/>
        <v>71957.970000000016</v>
      </c>
      <c r="AT40" s="280">
        <f t="shared" si="22"/>
        <v>267917.37000000005</v>
      </c>
    </row>
    <row r="41" spans="1:46" ht="60" x14ac:dyDescent="0.25">
      <c r="A41" s="145"/>
      <c r="B41" s="130"/>
      <c r="C41" s="130"/>
      <c r="D41" s="130" t="s">
        <v>210</v>
      </c>
      <c r="E41" s="338"/>
      <c r="F41" s="143" t="s">
        <v>45</v>
      </c>
      <c r="G41" s="130" t="s">
        <v>282</v>
      </c>
      <c r="H41" s="134" t="s">
        <v>202</v>
      </c>
      <c r="I41" s="130" t="s">
        <v>180</v>
      </c>
      <c r="J41" s="130" t="str">
        <f>J40</f>
        <v>A21</v>
      </c>
      <c r="K41" s="271">
        <f t="shared" ref="K41:K42" si="116">AG41</f>
        <v>0</v>
      </c>
      <c r="L41" s="272">
        <f t="shared" ref="L41:L42" si="117">AJ41</f>
        <v>62160</v>
      </c>
      <c r="M41" s="272">
        <f t="shared" ref="M41:M42" si="118">AM41</f>
        <v>65268</v>
      </c>
      <c r="N41" s="272">
        <f t="shared" ref="N41:N42" si="119">AP41</f>
        <v>68531.400000000009</v>
      </c>
      <c r="O41" s="272">
        <f t="shared" ref="O41:O42" si="120">AS41</f>
        <v>71957.970000000016</v>
      </c>
      <c r="P41" s="273">
        <f t="shared" si="5"/>
        <v>267917.37000000005</v>
      </c>
      <c r="R41" s="274">
        <f t="shared" ref="R41:R42" si="121">P41</f>
        <v>267917.37000000005</v>
      </c>
      <c r="S41" s="275"/>
      <c r="T41" s="281"/>
      <c r="U41" s="275"/>
      <c r="V41" s="281"/>
      <c r="W41" s="275"/>
      <c r="X41" s="281"/>
      <c r="Y41" s="275"/>
      <c r="Z41" s="281"/>
      <c r="AA41" s="275"/>
      <c r="AB41" s="275"/>
      <c r="AC41" s="147"/>
      <c r="AD41" s="147" t="s">
        <v>254</v>
      </c>
      <c r="AE41" s="277">
        <f>'Assumptions Tab'!G238</f>
        <v>29600</v>
      </c>
      <c r="AF41" s="147">
        <v>0</v>
      </c>
      <c r="AG41" s="278">
        <f t="shared" ref="AG41:AG42" si="122">AE41*AF41</f>
        <v>0</v>
      </c>
      <c r="AH41" s="277">
        <f t="shared" ref="AH41:AH42" si="123">AE41*(1+$J$1)</f>
        <v>31080</v>
      </c>
      <c r="AI41" s="147">
        <v>2</v>
      </c>
      <c r="AJ41" s="279">
        <f t="shared" ref="AJ41:AJ42" si="124">AH41*AI41</f>
        <v>62160</v>
      </c>
      <c r="AK41" s="277">
        <f t="shared" ref="AK41:AK42" si="125">AH41*(1+$J$1)</f>
        <v>32634</v>
      </c>
      <c r="AL41" s="147">
        <v>2</v>
      </c>
      <c r="AM41" s="279">
        <f t="shared" ref="AM41:AM42" si="126">AK41*AL41</f>
        <v>65268</v>
      </c>
      <c r="AN41" s="277">
        <f t="shared" ref="AN41:AN42" si="127">AK41*(1+$J$1)</f>
        <v>34265.700000000004</v>
      </c>
      <c r="AO41" s="147">
        <v>2</v>
      </c>
      <c r="AP41" s="279">
        <f t="shared" ref="AP41:AP42" si="128">AN41*AO41</f>
        <v>68531.400000000009</v>
      </c>
      <c r="AQ41" s="277">
        <f t="shared" ref="AQ41:AQ42" si="129">AN41*(1+$J$1)</f>
        <v>35978.985000000008</v>
      </c>
      <c r="AR41" s="148">
        <v>2</v>
      </c>
      <c r="AS41" s="279">
        <f t="shared" ref="AS41:AS42" si="130">AQ41*AR41</f>
        <v>71957.970000000016</v>
      </c>
      <c r="AT41" s="280">
        <f t="shared" ref="AT41:AT42" si="131">AG41+AJ41+AM41+AP41+AS41</f>
        <v>267917.37000000005</v>
      </c>
    </row>
    <row r="42" spans="1:46" ht="60" x14ac:dyDescent="0.25">
      <c r="A42" s="145"/>
      <c r="B42" s="130"/>
      <c r="C42" s="130"/>
      <c r="D42" s="130" t="s">
        <v>210</v>
      </c>
      <c r="E42" s="134"/>
      <c r="F42" s="143" t="s">
        <v>45</v>
      </c>
      <c r="G42" s="130" t="s">
        <v>282</v>
      </c>
      <c r="H42" s="134" t="s">
        <v>178</v>
      </c>
      <c r="I42" s="130" t="s">
        <v>180</v>
      </c>
      <c r="J42" s="130" t="str">
        <f>J41</f>
        <v>A21</v>
      </c>
      <c r="K42" s="271">
        <f t="shared" si="116"/>
        <v>0</v>
      </c>
      <c r="L42" s="272">
        <f t="shared" si="117"/>
        <v>62160</v>
      </c>
      <c r="M42" s="272">
        <f t="shared" si="118"/>
        <v>65268</v>
      </c>
      <c r="N42" s="272">
        <f t="shared" si="119"/>
        <v>68531.400000000009</v>
      </c>
      <c r="O42" s="272">
        <f t="shared" si="120"/>
        <v>71957.970000000016</v>
      </c>
      <c r="P42" s="273">
        <f t="shared" si="5"/>
        <v>267917.37000000005</v>
      </c>
      <c r="R42" s="274">
        <f t="shared" si="121"/>
        <v>267917.37000000005</v>
      </c>
      <c r="S42" s="275"/>
      <c r="T42" s="281"/>
      <c r="U42" s="275"/>
      <c r="V42" s="281"/>
      <c r="W42" s="275"/>
      <c r="X42" s="281"/>
      <c r="Y42" s="275"/>
      <c r="Z42" s="281"/>
      <c r="AA42" s="275"/>
      <c r="AB42" s="275"/>
      <c r="AC42" s="147"/>
      <c r="AD42" s="147" t="s">
        <v>254</v>
      </c>
      <c r="AE42" s="277">
        <f>'Assumptions Tab'!G243</f>
        <v>29600</v>
      </c>
      <c r="AF42" s="147">
        <v>0</v>
      </c>
      <c r="AG42" s="278">
        <f t="shared" si="122"/>
        <v>0</v>
      </c>
      <c r="AH42" s="277">
        <f t="shared" si="123"/>
        <v>31080</v>
      </c>
      <c r="AI42" s="147">
        <v>2</v>
      </c>
      <c r="AJ42" s="279">
        <f t="shared" si="124"/>
        <v>62160</v>
      </c>
      <c r="AK42" s="277">
        <f t="shared" si="125"/>
        <v>32634</v>
      </c>
      <c r="AL42" s="147">
        <v>2</v>
      </c>
      <c r="AM42" s="279">
        <f t="shared" si="126"/>
        <v>65268</v>
      </c>
      <c r="AN42" s="277">
        <f t="shared" si="127"/>
        <v>34265.700000000004</v>
      </c>
      <c r="AO42" s="147">
        <v>2</v>
      </c>
      <c r="AP42" s="279">
        <f t="shared" si="128"/>
        <v>68531.400000000009</v>
      </c>
      <c r="AQ42" s="277">
        <f t="shared" si="129"/>
        <v>35978.985000000008</v>
      </c>
      <c r="AR42" s="148">
        <v>2</v>
      </c>
      <c r="AS42" s="279">
        <f t="shared" si="130"/>
        <v>71957.970000000016</v>
      </c>
      <c r="AT42" s="280">
        <f t="shared" si="131"/>
        <v>267917.37000000005</v>
      </c>
    </row>
    <row r="43" spans="1:46" ht="60" x14ac:dyDescent="0.25">
      <c r="A43" s="145"/>
      <c r="B43" s="130"/>
      <c r="C43" s="130"/>
      <c r="D43" s="130" t="s">
        <v>210</v>
      </c>
      <c r="F43" s="143" t="s">
        <v>7</v>
      </c>
      <c r="G43" s="130" t="s">
        <v>283</v>
      </c>
      <c r="H43" s="134" t="s">
        <v>209</v>
      </c>
      <c r="I43" s="130" t="s">
        <v>180</v>
      </c>
      <c r="J43" s="130" t="str">
        <f>J46</f>
        <v>A22</v>
      </c>
      <c r="K43" s="271">
        <f>AG43</f>
        <v>0</v>
      </c>
      <c r="L43" s="272">
        <f>AJ43</f>
        <v>12390</v>
      </c>
      <c r="M43" s="272">
        <f>AM43</f>
        <v>13009.5</v>
      </c>
      <c r="N43" s="272">
        <f>AP43</f>
        <v>13659.975</v>
      </c>
      <c r="O43" s="272">
        <f>AS43</f>
        <v>14342.973750000001</v>
      </c>
      <c r="P43" s="273">
        <f>SUM(K43:O43)</f>
        <v>53402.448749999996</v>
      </c>
      <c r="R43" s="274">
        <f>P43</f>
        <v>53402.448749999996</v>
      </c>
      <c r="S43" s="275"/>
      <c r="T43" s="281"/>
      <c r="U43" s="275"/>
      <c r="V43" s="281"/>
      <c r="W43" s="275"/>
      <c r="X43" s="281"/>
      <c r="Y43" s="275"/>
      <c r="Z43" s="281"/>
      <c r="AA43" s="275"/>
      <c r="AB43" s="275"/>
      <c r="AC43" s="147"/>
      <c r="AD43" s="147" t="s">
        <v>254</v>
      </c>
      <c r="AE43" s="277">
        <f>'Assumptions Tab'!G250</f>
        <v>11800</v>
      </c>
      <c r="AF43" s="147">
        <v>0</v>
      </c>
      <c r="AG43" s="278">
        <f>AE43*AF43</f>
        <v>0</v>
      </c>
      <c r="AH43" s="277">
        <f>AE43*(1+$J$1)</f>
        <v>12390</v>
      </c>
      <c r="AI43" s="147">
        <v>1</v>
      </c>
      <c r="AJ43" s="279">
        <f>AH43*AI43</f>
        <v>12390</v>
      </c>
      <c r="AK43" s="277">
        <f>AH43*(1+$J$1)</f>
        <v>13009.5</v>
      </c>
      <c r="AL43" s="147">
        <v>1</v>
      </c>
      <c r="AM43" s="279">
        <f>AK43*AL43</f>
        <v>13009.5</v>
      </c>
      <c r="AN43" s="277">
        <f>AK43*(1+$J$1)</f>
        <v>13659.975</v>
      </c>
      <c r="AO43" s="147">
        <v>1</v>
      </c>
      <c r="AP43" s="279">
        <f>AN43*AO43</f>
        <v>13659.975</v>
      </c>
      <c r="AQ43" s="277">
        <f>AN43*(1+$J$1)</f>
        <v>14342.973750000001</v>
      </c>
      <c r="AR43" s="148">
        <v>1</v>
      </c>
      <c r="AS43" s="279">
        <f>AQ43*AR43</f>
        <v>14342.973750000001</v>
      </c>
      <c r="AT43" s="280">
        <f>AG43+AJ43+AM43+AP43+AS43</f>
        <v>53402.448749999996</v>
      </c>
    </row>
    <row r="44" spans="1:46" ht="60" x14ac:dyDescent="0.25">
      <c r="A44" s="145"/>
      <c r="B44" s="130"/>
      <c r="C44" s="130"/>
      <c r="D44" s="130" t="s">
        <v>210</v>
      </c>
      <c r="E44" s="134"/>
      <c r="F44" s="143" t="s">
        <v>7</v>
      </c>
      <c r="G44" s="130" t="s">
        <v>284</v>
      </c>
      <c r="H44" s="134" t="s">
        <v>206</v>
      </c>
      <c r="I44" s="130" t="s">
        <v>180</v>
      </c>
      <c r="J44" s="130" t="str">
        <f>'Assumptions Tab'!A245</f>
        <v>A22</v>
      </c>
      <c r="K44" s="271">
        <f t="shared" ref="K44:K46" si="132">AG44</f>
        <v>0</v>
      </c>
      <c r="L44" s="272">
        <f t="shared" ref="L44:L46" si="133">AJ44</f>
        <v>24150</v>
      </c>
      <c r="M44" s="272">
        <f t="shared" ref="M44:M46" si="134">AM44</f>
        <v>25357.5</v>
      </c>
      <c r="N44" s="272">
        <f t="shared" ref="N44:N46" si="135">AP44</f>
        <v>26625.375</v>
      </c>
      <c r="O44" s="272">
        <f t="shared" ref="O44:O46" si="136">AS44</f>
        <v>27956.643750000003</v>
      </c>
      <c r="P44" s="273">
        <f t="shared" ref="P44:P46" si="137">SUM(K44:O44)</f>
        <v>104089.51875</v>
      </c>
      <c r="R44" s="274">
        <f t="shared" ref="R44:R46" si="138">P44</f>
        <v>104089.51875</v>
      </c>
      <c r="S44" s="275"/>
      <c r="T44" s="281"/>
      <c r="U44" s="275"/>
      <c r="V44" s="281"/>
      <c r="W44" s="275"/>
      <c r="X44" s="281"/>
      <c r="Y44" s="275"/>
      <c r="Z44" s="281"/>
      <c r="AA44" s="275"/>
      <c r="AB44" s="275"/>
      <c r="AC44" s="147"/>
      <c r="AD44" s="147" t="s">
        <v>254</v>
      </c>
      <c r="AE44" s="277">
        <f>'Assumptions Tab'!G256</f>
        <v>11500</v>
      </c>
      <c r="AF44" s="147">
        <v>0</v>
      </c>
      <c r="AG44" s="278">
        <f t="shared" ref="AG44:AG46" si="139">AE44*AF44</f>
        <v>0</v>
      </c>
      <c r="AH44" s="277">
        <f t="shared" ref="AH44:AH46" si="140">AE44*(1+$J$1)</f>
        <v>12075</v>
      </c>
      <c r="AI44" s="147">
        <v>2</v>
      </c>
      <c r="AJ44" s="279">
        <f t="shared" ref="AJ44:AJ46" si="141">AH44*AI44</f>
        <v>24150</v>
      </c>
      <c r="AK44" s="277">
        <f t="shared" ref="AK44:AK46" si="142">AH44*(1+$J$1)</f>
        <v>12678.75</v>
      </c>
      <c r="AL44" s="147">
        <v>2</v>
      </c>
      <c r="AM44" s="279">
        <f t="shared" ref="AM44:AM46" si="143">AK44*AL44</f>
        <v>25357.5</v>
      </c>
      <c r="AN44" s="277">
        <f t="shared" ref="AN44:AN46" si="144">AK44*(1+$J$1)</f>
        <v>13312.6875</v>
      </c>
      <c r="AO44" s="147">
        <v>2</v>
      </c>
      <c r="AP44" s="279">
        <f t="shared" ref="AP44:AP46" si="145">AN44*AO44</f>
        <v>26625.375</v>
      </c>
      <c r="AQ44" s="277">
        <f t="shared" ref="AQ44:AQ46" si="146">AN44*(1+$J$1)</f>
        <v>13978.321875000001</v>
      </c>
      <c r="AR44" s="148">
        <v>2</v>
      </c>
      <c r="AS44" s="279">
        <f t="shared" ref="AS44:AS46" si="147">AQ44*AR44</f>
        <v>27956.643750000003</v>
      </c>
      <c r="AT44" s="280">
        <f t="shared" ref="AT44:AT46" si="148">AG44+AJ44+AM44+AP44+AS44</f>
        <v>104089.51875</v>
      </c>
    </row>
    <row r="45" spans="1:46" ht="60" x14ac:dyDescent="0.25">
      <c r="A45" s="145"/>
      <c r="B45" s="130"/>
      <c r="C45" s="130"/>
      <c r="D45" s="130" t="s">
        <v>210</v>
      </c>
      <c r="E45" s="134"/>
      <c r="F45" s="143" t="s">
        <v>7</v>
      </c>
      <c r="G45" s="130" t="s">
        <v>284</v>
      </c>
      <c r="H45" s="134" t="s">
        <v>202</v>
      </c>
      <c r="I45" s="130" t="s">
        <v>180</v>
      </c>
      <c r="J45" s="130" t="str">
        <f>J44</f>
        <v>A22</v>
      </c>
      <c r="K45" s="271">
        <f t="shared" si="132"/>
        <v>0</v>
      </c>
      <c r="L45" s="272">
        <f t="shared" si="133"/>
        <v>23730</v>
      </c>
      <c r="M45" s="272">
        <f t="shared" si="134"/>
        <v>24916.5</v>
      </c>
      <c r="N45" s="272">
        <f t="shared" si="135"/>
        <v>26162.325000000001</v>
      </c>
      <c r="O45" s="272">
        <f t="shared" si="136"/>
        <v>27470.441250000003</v>
      </c>
      <c r="P45" s="273">
        <f t="shared" si="137"/>
        <v>102279.26625</v>
      </c>
      <c r="R45" s="274">
        <f t="shared" si="138"/>
        <v>102279.26625</v>
      </c>
      <c r="S45" s="275"/>
      <c r="T45" s="281"/>
      <c r="U45" s="275"/>
      <c r="V45" s="281"/>
      <c r="W45" s="275"/>
      <c r="X45" s="281"/>
      <c r="Y45" s="275"/>
      <c r="Z45" s="281"/>
      <c r="AA45" s="275"/>
      <c r="AB45" s="275"/>
      <c r="AC45" s="147"/>
      <c r="AD45" s="147" t="s">
        <v>254</v>
      </c>
      <c r="AE45" s="277">
        <f>'Assumptions Tab'!G262</f>
        <v>11300</v>
      </c>
      <c r="AF45" s="147">
        <v>0</v>
      </c>
      <c r="AG45" s="278">
        <f t="shared" si="139"/>
        <v>0</v>
      </c>
      <c r="AH45" s="277">
        <f t="shared" si="140"/>
        <v>11865</v>
      </c>
      <c r="AI45" s="147">
        <v>2</v>
      </c>
      <c r="AJ45" s="279">
        <f t="shared" si="141"/>
        <v>23730</v>
      </c>
      <c r="AK45" s="277">
        <f t="shared" si="142"/>
        <v>12458.25</v>
      </c>
      <c r="AL45" s="147">
        <v>2</v>
      </c>
      <c r="AM45" s="279">
        <f t="shared" si="143"/>
        <v>24916.5</v>
      </c>
      <c r="AN45" s="277">
        <f t="shared" si="144"/>
        <v>13081.1625</v>
      </c>
      <c r="AO45" s="147">
        <v>2</v>
      </c>
      <c r="AP45" s="279">
        <f t="shared" si="145"/>
        <v>26162.325000000001</v>
      </c>
      <c r="AQ45" s="277">
        <f t="shared" si="146"/>
        <v>13735.220625000002</v>
      </c>
      <c r="AR45" s="148">
        <v>2</v>
      </c>
      <c r="AS45" s="279">
        <f t="shared" si="147"/>
        <v>27470.441250000003</v>
      </c>
      <c r="AT45" s="280">
        <f t="shared" si="148"/>
        <v>102279.26625</v>
      </c>
    </row>
    <row r="46" spans="1:46" ht="60" x14ac:dyDescent="0.25">
      <c r="A46" s="145"/>
      <c r="B46" s="130"/>
      <c r="C46" s="130"/>
      <c r="D46" s="130" t="s">
        <v>210</v>
      </c>
      <c r="E46" s="134"/>
      <c r="F46" s="143" t="s">
        <v>7</v>
      </c>
      <c r="G46" s="130" t="s">
        <v>284</v>
      </c>
      <c r="H46" s="134" t="s">
        <v>178</v>
      </c>
      <c r="I46" s="130" t="s">
        <v>180</v>
      </c>
      <c r="J46" s="130" t="str">
        <f>J45</f>
        <v>A22</v>
      </c>
      <c r="K46" s="271">
        <f t="shared" si="132"/>
        <v>0</v>
      </c>
      <c r="L46" s="272">
        <f t="shared" si="133"/>
        <v>21840</v>
      </c>
      <c r="M46" s="272">
        <f t="shared" si="134"/>
        <v>22932</v>
      </c>
      <c r="N46" s="272">
        <f t="shared" si="135"/>
        <v>24078.600000000002</v>
      </c>
      <c r="O46" s="272">
        <f t="shared" si="136"/>
        <v>25282.530000000002</v>
      </c>
      <c r="P46" s="273">
        <f t="shared" si="137"/>
        <v>94133.13</v>
      </c>
      <c r="R46" s="274">
        <f t="shared" si="138"/>
        <v>94133.13</v>
      </c>
      <c r="S46" s="275"/>
      <c r="T46" s="281"/>
      <c r="U46" s="275"/>
      <c r="V46" s="281"/>
      <c r="W46" s="275"/>
      <c r="X46" s="281"/>
      <c r="Y46" s="275"/>
      <c r="Z46" s="281"/>
      <c r="AA46" s="275"/>
      <c r="AB46" s="275"/>
      <c r="AC46" s="147"/>
      <c r="AD46" s="147" t="s">
        <v>254</v>
      </c>
      <c r="AE46" s="277">
        <f>'Assumptions Tab'!G268</f>
        <v>10400</v>
      </c>
      <c r="AF46" s="147">
        <v>0</v>
      </c>
      <c r="AG46" s="278">
        <f t="shared" si="139"/>
        <v>0</v>
      </c>
      <c r="AH46" s="277">
        <f t="shared" si="140"/>
        <v>10920</v>
      </c>
      <c r="AI46" s="147">
        <v>2</v>
      </c>
      <c r="AJ46" s="279">
        <f t="shared" si="141"/>
        <v>21840</v>
      </c>
      <c r="AK46" s="277">
        <f t="shared" si="142"/>
        <v>11466</v>
      </c>
      <c r="AL46" s="147">
        <v>2</v>
      </c>
      <c r="AM46" s="279">
        <f t="shared" si="143"/>
        <v>22932</v>
      </c>
      <c r="AN46" s="277">
        <f t="shared" si="144"/>
        <v>12039.300000000001</v>
      </c>
      <c r="AO46" s="147">
        <v>2</v>
      </c>
      <c r="AP46" s="279">
        <f t="shared" si="145"/>
        <v>24078.600000000002</v>
      </c>
      <c r="AQ46" s="277">
        <f t="shared" si="146"/>
        <v>12641.265000000001</v>
      </c>
      <c r="AR46" s="148">
        <v>2</v>
      </c>
      <c r="AS46" s="279">
        <f t="shared" si="147"/>
        <v>25282.530000000002</v>
      </c>
      <c r="AT46" s="280">
        <f t="shared" si="148"/>
        <v>94133.13</v>
      </c>
    </row>
    <row r="47" spans="1:46" x14ac:dyDescent="0.25">
      <c r="A47" s="145"/>
      <c r="B47" s="140" t="s">
        <v>285</v>
      </c>
      <c r="F47" s="144"/>
      <c r="G47" s="140"/>
      <c r="H47" s="181"/>
      <c r="I47" s="140"/>
      <c r="J47" s="140"/>
      <c r="K47" s="284">
        <f t="shared" ref="K47:P47" si="149">SUM(K4:K46)</f>
        <v>824662.67335138284</v>
      </c>
      <c r="L47" s="285">
        <f t="shared" si="149"/>
        <v>759787.05701895198</v>
      </c>
      <c r="M47" s="285">
        <f t="shared" si="149"/>
        <v>751891.40986989962</v>
      </c>
      <c r="N47" s="285">
        <f t="shared" si="149"/>
        <v>789485.9803633946</v>
      </c>
      <c r="O47" s="285">
        <f t="shared" si="149"/>
        <v>827661.42413156468</v>
      </c>
      <c r="P47" s="286">
        <f t="shared" si="149"/>
        <v>3953488.5447351937</v>
      </c>
      <c r="Q47" s="303"/>
      <c r="R47" s="284">
        <f>SUM(R4:R46)</f>
        <v>3772196.9828592194</v>
      </c>
      <c r="S47" s="275"/>
      <c r="T47" s="284">
        <f>SUM(T4:T46)</f>
        <v>44031.071553214308</v>
      </c>
      <c r="U47" s="286"/>
      <c r="V47" s="284">
        <f>SUM(V4:V46)</f>
        <v>51719.932181276788</v>
      </c>
      <c r="W47" s="286"/>
      <c r="X47" s="284">
        <f>SUM(X4:X46)</f>
        <v>63939.447321428561</v>
      </c>
      <c r="Y47" s="286"/>
      <c r="Z47" s="284">
        <f>SUM(Z4:Z46)</f>
        <v>21601.110820054517</v>
      </c>
      <c r="AA47" s="286"/>
      <c r="AB47" s="286">
        <f>SUM(AB4:AB46)</f>
        <v>181291.56187597418</v>
      </c>
      <c r="AC47" s="147"/>
      <c r="AD47" s="147"/>
      <c r="AE47" s="277"/>
      <c r="AF47" s="147"/>
      <c r="AG47" s="278">
        <v>0</v>
      </c>
      <c r="AH47" s="277"/>
      <c r="AI47" s="147"/>
      <c r="AJ47" s="279">
        <v>0</v>
      </c>
      <c r="AK47" s="277"/>
      <c r="AL47" s="147"/>
      <c r="AM47" s="279">
        <v>0</v>
      </c>
      <c r="AO47" s="147"/>
      <c r="AP47" s="279">
        <v>0</v>
      </c>
      <c r="AQ47" s="277"/>
      <c r="AR47" s="147"/>
      <c r="AS47" s="279">
        <v>0</v>
      </c>
      <c r="AT47" s="287">
        <f>SUM(AT4:AT46)</f>
        <v>3953488.5447351937</v>
      </c>
    </row>
    <row r="48" spans="1:46" ht="75" x14ac:dyDescent="0.25">
      <c r="A48" s="145"/>
      <c r="B48" s="130" t="s">
        <v>71</v>
      </c>
      <c r="C48" s="130" t="s">
        <v>72</v>
      </c>
      <c r="D48" s="130" t="s">
        <v>72</v>
      </c>
      <c r="E48" s="130" t="s">
        <v>237</v>
      </c>
      <c r="F48" s="143" t="s">
        <v>238</v>
      </c>
      <c r="G48" s="130" t="s">
        <v>239</v>
      </c>
      <c r="I48" s="140"/>
      <c r="J48" s="130" t="str">
        <f>'Assumptions Tab'!A270</f>
        <v>A23</v>
      </c>
      <c r="K48" s="271">
        <f t="shared" ref="K48" si="150">AG48</f>
        <v>110212.5577837943</v>
      </c>
      <c r="L48" s="272">
        <f t="shared" ref="L48" si="151">AJ48</f>
        <v>115723.18567298398</v>
      </c>
      <c r="M48" s="272">
        <f t="shared" ref="M48" si="152">AM48</f>
        <v>121509.3449566332</v>
      </c>
      <c r="N48" s="272">
        <f t="shared" ref="N48" si="153">AP48</f>
        <v>127584.81220446485</v>
      </c>
      <c r="O48" s="272">
        <f t="shared" ref="O48" si="154">AS48</f>
        <v>133964.05281468818</v>
      </c>
      <c r="P48" s="273">
        <f t="shared" ref="P48:P69" si="155">SUM(K48:O48)</f>
        <v>608993.95343256462</v>
      </c>
      <c r="R48" s="274">
        <f>P48-T48-V48-X48-Z48</f>
        <v>548563.43280723982</v>
      </c>
      <c r="S48" s="275"/>
      <c r="T48" s="288">
        <f>SUM('Staff Activity Breakdown'!AF198:AJ202)</f>
        <v>14677.023851071435</v>
      </c>
      <c r="U48" s="286"/>
      <c r="V48" s="288">
        <f>SUM('Staff Activity Breakdown'!AF188:AJ194)</f>
        <v>17239.977393758931</v>
      </c>
      <c r="W48" s="286"/>
      <c r="X48" s="288">
        <f>SUM('Staff Activity Breakdown'!AF184:AJ184)</f>
        <v>21313.149107142854</v>
      </c>
      <c r="Y48" s="286"/>
      <c r="Z48" s="288">
        <f>SUM('Staff Activity Breakdown'!AF176:AJ177)</f>
        <v>7200.3702733515056</v>
      </c>
      <c r="AA48" s="286"/>
      <c r="AB48" s="283">
        <f>T48+V48+X48+Z48</f>
        <v>60430.520625324731</v>
      </c>
      <c r="AC48" s="147"/>
      <c r="AD48" s="147" t="s">
        <v>240</v>
      </c>
      <c r="AE48" s="277"/>
      <c r="AF48" s="147"/>
      <c r="AG48" s="278">
        <f>'Staff Activity Breakdown'!AF218</f>
        <v>110212.5577837943</v>
      </c>
      <c r="AH48" s="277"/>
      <c r="AI48" s="147"/>
      <c r="AJ48" s="279">
        <f>'Staff Activity Breakdown'!AG218</f>
        <v>115723.18567298398</v>
      </c>
      <c r="AK48" s="277"/>
      <c r="AL48" s="147"/>
      <c r="AM48" s="279">
        <f>'Staff Activity Breakdown'!AH218</f>
        <v>121509.3449566332</v>
      </c>
      <c r="AO48" s="147"/>
      <c r="AP48" s="279">
        <f>'Staff Activity Breakdown'!AI218</f>
        <v>127584.81220446485</v>
      </c>
      <c r="AQ48" s="277"/>
      <c r="AR48" s="147"/>
      <c r="AS48" s="279">
        <f>'Staff Activity Breakdown'!AJ218</f>
        <v>133964.05281468818</v>
      </c>
      <c r="AT48" s="280">
        <f t="shared" ref="AT48:AT67" si="156">AG48+AJ48+AM48+AP48+AS48</f>
        <v>608993.95343256462</v>
      </c>
    </row>
    <row r="49" spans="1:46" ht="99" customHeight="1" x14ac:dyDescent="0.25">
      <c r="A49" s="145"/>
      <c r="C49" s="130"/>
      <c r="D49" s="130" t="s">
        <v>72</v>
      </c>
      <c r="E49" s="130" t="s">
        <v>286</v>
      </c>
      <c r="F49" s="143" t="s">
        <v>45</v>
      </c>
      <c r="G49" s="130" t="s">
        <v>287</v>
      </c>
      <c r="H49" s="134" t="s">
        <v>206</v>
      </c>
      <c r="I49" s="130" t="s">
        <v>181</v>
      </c>
      <c r="J49" s="130" t="str">
        <f>'Assumptions Tab'!A272</f>
        <v>A24</v>
      </c>
      <c r="K49" s="271">
        <f>AG49</f>
        <v>0</v>
      </c>
      <c r="L49" s="272">
        <f>AJ49</f>
        <v>380000</v>
      </c>
      <c r="M49" s="272">
        <f>AM49</f>
        <v>399000</v>
      </c>
      <c r="N49" s="272">
        <f>AP49</f>
        <v>418950</v>
      </c>
      <c r="O49" s="272">
        <f>AS49</f>
        <v>0</v>
      </c>
      <c r="P49" s="273">
        <f>SUM(K49:O49)</f>
        <v>1197950</v>
      </c>
      <c r="R49" s="274">
        <f>P49</f>
        <v>1197950</v>
      </c>
      <c r="S49" s="275"/>
      <c r="T49" s="281"/>
      <c r="U49" s="275"/>
      <c r="V49" s="281"/>
      <c r="W49" s="275"/>
      <c r="X49" s="281"/>
      <c r="Y49" s="275"/>
      <c r="Z49" s="281"/>
      <c r="AA49" s="275"/>
      <c r="AB49" s="275"/>
      <c r="AC49" s="130"/>
      <c r="AD49" s="159" t="s">
        <v>254</v>
      </c>
      <c r="AE49" s="277"/>
      <c r="AF49" s="147"/>
      <c r="AG49" s="278">
        <f>AE49*AF49</f>
        <v>0</v>
      </c>
      <c r="AH49" s="277">
        <f>'Assumptions Tab'!G278</f>
        <v>95000</v>
      </c>
      <c r="AI49" s="147">
        <v>4</v>
      </c>
      <c r="AJ49" s="279">
        <f>AH49*AI49</f>
        <v>380000</v>
      </c>
      <c r="AK49" s="277">
        <f>AH49*(1+$J$1)</f>
        <v>99750</v>
      </c>
      <c r="AL49" s="147">
        <v>4</v>
      </c>
      <c r="AM49" s="279">
        <f>AK49*AL49</f>
        <v>399000</v>
      </c>
      <c r="AN49" s="277">
        <f>AK49*(1+$J$1)</f>
        <v>104737.5</v>
      </c>
      <c r="AO49" s="147">
        <v>4</v>
      </c>
      <c r="AP49" s="279">
        <f>AN49*AO49</f>
        <v>418950</v>
      </c>
      <c r="AQ49" s="277"/>
      <c r="AR49" s="147"/>
      <c r="AS49" s="279">
        <f>AQ49*AR49</f>
        <v>0</v>
      </c>
      <c r="AT49" s="280">
        <f>AG49+AJ49+AM49+AP49+AS49</f>
        <v>1197950</v>
      </c>
    </row>
    <row r="50" spans="1:46" ht="60" x14ac:dyDescent="0.25">
      <c r="A50" s="145"/>
      <c r="B50" s="130"/>
      <c r="C50" s="130"/>
      <c r="D50" s="130" t="s">
        <v>72</v>
      </c>
      <c r="E50" s="337"/>
      <c r="F50" s="143" t="s">
        <v>45</v>
      </c>
      <c r="G50" s="130" t="s">
        <v>288</v>
      </c>
      <c r="H50" s="134" t="s">
        <v>202</v>
      </c>
      <c r="I50" s="130" t="s">
        <v>181</v>
      </c>
      <c r="J50" s="130" t="str">
        <f>J49</f>
        <v>A24</v>
      </c>
      <c r="K50" s="271">
        <f>AG50</f>
        <v>0</v>
      </c>
      <c r="L50" s="272">
        <f>AJ50</f>
        <v>380000</v>
      </c>
      <c r="M50" s="272">
        <f>AM50</f>
        <v>399000</v>
      </c>
      <c r="N50" s="272">
        <f>AP50</f>
        <v>418950</v>
      </c>
      <c r="O50" s="272">
        <f>AS50</f>
        <v>0</v>
      </c>
      <c r="P50" s="273">
        <f>SUM(K50:O50)</f>
        <v>1197950</v>
      </c>
      <c r="R50" s="274">
        <f>P50</f>
        <v>1197950</v>
      </c>
      <c r="S50" s="275"/>
      <c r="T50" s="281"/>
      <c r="U50" s="275"/>
      <c r="V50" s="281"/>
      <c r="W50" s="275"/>
      <c r="X50" s="281"/>
      <c r="Y50" s="275"/>
      <c r="Z50" s="281"/>
      <c r="AA50" s="275"/>
      <c r="AB50" s="275"/>
      <c r="AC50" s="130"/>
      <c r="AD50" s="159" t="s">
        <v>254</v>
      </c>
      <c r="AE50" s="277"/>
      <c r="AF50" s="147"/>
      <c r="AG50" s="278">
        <f t="shared" ref="AG50" si="157">AE50*AF50</f>
        <v>0</v>
      </c>
      <c r="AH50" s="277">
        <f>'Assumptions Tab'!G284</f>
        <v>95000</v>
      </c>
      <c r="AI50" s="147">
        <v>4</v>
      </c>
      <c r="AJ50" s="279">
        <f t="shared" ref="AJ50" si="158">AH50*AI50</f>
        <v>380000</v>
      </c>
      <c r="AK50" s="277">
        <f>AH50*(1+$J$1)</f>
        <v>99750</v>
      </c>
      <c r="AL50" s="147">
        <v>4</v>
      </c>
      <c r="AM50" s="279">
        <f t="shared" ref="AM50" si="159">AK50*AL50</f>
        <v>399000</v>
      </c>
      <c r="AN50" s="277">
        <f>AK50*(1+$J$1)</f>
        <v>104737.5</v>
      </c>
      <c r="AO50" s="147">
        <v>4</v>
      </c>
      <c r="AP50" s="279">
        <f t="shared" ref="AP50" si="160">AN50*AO50</f>
        <v>418950</v>
      </c>
      <c r="AQ50" s="277"/>
      <c r="AR50" s="147"/>
      <c r="AS50" s="279">
        <f t="shared" ref="AS50" si="161">AQ50*AR50</f>
        <v>0</v>
      </c>
      <c r="AT50" s="280">
        <f>AG50+AJ50+AM50+AP50+AS50</f>
        <v>1197950</v>
      </c>
    </row>
    <row r="51" spans="1:46" ht="30" customHeight="1" x14ac:dyDescent="0.25">
      <c r="A51" s="145"/>
      <c r="B51" s="130"/>
      <c r="C51" s="130"/>
      <c r="D51" s="130" t="s">
        <v>72</v>
      </c>
      <c r="F51" s="143" t="s">
        <v>45</v>
      </c>
      <c r="G51" s="130" t="s">
        <v>289</v>
      </c>
      <c r="H51" s="134" t="s">
        <v>178</v>
      </c>
      <c r="I51" s="130" t="s">
        <v>181</v>
      </c>
      <c r="J51" s="130" t="str">
        <f>J50</f>
        <v>A24</v>
      </c>
      <c r="K51" s="271">
        <f>AG51</f>
        <v>0</v>
      </c>
      <c r="L51" s="272">
        <f>AJ51</f>
        <v>380000</v>
      </c>
      <c r="M51" s="272">
        <f>AM51</f>
        <v>399000</v>
      </c>
      <c r="N51" s="272">
        <f>AP51</f>
        <v>418950</v>
      </c>
      <c r="O51" s="272">
        <f>AS51</f>
        <v>0</v>
      </c>
      <c r="P51" s="273">
        <f>SUM(K51:O51)</f>
        <v>1197950</v>
      </c>
      <c r="R51" s="274">
        <f>P51</f>
        <v>1197950</v>
      </c>
      <c r="S51" s="275"/>
      <c r="T51" s="281"/>
      <c r="U51" s="275"/>
      <c r="V51" s="281"/>
      <c r="W51" s="275"/>
      <c r="X51" s="281"/>
      <c r="Y51" s="275"/>
      <c r="Z51" s="281"/>
      <c r="AA51" s="275"/>
      <c r="AB51" s="275"/>
      <c r="AC51" s="130"/>
      <c r="AD51" s="159" t="s">
        <v>254</v>
      </c>
      <c r="AE51" s="277"/>
      <c r="AF51" s="147"/>
      <c r="AG51" s="278">
        <f t="shared" ref="AG51" si="162">AE51*AF51</f>
        <v>0</v>
      </c>
      <c r="AH51" s="277">
        <f>'Assumptions Tab'!G290</f>
        <v>95000</v>
      </c>
      <c r="AI51" s="147">
        <v>4</v>
      </c>
      <c r="AJ51" s="279">
        <f t="shared" ref="AJ51" si="163">AH51*AI51</f>
        <v>380000</v>
      </c>
      <c r="AK51" s="277">
        <f>AH51*(1+$J$1)</f>
        <v>99750</v>
      </c>
      <c r="AL51" s="147">
        <v>4</v>
      </c>
      <c r="AM51" s="279">
        <f t="shared" ref="AM51" si="164">AK51*AL51</f>
        <v>399000</v>
      </c>
      <c r="AN51" s="277">
        <f>AK51*(1+$J$1)</f>
        <v>104737.5</v>
      </c>
      <c r="AO51" s="147">
        <v>4</v>
      </c>
      <c r="AP51" s="279">
        <f t="shared" ref="AP51" si="165">AN51*AO51</f>
        <v>418950</v>
      </c>
      <c r="AQ51" s="277"/>
      <c r="AR51" s="147"/>
      <c r="AS51" s="279">
        <f>AQ51*AR51</f>
        <v>0</v>
      </c>
      <c r="AT51" s="280">
        <f>AG51+AJ51+AM51+AP51+AS51</f>
        <v>1197950</v>
      </c>
    </row>
    <row r="52" spans="1:46" ht="30" customHeight="1" x14ac:dyDescent="0.25">
      <c r="A52" s="145"/>
      <c r="B52" s="130"/>
      <c r="C52" s="130"/>
      <c r="D52" s="130" t="s">
        <v>72</v>
      </c>
      <c r="E52" s="130" t="s">
        <v>290</v>
      </c>
      <c r="F52" s="143" t="s">
        <v>45</v>
      </c>
      <c r="G52" s="130" t="s">
        <v>291</v>
      </c>
      <c r="H52" s="134" t="s">
        <v>206</v>
      </c>
      <c r="I52" s="130" t="s">
        <v>181</v>
      </c>
      <c r="J52" s="130" t="str">
        <f>'Assumptions Tab'!A305</f>
        <v>A26</v>
      </c>
      <c r="K52" s="271">
        <f t="shared" ref="K52:K67" si="166">AG52</f>
        <v>0</v>
      </c>
      <c r="L52" s="272">
        <f t="shared" ref="L52:L67" si="167">AJ52</f>
        <v>21200</v>
      </c>
      <c r="M52" s="272">
        <f t="shared" ref="M52:M67" si="168">AM52</f>
        <v>22260</v>
      </c>
      <c r="N52" s="272">
        <f t="shared" ref="N52:N67" si="169">AP52</f>
        <v>23373</v>
      </c>
      <c r="O52" s="272">
        <f t="shared" ref="O52:O67" si="170">AS52</f>
        <v>0</v>
      </c>
      <c r="P52" s="273">
        <f t="shared" si="155"/>
        <v>66833</v>
      </c>
      <c r="R52" s="274">
        <f t="shared" ref="R52:R67" si="171">P52</f>
        <v>66833</v>
      </c>
      <c r="S52" s="275"/>
      <c r="T52" s="281"/>
      <c r="U52" s="275"/>
      <c r="V52" s="281"/>
      <c r="W52" s="275"/>
      <c r="X52" s="281"/>
      <c r="Y52" s="275"/>
      <c r="Z52" s="281"/>
      <c r="AA52" s="275"/>
      <c r="AB52" s="275"/>
      <c r="AC52" s="147"/>
      <c r="AD52" s="159" t="s">
        <v>254</v>
      </c>
      <c r="AE52" s="277"/>
      <c r="AF52" s="147"/>
      <c r="AG52" s="278">
        <f t="shared" ref="AG52" si="172">AE52*AF52</f>
        <v>0</v>
      </c>
      <c r="AH52" s="277">
        <f>'Assumptions Tab'!G310</f>
        <v>10600</v>
      </c>
      <c r="AI52" s="147">
        <v>2</v>
      </c>
      <c r="AJ52" s="279">
        <f t="shared" ref="AJ52:AJ54" si="173">AH52*AI52</f>
        <v>21200</v>
      </c>
      <c r="AK52" s="277">
        <f t="shared" ref="AK52" si="174">AH52*(1+$J$1)</f>
        <v>11130</v>
      </c>
      <c r="AL52" s="147">
        <v>2</v>
      </c>
      <c r="AM52" s="279">
        <f t="shared" ref="AM52" si="175">AK52*AL52</f>
        <v>22260</v>
      </c>
      <c r="AN52" s="277">
        <f t="shared" ref="AN52" si="176">AK52*(1+$J$1)</f>
        <v>11686.5</v>
      </c>
      <c r="AO52" s="147">
        <v>2</v>
      </c>
      <c r="AP52" s="279">
        <f t="shared" ref="AP52" si="177">AN52*AO52</f>
        <v>23373</v>
      </c>
      <c r="AQ52" s="277"/>
      <c r="AR52" s="147"/>
      <c r="AS52" s="279">
        <f t="shared" ref="AS52:AS54" si="178">AQ52*AR52</f>
        <v>0</v>
      </c>
      <c r="AT52" s="280">
        <f t="shared" si="156"/>
        <v>66833</v>
      </c>
    </row>
    <row r="53" spans="1:46" ht="30" customHeight="1" x14ac:dyDescent="0.25">
      <c r="A53" s="145"/>
      <c r="B53" s="130"/>
      <c r="C53" s="130"/>
      <c r="D53" s="130" t="s">
        <v>72</v>
      </c>
      <c r="F53" s="143" t="s">
        <v>45</v>
      </c>
      <c r="G53" s="130" t="s">
        <v>291</v>
      </c>
      <c r="H53" s="134" t="s">
        <v>202</v>
      </c>
      <c r="I53" s="130" t="s">
        <v>181</v>
      </c>
      <c r="J53" s="130" t="str">
        <f>J52</f>
        <v>A26</v>
      </c>
      <c r="K53" s="271">
        <f t="shared" ref="K53:K54" si="179">AG53</f>
        <v>0</v>
      </c>
      <c r="L53" s="272">
        <f t="shared" ref="L53:L54" si="180">AJ53</f>
        <v>21200</v>
      </c>
      <c r="M53" s="272">
        <f t="shared" ref="M53:M54" si="181">AM53</f>
        <v>22260</v>
      </c>
      <c r="N53" s="272">
        <f t="shared" ref="N53:N54" si="182">AP53</f>
        <v>23373</v>
      </c>
      <c r="O53" s="272">
        <f t="shared" ref="O53:O54" si="183">AS53</f>
        <v>0</v>
      </c>
      <c r="P53" s="273">
        <f t="shared" si="155"/>
        <v>66833</v>
      </c>
      <c r="R53" s="274">
        <f t="shared" ref="R53:R54" si="184">P53</f>
        <v>66833</v>
      </c>
      <c r="S53" s="275"/>
      <c r="T53" s="281"/>
      <c r="U53" s="275"/>
      <c r="V53" s="281"/>
      <c r="W53" s="275"/>
      <c r="X53" s="281"/>
      <c r="Y53" s="275"/>
      <c r="Z53" s="281"/>
      <c r="AA53" s="275"/>
      <c r="AB53" s="275"/>
      <c r="AC53" s="147"/>
      <c r="AD53" s="159" t="s">
        <v>254</v>
      </c>
      <c r="AE53" s="277"/>
      <c r="AF53" s="147"/>
      <c r="AG53" s="278"/>
      <c r="AH53" s="277">
        <f>'Assumptions Tab'!G315</f>
        <v>10600</v>
      </c>
      <c r="AI53" s="147">
        <v>2</v>
      </c>
      <c r="AJ53" s="279">
        <f t="shared" si="173"/>
        <v>21200</v>
      </c>
      <c r="AK53" s="277">
        <f t="shared" ref="AK53:AK54" si="185">AH53*(1+$J$1)</f>
        <v>11130</v>
      </c>
      <c r="AL53" s="147">
        <v>2</v>
      </c>
      <c r="AM53" s="279">
        <f t="shared" ref="AM53:AM54" si="186">AK53*AL53</f>
        <v>22260</v>
      </c>
      <c r="AN53" s="277">
        <f t="shared" ref="AN53:AN54" si="187">AK53*(1+$J$1)</f>
        <v>11686.5</v>
      </c>
      <c r="AO53" s="147">
        <v>2</v>
      </c>
      <c r="AP53" s="279">
        <f t="shared" ref="AP53:AP54" si="188">AN53*AO53</f>
        <v>23373</v>
      </c>
      <c r="AQ53" s="277"/>
      <c r="AR53" s="147"/>
      <c r="AS53" s="279">
        <f t="shared" si="178"/>
        <v>0</v>
      </c>
      <c r="AT53" s="280">
        <f t="shared" si="156"/>
        <v>66833</v>
      </c>
    </row>
    <row r="54" spans="1:46" ht="30" customHeight="1" x14ac:dyDescent="0.25">
      <c r="A54" s="145"/>
      <c r="B54" s="130"/>
      <c r="C54" s="130"/>
      <c r="D54" s="130" t="s">
        <v>72</v>
      </c>
      <c r="F54" s="143" t="s">
        <v>45</v>
      </c>
      <c r="G54" s="130" t="s">
        <v>291</v>
      </c>
      <c r="H54" s="134" t="s">
        <v>178</v>
      </c>
      <c r="I54" s="130" t="s">
        <v>181</v>
      </c>
      <c r="J54" s="130" t="str">
        <f>J53</f>
        <v>A26</v>
      </c>
      <c r="K54" s="271">
        <f t="shared" si="179"/>
        <v>0</v>
      </c>
      <c r="L54" s="272">
        <f t="shared" si="180"/>
        <v>20400</v>
      </c>
      <c r="M54" s="272">
        <f t="shared" si="181"/>
        <v>21420</v>
      </c>
      <c r="N54" s="272">
        <f t="shared" si="182"/>
        <v>22491</v>
      </c>
      <c r="O54" s="272">
        <f t="shared" si="183"/>
        <v>0</v>
      </c>
      <c r="P54" s="273">
        <f t="shared" si="155"/>
        <v>64311</v>
      </c>
      <c r="R54" s="274">
        <f t="shared" si="184"/>
        <v>64311</v>
      </c>
      <c r="S54" s="275"/>
      <c r="T54" s="281"/>
      <c r="U54" s="275"/>
      <c r="V54" s="281"/>
      <c r="W54" s="275"/>
      <c r="X54" s="281"/>
      <c r="Y54" s="275"/>
      <c r="Z54" s="281"/>
      <c r="AA54" s="275"/>
      <c r="AB54" s="275"/>
      <c r="AC54" s="147"/>
      <c r="AD54" s="159" t="s">
        <v>254</v>
      </c>
      <c r="AE54" s="277"/>
      <c r="AF54" s="147"/>
      <c r="AG54" s="278"/>
      <c r="AH54" s="277">
        <f>'Assumptions Tab'!G320</f>
        <v>6800</v>
      </c>
      <c r="AI54" s="147">
        <v>3</v>
      </c>
      <c r="AJ54" s="279">
        <f t="shared" si="173"/>
        <v>20400</v>
      </c>
      <c r="AK54" s="277">
        <f t="shared" si="185"/>
        <v>7140</v>
      </c>
      <c r="AL54" s="147">
        <v>3</v>
      </c>
      <c r="AM54" s="279">
        <f t="shared" si="186"/>
        <v>21420</v>
      </c>
      <c r="AN54" s="277">
        <f t="shared" si="187"/>
        <v>7497</v>
      </c>
      <c r="AO54" s="147">
        <v>3</v>
      </c>
      <c r="AP54" s="279">
        <f t="shared" si="188"/>
        <v>22491</v>
      </c>
      <c r="AQ54" s="277"/>
      <c r="AR54" s="147"/>
      <c r="AS54" s="279">
        <f t="shared" si="178"/>
        <v>0</v>
      </c>
      <c r="AT54" s="280">
        <f t="shared" si="156"/>
        <v>64311</v>
      </c>
    </row>
    <row r="55" spans="1:46" ht="60" x14ac:dyDescent="0.25">
      <c r="A55" s="145"/>
      <c r="B55" s="130"/>
      <c r="C55" s="130" t="s">
        <v>77</v>
      </c>
      <c r="D55" s="130" t="s">
        <v>77</v>
      </c>
      <c r="E55" s="130" t="s">
        <v>237</v>
      </c>
      <c r="F55" s="143" t="s">
        <v>238</v>
      </c>
      <c r="G55" s="130" t="s">
        <v>239</v>
      </c>
      <c r="J55" s="130" t="str">
        <f>'Assumptions Tab'!A324</f>
        <v>A28</v>
      </c>
      <c r="K55" s="271">
        <f t="shared" ref="K55" si="189">AG55</f>
        <v>110212.5577837943</v>
      </c>
      <c r="L55" s="272">
        <f t="shared" ref="L55" si="190">AJ55</f>
        <v>115723.18567298398</v>
      </c>
      <c r="M55" s="272">
        <f t="shared" ref="M55" si="191">AM55</f>
        <v>121509.3449566332</v>
      </c>
      <c r="N55" s="272">
        <f t="shared" ref="N55" si="192">AP55</f>
        <v>127584.81220446485</v>
      </c>
      <c r="O55" s="272">
        <f t="shared" ref="O55" si="193">AS55</f>
        <v>133964.05281468818</v>
      </c>
      <c r="P55" s="273">
        <f t="shared" si="155"/>
        <v>608993.95343256462</v>
      </c>
      <c r="R55" s="274">
        <f>P55-T55-V55-X55-Z55</f>
        <v>548563.43280723982</v>
      </c>
      <c r="S55" s="275"/>
      <c r="T55" s="288">
        <f>SUM('Staff Activity Breakdown'!AK198:AO202)</f>
        <v>14677.023851071435</v>
      </c>
      <c r="U55" s="286"/>
      <c r="V55" s="288">
        <f>SUM('Staff Activity Breakdown'!AK188:AO194)</f>
        <v>17239.977393758931</v>
      </c>
      <c r="W55" s="286"/>
      <c r="X55" s="288">
        <f>SUM('Staff Activity Breakdown'!AK184:AO184)</f>
        <v>21313.149107142854</v>
      </c>
      <c r="Y55" s="286"/>
      <c r="Z55" s="288">
        <f>SUM('Staff Activity Breakdown'!AK176:AO177)</f>
        <v>7200.3702733515056</v>
      </c>
      <c r="AA55" s="286"/>
      <c r="AB55" s="283">
        <f>T55+V55+X55+Z55</f>
        <v>60430.520625324731</v>
      </c>
      <c r="AC55" s="147"/>
      <c r="AD55" s="159" t="s">
        <v>240</v>
      </c>
      <c r="AE55" s="277"/>
      <c r="AF55" s="147"/>
      <c r="AG55" s="278">
        <f>'Staff Activity Breakdown'!AK218</f>
        <v>110212.5577837943</v>
      </c>
      <c r="AH55" s="277"/>
      <c r="AI55" s="147"/>
      <c r="AJ55" s="279">
        <f>'Staff Activity Breakdown'!AL218</f>
        <v>115723.18567298398</v>
      </c>
      <c r="AK55" s="277"/>
      <c r="AL55" s="147"/>
      <c r="AM55" s="279">
        <f>'Staff Activity Breakdown'!AM218</f>
        <v>121509.3449566332</v>
      </c>
      <c r="AN55" s="277"/>
      <c r="AO55" s="147"/>
      <c r="AP55" s="279">
        <f>'Staff Activity Breakdown'!AN218</f>
        <v>127584.81220446485</v>
      </c>
      <c r="AQ55" s="277"/>
      <c r="AR55" s="147"/>
      <c r="AS55" s="279">
        <f>'Staff Activity Breakdown'!AO218</f>
        <v>133964.05281468818</v>
      </c>
      <c r="AT55" s="280">
        <f t="shared" ref="AT55" si="194">AG55+AJ55+AM55+AP55+AS55</f>
        <v>608993.95343256462</v>
      </c>
    </row>
    <row r="56" spans="1:46" ht="60" x14ac:dyDescent="0.25">
      <c r="A56" s="145"/>
      <c r="B56" s="130"/>
      <c r="C56" s="130"/>
      <c r="D56" s="130" t="s">
        <v>77</v>
      </c>
      <c r="E56" s="134" t="s">
        <v>292</v>
      </c>
      <c r="F56" s="143" t="s">
        <v>45</v>
      </c>
      <c r="G56" s="130" t="s">
        <v>293</v>
      </c>
      <c r="H56" s="134" t="s">
        <v>206</v>
      </c>
      <c r="I56" s="130" t="s">
        <v>182</v>
      </c>
      <c r="J56" s="130" t="str">
        <f>'Assumptions Tab'!A326</f>
        <v>A29</v>
      </c>
      <c r="K56" s="271">
        <f t="shared" si="166"/>
        <v>0</v>
      </c>
      <c r="L56" s="272">
        <f t="shared" si="167"/>
        <v>47500</v>
      </c>
      <c r="M56" s="272">
        <f t="shared" si="168"/>
        <v>49875</v>
      </c>
      <c r="N56" s="272">
        <f t="shared" si="169"/>
        <v>52368.75</v>
      </c>
      <c r="O56" s="272">
        <f t="shared" si="170"/>
        <v>0</v>
      </c>
      <c r="P56" s="273">
        <f t="shared" si="155"/>
        <v>149743.75</v>
      </c>
      <c r="R56" s="274">
        <f t="shared" si="171"/>
        <v>149743.75</v>
      </c>
      <c r="S56" s="275"/>
      <c r="T56" s="281"/>
      <c r="U56" s="275"/>
      <c r="V56" s="281"/>
      <c r="W56" s="275"/>
      <c r="X56" s="281"/>
      <c r="Y56" s="275"/>
      <c r="Z56" s="281"/>
      <c r="AA56" s="275"/>
      <c r="AB56" s="275"/>
      <c r="AC56" s="147"/>
      <c r="AD56" s="159" t="s">
        <v>254</v>
      </c>
      <c r="AE56" s="277"/>
      <c r="AF56" s="147"/>
      <c r="AG56" s="278">
        <f t="shared" ref="AG56:AG93" si="195">AE56*AF56</f>
        <v>0</v>
      </c>
      <c r="AH56" s="277">
        <f>'Assumptions Tab'!G331</f>
        <v>47500</v>
      </c>
      <c r="AI56" s="147">
        <v>1</v>
      </c>
      <c r="AJ56" s="279">
        <f t="shared" si="18"/>
        <v>47500</v>
      </c>
      <c r="AK56" s="277">
        <f t="shared" ref="AK56" si="196">AH56*(1+$J$1)</f>
        <v>49875</v>
      </c>
      <c r="AL56" s="147">
        <v>1</v>
      </c>
      <c r="AM56" s="279">
        <f t="shared" si="19"/>
        <v>49875</v>
      </c>
      <c r="AN56" s="277">
        <f t="shared" ref="AN56" si="197">AK56*(1+$J$1)</f>
        <v>52368.75</v>
      </c>
      <c r="AO56" s="147">
        <v>1</v>
      </c>
      <c r="AP56" s="279">
        <f t="shared" si="20"/>
        <v>52368.75</v>
      </c>
      <c r="AQ56" s="277"/>
      <c r="AR56" s="147"/>
      <c r="AS56" s="279">
        <f t="shared" si="21"/>
        <v>0</v>
      </c>
      <c r="AT56" s="280">
        <f t="shared" ref="AT56:AT59" si="198">AG56+AJ56+AM56+AP56+AS56</f>
        <v>149743.75</v>
      </c>
    </row>
    <row r="57" spans="1:46" ht="60" x14ac:dyDescent="0.25">
      <c r="A57" s="145"/>
      <c r="B57" s="130"/>
      <c r="C57" s="130"/>
      <c r="D57" s="130" t="s">
        <v>77</v>
      </c>
      <c r="E57" s="337"/>
      <c r="F57" s="143" t="s">
        <v>45</v>
      </c>
      <c r="G57" s="130" t="s">
        <v>293</v>
      </c>
      <c r="H57" s="134" t="s">
        <v>202</v>
      </c>
      <c r="I57" s="130" t="s">
        <v>182</v>
      </c>
      <c r="J57" s="130" t="str">
        <f>J56</f>
        <v>A29</v>
      </c>
      <c r="K57" s="271">
        <f t="shared" ref="K57:K58" si="199">AG57</f>
        <v>0</v>
      </c>
      <c r="L57" s="272">
        <f t="shared" ref="L57:L58" si="200">AJ57</f>
        <v>47500</v>
      </c>
      <c r="M57" s="272">
        <f t="shared" ref="M57:M58" si="201">AM57</f>
        <v>49875</v>
      </c>
      <c r="N57" s="272">
        <f t="shared" ref="N57:N58" si="202">AP57</f>
        <v>52368.75</v>
      </c>
      <c r="O57" s="272">
        <f t="shared" ref="O57:O58" si="203">AS57</f>
        <v>0</v>
      </c>
      <c r="P57" s="273">
        <f t="shared" si="155"/>
        <v>149743.75</v>
      </c>
      <c r="R57" s="274">
        <f t="shared" ref="R57:R58" si="204">P57</f>
        <v>149743.75</v>
      </c>
      <c r="S57" s="275"/>
      <c r="T57" s="281"/>
      <c r="U57" s="275"/>
      <c r="V57" s="281"/>
      <c r="W57" s="275"/>
      <c r="X57" s="281"/>
      <c r="Y57" s="275"/>
      <c r="Z57" s="281"/>
      <c r="AA57" s="275"/>
      <c r="AB57" s="275"/>
      <c r="AC57" s="147"/>
      <c r="AD57" s="159" t="s">
        <v>254</v>
      </c>
      <c r="AE57" s="277"/>
      <c r="AF57" s="147"/>
      <c r="AG57" s="278"/>
      <c r="AH57" s="277">
        <f>'Assumptions Tab'!G336</f>
        <v>47500</v>
      </c>
      <c r="AI57" s="147">
        <v>1</v>
      </c>
      <c r="AJ57" s="279">
        <f t="shared" ref="AJ57:AJ58" si="205">AH57*AI57</f>
        <v>47500</v>
      </c>
      <c r="AK57" s="277">
        <f t="shared" ref="AK57:AK58" si="206">AH57*(1+$J$1)</f>
        <v>49875</v>
      </c>
      <c r="AL57" s="147">
        <v>1</v>
      </c>
      <c r="AM57" s="279">
        <f t="shared" ref="AM57:AM58" si="207">AK57*AL57</f>
        <v>49875</v>
      </c>
      <c r="AN57" s="277">
        <f t="shared" ref="AN57:AN58" si="208">AK57*(1+$J$1)</f>
        <v>52368.75</v>
      </c>
      <c r="AO57" s="147">
        <v>1</v>
      </c>
      <c r="AP57" s="279">
        <f t="shared" ref="AP57:AP58" si="209">AN57*AO57</f>
        <v>52368.75</v>
      </c>
      <c r="AQ57" s="277"/>
      <c r="AR57" s="147"/>
      <c r="AS57" s="279">
        <f t="shared" ref="AS57:AS58" si="210">AQ57*AR57</f>
        <v>0</v>
      </c>
      <c r="AT57" s="280">
        <f t="shared" ref="AT57:AT58" si="211">AG57+AJ57+AM57+AP57+AS57</f>
        <v>149743.75</v>
      </c>
    </row>
    <row r="58" spans="1:46" ht="60" x14ac:dyDescent="0.25">
      <c r="A58" s="145"/>
      <c r="B58" s="130"/>
      <c r="C58" s="130"/>
      <c r="D58" s="130" t="s">
        <v>77</v>
      </c>
      <c r="F58" s="143" t="s">
        <v>45</v>
      </c>
      <c r="G58" s="130" t="s">
        <v>293</v>
      </c>
      <c r="H58" s="134" t="s">
        <v>178</v>
      </c>
      <c r="I58" s="130" t="s">
        <v>182</v>
      </c>
      <c r="J58" s="130" t="str">
        <f>J57</f>
        <v>A29</v>
      </c>
      <c r="K58" s="271">
        <f t="shared" si="199"/>
        <v>0</v>
      </c>
      <c r="L58" s="272">
        <f t="shared" si="200"/>
        <v>47500</v>
      </c>
      <c r="M58" s="272">
        <f t="shared" si="201"/>
        <v>49875</v>
      </c>
      <c r="N58" s="272">
        <f t="shared" si="202"/>
        <v>52368.75</v>
      </c>
      <c r="O58" s="272">
        <f t="shared" si="203"/>
        <v>0</v>
      </c>
      <c r="P58" s="273">
        <f t="shared" si="155"/>
        <v>149743.75</v>
      </c>
      <c r="R58" s="274">
        <f t="shared" si="204"/>
        <v>149743.75</v>
      </c>
      <c r="S58" s="275"/>
      <c r="T58" s="281"/>
      <c r="U58" s="275"/>
      <c r="V58" s="281"/>
      <c r="W58" s="275"/>
      <c r="X58" s="281"/>
      <c r="Y58" s="275"/>
      <c r="Z58" s="281"/>
      <c r="AA58" s="275"/>
      <c r="AB58" s="275"/>
      <c r="AC58" s="147"/>
      <c r="AD58" s="159" t="s">
        <v>254</v>
      </c>
      <c r="AE58" s="277"/>
      <c r="AF58" s="147"/>
      <c r="AG58" s="278"/>
      <c r="AH58" s="277">
        <f>'Assumptions Tab'!G341</f>
        <v>47500</v>
      </c>
      <c r="AI58" s="147">
        <v>1</v>
      </c>
      <c r="AJ58" s="279">
        <f t="shared" si="205"/>
        <v>47500</v>
      </c>
      <c r="AK58" s="277">
        <f t="shared" si="206"/>
        <v>49875</v>
      </c>
      <c r="AL58" s="147">
        <v>1</v>
      </c>
      <c r="AM58" s="279">
        <f t="shared" si="207"/>
        <v>49875</v>
      </c>
      <c r="AN58" s="277">
        <f t="shared" si="208"/>
        <v>52368.75</v>
      </c>
      <c r="AO58" s="147">
        <v>1</v>
      </c>
      <c r="AP58" s="279">
        <f t="shared" si="209"/>
        <v>52368.75</v>
      </c>
      <c r="AQ58" s="277"/>
      <c r="AR58" s="147"/>
      <c r="AS58" s="279">
        <f t="shared" si="210"/>
        <v>0</v>
      </c>
      <c r="AT58" s="280">
        <f t="shared" si="211"/>
        <v>149743.75</v>
      </c>
    </row>
    <row r="59" spans="1:46" ht="60" x14ac:dyDescent="0.25">
      <c r="A59" s="145"/>
      <c r="B59" s="130"/>
      <c r="C59" s="130"/>
      <c r="D59" s="130" t="s">
        <v>77</v>
      </c>
      <c r="F59" s="143" t="s">
        <v>7</v>
      </c>
      <c r="G59" s="130" t="s">
        <v>294</v>
      </c>
      <c r="H59" s="134" t="s">
        <v>209</v>
      </c>
      <c r="I59" s="130" t="s">
        <v>182</v>
      </c>
      <c r="J59" s="130" t="str">
        <f>'Assumptions Tab'!A343</f>
        <v>A30</v>
      </c>
      <c r="K59" s="271">
        <f t="shared" si="166"/>
        <v>0</v>
      </c>
      <c r="L59" s="272">
        <f t="shared" si="167"/>
        <v>0</v>
      </c>
      <c r="M59" s="272">
        <f t="shared" si="168"/>
        <v>0</v>
      </c>
      <c r="N59" s="272">
        <f t="shared" si="169"/>
        <v>0</v>
      </c>
      <c r="O59" s="272">
        <f t="shared" si="170"/>
        <v>0</v>
      </c>
      <c r="P59" s="273">
        <f t="shared" si="155"/>
        <v>0</v>
      </c>
      <c r="R59" s="274">
        <f t="shared" si="171"/>
        <v>0</v>
      </c>
      <c r="S59" s="275"/>
      <c r="T59" s="281"/>
      <c r="U59" s="275"/>
      <c r="V59" s="281"/>
      <c r="W59" s="275"/>
      <c r="X59" s="281"/>
      <c r="Y59" s="275"/>
      <c r="Z59" s="281"/>
      <c r="AA59" s="275"/>
      <c r="AB59" s="275"/>
      <c r="AC59" s="147"/>
      <c r="AD59" s="159" t="s">
        <v>254</v>
      </c>
      <c r="AE59" s="277"/>
      <c r="AF59" s="147"/>
      <c r="AG59" s="278"/>
      <c r="AH59" s="277">
        <f>'Assumptions Tab'!G343</f>
        <v>0</v>
      </c>
      <c r="AI59" s="147">
        <v>1</v>
      </c>
      <c r="AJ59" s="279">
        <f t="shared" si="18"/>
        <v>0</v>
      </c>
      <c r="AK59" s="277">
        <f t="shared" ref="AK59" si="212">AH59*(1+$J$1)</f>
        <v>0</v>
      </c>
      <c r="AL59" s="147">
        <v>1</v>
      </c>
      <c r="AM59" s="279">
        <f t="shared" ref="AM59" si="213">AK59*AL59</f>
        <v>0</v>
      </c>
      <c r="AN59" s="277">
        <f t="shared" ref="AN59" si="214">AK59*(1+$J$1)</f>
        <v>0</v>
      </c>
      <c r="AO59" s="147">
        <v>1</v>
      </c>
      <c r="AP59" s="279">
        <f t="shared" ref="AP59" si="215">AN59*AO59</f>
        <v>0</v>
      </c>
      <c r="AQ59" s="277"/>
      <c r="AR59" s="147"/>
      <c r="AS59" s="279"/>
      <c r="AT59" s="280">
        <f t="shared" si="198"/>
        <v>0</v>
      </c>
    </row>
    <row r="60" spans="1:46" ht="60" x14ac:dyDescent="0.25">
      <c r="A60" s="145"/>
      <c r="B60" s="130"/>
      <c r="C60" s="130"/>
      <c r="D60" s="130" t="s">
        <v>77</v>
      </c>
      <c r="F60" s="143" t="s">
        <v>45</v>
      </c>
      <c r="G60" s="130" t="s">
        <v>295</v>
      </c>
      <c r="H60" s="134" t="s">
        <v>206</v>
      </c>
      <c r="I60" s="130" t="s">
        <v>182</v>
      </c>
      <c r="J60" s="130" t="str">
        <f>'Assumptions Tab'!A345</f>
        <v>A31</v>
      </c>
      <c r="K60" s="271">
        <f t="shared" si="166"/>
        <v>0</v>
      </c>
      <c r="L60" s="272">
        <f t="shared" si="167"/>
        <v>50000</v>
      </c>
      <c r="M60" s="272">
        <f t="shared" si="168"/>
        <v>52500</v>
      </c>
      <c r="N60" s="272">
        <f t="shared" si="169"/>
        <v>55125</v>
      </c>
      <c r="O60" s="272">
        <f t="shared" si="170"/>
        <v>57881.25</v>
      </c>
      <c r="P60" s="273">
        <f t="shared" si="155"/>
        <v>215506.25</v>
      </c>
      <c r="R60" s="274">
        <f t="shared" si="171"/>
        <v>215506.25</v>
      </c>
      <c r="S60" s="275"/>
      <c r="T60" s="281"/>
      <c r="U60" s="275"/>
      <c r="V60" s="281"/>
      <c r="W60" s="275"/>
      <c r="X60" s="281"/>
      <c r="Y60" s="275"/>
      <c r="Z60" s="281"/>
      <c r="AA60" s="275"/>
      <c r="AB60" s="275"/>
      <c r="AC60" s="147"/>
      <c r="AD60" s="159" t="s">
        <v>254</v>
      </c>
      <c r="AE60" s="277"/>
      <c r="AF60" s="147"/>
      <c r="AG60" s="278">
        <f>AE60*AF60</f>
        <v>0</v>
      </c>
      <c r="AH60" s="277">
        <f>'Assumptions Tab'!G351</f>
        <v>50000</v>
      </c>
      <c r="AI60" s="147">
        <v>1</v>
      </c>
      <c r="AJ60" s="279">
        <f t="shared" ref="AJ60:AJ66" si="216">AH60*AI60</f>
        <v>50000</v>
      </c>
      <c r="AK60" s="277">
        <f t="shared" ref="AK60:AK64" si="217">AH60*(1+$J$1)</f>
        <v>52500</v>
      </c>
      <c r="AL60" s="147">
        <v>1</v>
      </c>
      <c r="AM60" s="279">
        <f t="shared" ref="AM60:AM64" si="218">AK60*AL60</f>
        <v>52500</v>
      </c>
      <c r="AN60" s="277">
        <f t="shared" ref="AN60" si="219">AK60*(1+$J$1)</f>
        <v>55125</v>
      </c>
      <c r="AO60" s="147">
        <v>1</v>
      </c>
      <c r="AP60" s="279">
        <f t="shared" ref="AP60" si="220">AN60*AO60</f>
        <v>55125</v>
      </c>
      <c r="AQ60" s="277">
        <f t="shared" ref="AQ60" si="221">AN60*(1+$J$1)</f>
        <v>57881.25</v>
      </c>
      <c r="AR60" s="147">
        <v>1</v>
      </c>
      <c r="AS60" s="279">
        <f t="shared" ref="AS60" si="222">AQ60*AR60</f>
        <v>57881.25</v>
      </c>
      <c r="AT60" s="280">
        <f>AG60+AJ60+AM60+AP60+AS60</f>
        <v>215506.25</v>
      </c>
    </row>
    <row r="61" spans="1:46" ht="60" x14ac:dyDescent="0.25">
      <c r="A61" s="145"/>
      <c r="B61" s="130"/>
      <c r="C61" s="130"/>
      <c r="D61" s="130" t="s">
        <v>77</v>
      </c>
      <c r="F61" s="143" t="s">
        <v>45</v>
      </c>
      <c r="G61" s="130" t="s">
        <v>295</v>
      </c>
      <c r="H61" s="134" t="s">
        <v>202</v>
      </c>
      <c r="I61" s="130" t="s">
        <v>182</v>
      </c>
      <c r="J61" s="130" t="str">
        <f>J60</f>
        <v>A31</v>
      </c>
      <c r="K61" s="271">
        <f t="shared" ref="K61:K62" si="223">AG61</f>
        <v>0</v>
      </c>
      <c r="L61" s="272">
        <f t="shared" ref="L61:L62" si="224">AJ61</f>
        <v>50000</v>
      </c>
      <c r="M61" s="272">
        <f t="shared" ref="M61:M62" si="225">AM61</f>
        <v>52500</v>
      </c>
      <c r="N61" s="272">
        <f t="shared" ref="N61:N62" si="226">AP61</f>
        <v>55125</v>
      </c>
      <c r="O61" s="272">
        <f t="shared" ref="O61:O62" si="227">AS61</f>
        <v>57881.25</v>
      </c>
      <c r="P61" s="273">
        <f t="shared" si="155"/>
        <v>215506.25</v>
      </c>
      <c r="R61" s="274">
        <f t="shared" ref="R61:R62" si="228">P61</f>
        <v>215506.25</v>
      </c>
      <c r="S61" s="275"/>
      <c r="T61" s="281"/>
      <c r="U61" s="275"/>
      <c r="V61" s="281"/>
      <c r="W61" s="275"/>
      <c r="X61" s="281"/>
      <c r="Y61" s="275"/>
      <c r="Z61" s="281"/>
      <c r="AA61" s="275"/>
      <c r="AB61" s="275"/>
      <c r="AC61" s="147"/>
      <c r="AD61" s="159" t="s">
        <v>254</v>
      </c>
      <c r="AE61" s="277"/>
      <c r="AF61" s="147"/>
      <c r="AG61" s="278"/>
      <c r="AH61" s="277">
        <f>'Assumptions Tab'!G357</f>
        <v>50000</v>
      </c>
      <c r="AI61" s="147">
        <v>1</v>
      </c>
      <c r="AJ61" s="279">
        <f t="shared" ref="AJ61:AJ62" si="229">AH61*AI61</f>
        <v>50000</v>
      </c>
      <c r="AK61" s="277">
        <f t="shared" ref="AK61:AK62" si="230">AH61*(1+$J$1)</f>
        <v>52500</v>
      </c>
      <c r="AL61" s="147">
        <v>1</v>
      </c>
      <c r="AM61" s="279">
        <f t="shared" ref="AM61:AM62" si="231">AK61*AL61</f>
        <v>52500</v>
      </c>
      <c r="AN61" s="277">
        <f t="shared" ref="AN61:AN62" si="232">AK61*(1+$J$1)</f>
        <v>55125</v>
      </c>
      <c r="AO61" s="147">
        <v>1</v>
      </c>
      <c r="AP61" s="279">
        <f t="shared" ref="AP61:AP62" si="233">AN61*AO61</f>
        <v>55125</v>
      </c>
      <c r="AQ61" s="277">
        <f t="shared" ref="AQ61:AQ62" si="234">AN61*(1+$J$1)</f>
        <v>57881.25</v>
      </c>
      <c r="AR61" s="147">
        <v>1</v>
      </c>
      <c r="AS61" s="279">
        <f t="shared" ref="AS61:AS62" si="235">AQ61*AR61</f>
        <v>57881.25</v>
      </c>
      <c r="AT61" s="280">
        <f t="shared" ref="AT61:AT63" si="236">AG61+AJ61+AM61+AP61+AS61</f>
        <v>215506.25</v>
      </c>
    </row>
    <row r="62" spans="1:46" ht="60" x14ac:dyDescent="0.25">
      <c r="A62" s="145"/>
      <c r="B62" s="130"/>
      <c r="C62" s="130"/>
      <c r="D62" s="130" t="s">
        <v>77</v>
      </c>
      <c r="F62" s="143" t="s">
        <v>45</v>
      </c>
      <c r="G62" s="130" t="s">
        <v>295</v>
      </c>
      <c r="H62" s="134" t="s">
        <v>178</v>
      </c>
      <c r="I62" s="130" t="s">
        <v>182</v>
      </c>
      <c r="J62" s="130" t="str">
        <f>J61</f>
        <v>A31</v>
      </c>
      <c r="K62" s="271">
        <f t="shared" si="223"/>
        <v>0</v>
      </c>
      <c r="L62" s="272">
        <f t="shared" si="224"/>
        <v>50000</v>
      </c>
      <c r="M62" s="272">
        <f t="shared" si="225"/>
        <v>52500</v>
      </c>
      <c r="N62" s="272">
        <f t="shared" si="226"/>
        <v>55125</v>
      </c>
      <c r="O62" s="272">
        <f t="shared" si="227"/>
        <v>57881.25</v>
      </c>
      <c r="P62" s="273">
        <f t="shared" si="155"/>
        <v>215506.25</v>
      </c>
      <c r="R62" s="274">
        <f t="shared" si="228"/>
        <v>215506.25</v>
      </c>
      <c r="S62" s="275"/>
      <c r="T62" s="281"/>
      <c r="U62" s="275"/>
      <c r="V62" s="281"/>
      <c r="W62" s="275"/>
      <c r="X62" s="281"/>
      <c r="Y62" s="275"/>
      <c r="Z62" s="281"/>
      <c r="AA62" s="275"/>
      <c r="AB62" s="275"/>
      <c r="AC62" s="147"/>
      <c r="AD62" s="159" t="s">
        <v>254</v>
      </c>
      <c r="AE62" s="277"/>
      <c r="AF62" s="147"/>
      <c r="AG62" s="278"/>
      <c r="AH62" s="277">
        <f>'Assumptions Tab'!G363</f>
        <v>50000</v>
      </c>
      <c r="AI62" s="147">
        <v>1</v>
      </c>
      <c r="AJ62" s="279">
        <f t="shared" si="229"/>
        <v>50000</v>
      </c>
      <c r="AK62" s="277">
        <f t="shared" si="230"/>
        <v>52500</v>
      </c>
      <c r="AL62" s="147">
        <v>1</v>
      </c>
      <c r="AM62" s="279">
        <f t="shared" si="231"/>
        <v>52500</v>
      </c>
      <c r="AN62" s="277">
        <f t="shared" si="232"/>
        <v>55125</v>
      </c>
      <c r="AO62" s="147">
        <v>1</v>
      </c>
      <c r="AP62" s="279">
        <f t="shared" si="233"/>
        <v>55125</v>
      </c>
      <c r="AQ62" s="277">
        <f t="shared" si="234"/>
        <v>57881.25</v>
      </c>
      <c r="AR62" s="147">
        <v>1</v>
      </c>
      <c r="AS62" s="279">
        <f t="shared" si="235"/>
        <v>57881.25</v>
      </c>
      <c r="AT62" s="280">
        <f t="shared" si="236"/>
        <v>215506.25</v>
      </c>
    </row>
    <row r="63" spans="1:46" ht="90" x14ac:dyDescent="0.25">
      <c r="A63" s="145"/>
      <c r="B63" s="130"/>
      <c r="C63" s="130" t="s">
        <v>82</v>
      </c>
      <c r="D63" s="130" t="s">
        <v>82</v>
      </c>
      <c r="E63" s="130" t="s">
        <v>237</v>
      </c>
      <c r="F63" s="143" t="s">
        <v>238</v>
      </c>
      <c r="G63" s="130" t="s">
        <v>239</v>
      </c>
      <c r="J63" s="130" t="str">
        <f>'Assumptions Tab'!A365</f>
        <v>A32</v>
      </c>
      <c r="K63" s="271">
        <f t="shared" ref="K63" si="237">AG63</f>
        <v>110212.5577837943</v>
      </c>
      <c r="L63" s="272">
        <f t="shared" ref="L63" si="238">AJ63</f>
        <v>115723.18567298398</v>
      </c>
      <c r="M63" s="272">
        <f t="shared" ref="M63" si="239">AM63</f>
        <v>121509.3449566332</v>
      </c>
      <c r="N63" s="272">
        <f t="shared" ref="N63" si="240">AP63</f>
        <v>127584.81220446485</v>
      </c>
      <c r="O63" s="272">
        <f t="shared" ref="O63" si="241">AS63</f>
        <v>133964.05281468818</v>
      </c>
      <c r="P63" s="273">
        <f t="shared" si="155"/>
        <v>608993.95343256462</v>
      </c>
      <c r="R63" s="274">
        <f>P63-T63-V63-X63-Z63</f>
        <v>548563.43280723982</v>
      </c>
      <c r="S63" s="275"/>
      <c r="T63" s="288">
        <f>SUM('Staff Activity Breakdown'!AP198:AT202)</f>
        <v>14677.023851071435</v>
      </c>
      <c r="U63" s="286"/>
      <c r="V63" s="288">
        <f>SUM('Staff Activity Breakdown'!AP188:AT194)</f>
        <v>17239.977393758931</v>
      </c>
      <c r="W63" s="286"/>
      <c r="X63" s="288">
        <f>SUM('Staff Activity Breakdown'!AP184:AT184)</f>
        <v>21313.149107142854</v>
      </c>
      <c r="Y63" s="286"/>
      <c r="Z63" s="288">
        <f>SUM('Staff Activity Breakdown'!AP176:AT177)</f>
        <v>7200.3702733515056</v>
      </c>
      <c r="AA63" s="286"/>
      <c r="AB63" s="283">
        <f>T63+V63+X63+Z63</f>
        <v>60430.520625324731</v>
      </c>
      <c r="AC63" s="147"/>
      <c r="AD63" s="159" t="s">
        <v>240</v>
      </c>
      <c r="AE63" s="277"/>
      <c r="AF63" s="147"/>
      <c r="AG63" s="278">
        <f>'Staff Activity Breakdown'!AP218</f>
        <v>110212.5577837943</v>
      </c>
      <c r="AH63" s="277"/>
      <c r="AI63" s="147"/>
      <c r="AJ63" s="279">
        <f>'Staff Activity Breakdown'!AQ218</f>
        <v>115723.18567298398</v>
      </c>
      <c r="AK63" s="277"/>
      <c r="AL63" s="147"/>
      <c r="AM63" s="279">
        <f>'Staff Activity Breakdown'!AR218</f>
        <v>121509.3449566332</v>
      </c>
      <c r="AN63" s="277"/>
      <c r="AO63" s="147"/>
      <c r="AP63" s="279">
        <f>'Staff Activity Breakdown'!AS218</f>
        <v>127584.81220446485</v>
      </c>
      <c r="AQ63" s="277"/>
      <c r="AR63" s="147"/>
      <c r="AS63" s="279">
        <f>'Staff Activity Breakdown'!AT218</f>
        <v>133964.05281468818</v>
      </c>
      <c r="AT63" s="280">
        <f t="shared" si="236"/>
        <v>608993.95343256462</v>
      </c>
    </row>
    <row r="64" spans="1:46" ht="90" x14ac:dyDescent="0.25">
      <c r="A64" s="145"/>
      <c r="B64" s="130"/>
      <c r="C64" s="130"/>
      <c r="D64" s="130" t="s">
        <v>82</v>
      </c>
      <c r="E64" s="130" t="s">
        <v>296</v>
      </c>
      <c r="F64" s="143" t="s">
        <v>45</v>
      </c>
      <c r="G64" s="130" t="s">
        <v>293</v>
      </c>
      <c r="H64" s="134" t="s">
        <v>206</v>
      </c>
      <c r="I64" s="130" t="s">
        <v>183</v>
      </c>
      <c r="J64" s="130" t="str">
        <f>'Assumptions Tab'!A367</f>
        <v>A33</v>
      </c>
      <c r="K64" s="271">
        <f t="shared" si="166"/>
        <v>0</v>
      </c>
      <c r="L64" s="272">
        <f t="shared" si="167"/>
        <v>11400</v>
      </c>
      <c r="M64" s="272">
        <f t="shared" si="168"/>
        <v>11970</v>
      </c>
      <c r="N64" s="272">
        <f t="shared" si="169"/>
        <v>12568.5</v>
      </c>
      <c r="O64" s="272">
        <f t="shared" si="170"/>
        <v>13196.925000000001</v>
      </c>
      <c r="P64" s="273">
        <f t="shared" si="155"/>
        <v>49135.425000000003</v>
      </c>
      <c r="R64" s="274">
        <f t="shared" si="171"/>
        <v>49135.425000000003</v>
      </c>
      <c r="S64" s="275"/>
      <c r="T64" s="281"/>
      <c r="U64" s="275"/>
      <c r="V64" s="281"/>
      <c r="W64" s="275"/>
      <c r="X64" s="281"/>
      <c r="Y64" s="275"/>
      <c r="Z64" s="281"/>
      <c r="AA64" s="275"/>
      <c r="AB64" s="275"/>
      <c r="AC64" s="147"/>
      <c r="AD64" s="159" t="s">
        <v>254</v>
      </c>
      <c r="AE64" s="277"/>
      <c r="AF64" s="147"/>
      <c r="AG64" s="278">
        <f t="shared" si="195"/>
        <v>0</v>
      </c>
      <c r="AH64" s="277">
        <f>'Assumptions Tab'!G373</f>
        <v>11400</v>
      </c>
      <c r="AI64" s="147">
        <v>1</v>
      </c>
      <c r="AJ64" s="279">
        <f t="shared" si="216"/>
        <v>11400</v>
      </c>
      <c r="AK64" s="277">
        <f t="shared" si="217"/>
        <v>11970</v>
      </c>
      <c r="AL64" s="147">
        <v>1</v>
      </c>
      <c r="AM64" s="279">
        <f t="shared" si="218"/>
        <v>11970</v>
      </c>
      <c r="AN64" s="277">
        <f t="shared" ref="AN64" si="242">AK64*(1+$J$1)</f>
        <v>12568.5</v>
      </c>
      <c r="AO64" s="147">
        <v>1</v>
      </c>
      <c r="AP64" s="279">
        <f t="shared" ref="AP64" si="243">AN64*AO64</f>
        <v>12568.5</v>
      </c>
      <c r="AQ64" s="277">
        <f t="shared" ref="AQ64" si="244">AN64*(1+$J$1)</f>
        <v>13196.925000000001</v>
      </c>
      <c r="AR64" s="147">
        <v>1</v>
      </c>
      <c r="AS64" s="279">
        <f t="shared" ref="AS64" si="245">AQ64*AR64</f>
        <v>13196.925000000001</v>
      </c>
      <c r="AT64" s="280">
        <f t="shared" si="156"/>
        <v>49135.425000000003</v>
      </c>
    </row>
    <row r="65" spans="1:46" ht="90" x14ac:dyDescent="0.25">
      <c r="A65" s="145"/>
      <c r="B65" s="130"/>
      <c r="C65" s="130"/>
      <c r="D65" s="130" t="s">
        <v>82</v>
      </c>
      <c r="F65" s="143" t="s">
        <v>45</v>
      </c>
      <c r="G65" s="130" t="s">
        <v>293</v>
      </c>
      <c r="H65" s="134" t="s">
        <v>202</v>
      </c>
      <c r="I65" s="130" t="s">
        <v>183</v>
      </c>
      <c r="J65" s="130" t="str">
        <f>J64</f>
        <v>A33</v>
      </c>
      <c r="K65" s="271">
        <f t="shared" ref="K65:K66" si="246">AG65</f>
        <v>0</v>
      </c>
      <c r="L65" s="272">
        <f t="shared" ref="L65:L66" si="247">AJ65</f>
        <v>11400</v>
      </c>
      <c r="M65" s="272">
        <f t="shared" ref="M65:M66" si="248">AM65</f>
        <v>11970</v>
      </c>
      <c r="N65" s="272">
        <f t="shared" ref="N65:N66" si="249">AP65</f>
        <v>12568.5</v>
      </c>
      <c r="O65" s="272">
        <f t="shared" ref="O65:O66" si="250">AS65</f>
        <v>13196.925000000001</v>
      </c>
      <c r="P65" s="273">
        <f t="shared" si="155"/>
        <v>49135.425000000003</v>
      </c>
      <c r="R65" s="274">
        <f t="shared" ref="R65:R66" si="251">P65</f>
        <v>49135.425000000003</v>
      </c>
      <c r="S65" s="275"/>
      <c r="T65" s="281"/>
      <c r="U65" s="275"/>
      <c r="V65" s="281"/>
      <c r="W65" s="275"/>
      <c r="X65" s="281"/>
      <c r="Y65" s="275"/>
      <c r="Z65" s="281"/>
      <c r="AA65" s="275"/>
      <c r="AB65" s="275"/>
      <c r="AC65" s="147"/>
      <c r="AD65" s="159" t="s">
        <v>254</v>
      </c>
      <c r="AE65" s="277"/>
      <c r="AF65" s="147"/>
      <c r="AG65" s="278"/>
      <c r="AH65" s="277">
        <f>'Assumptions Tab'!G379</f>
        <v>11400</v>
      </c>
      <c r="AI65" s="147">
        <v>1</v>
      </c>
      <c r="AJ65" s="279">
        <f t="shared" si="216"/>
        <v>11400</v>
      </c>
      <c r="AK65" s="277">
        <f t="shared" ref="AK65:AK66" si="252">AH65*(1+$J$1)</f>
        <v>11970</v>
      </c>
      <c r="AL65" s="147">
        <v>1</v>
      </c>
      <c r="AM65" s="279">
        <f t="shared" ref="AM65:AM66" si="253">AK65*AL65</f>
        <v>11970</v>
      </c>
      <c r="AN65" s="277">
        <f t="shared" ref="AN65:AN66" si="254">AK65*(1+$J$1)</f>
        <v>12568.5</v>
      </c>
      <c r="AO65" s="147">
        <v>1</v>
      </c>
      <c r="AP65" s="279">
        <f t="shared" ref="AP65:AP66" si="255">AN65*AO65</f>
        <v>12568.5</v>
      </c>
      <c r="AQ65" s="277">
        <f t="shared" ref="AQ65:AQ66" si="256">AN65*(1+$J$1)</f>
        <v>13196.925000000001</v>
      </c>
      <c r="AR65" s="147">
        <v>1</v>
      </c>
      <c r="AS65" s="279">
        <f t="shared" ref="AS65:AS66" si="257">AQ65*AR65</f>
        <v>13196.925000000001</v>
      </c>
      <c r="AT65" s="280">
        <f t="shared" ref="AT65:AT66" si="258">AG65+AJ65+AM65+AP65+AS65</f>
        <v>49135.425000000003</v>
      </c>
    </row>
    <row r="66" spans="1:46" ht="90" x14ac:dyDescent="0.25">
      <c r="A66" s="145"/>
      <c r="B66" s="130"/>
      <c r="C66" s="130"/>
      <c r="D66" s="130" t="s">
        <v>82</v>
      </c>
      <c r="F66" s="143" t="s">
        <v>45</v>
      </c>
      <c r="G66" s="130" t="s">
        <v>293</v>
      </c>
      <c r="H66" s="134" t="s">
        <v>178</v>
      </c>
      <c r="I66" s="130" t="s">
        <v>183</v>
      </c>
      <c r="J66" s="130" t="str">
        <f>J65</f>
        <v>A33</v>
      </c>
      <c r="K66" s="271">
        <f t="shared" si="246"/>
        <v>0</v>
      </c>
      <c r="L66" s="272">
        <f t="shared" si="247"/>
        <v>11400</v>
      </c>
      <c r="M66" s="272">
        <f t="shared" si="248"/>
        <v>11970</v>
      </c>
      <c r="N66" s="272">
        <f t="shared" si="249"/>
        <v>12568.5</v>
      </c>
      <c r="O66" s="272">
        <f t="shared" si="250"/>
        <v>13196.925000000001</v>
      </c>
      <c r="P66" s="273">
        <f t="shared" si="155"/>
        <v>49135.425000000003</v>
      </c>
      <c r="R66" s="274">
        <f t="shared" si="251"/>
        <v>49135.425000000003</v>
      </c>
      <c r="S66" s="275"/>
      <c r="T66" s="281"/>
      <c r="U66" s="275"/>
      <c r="V66" s="281"/>
      <c r="W66" s="275"/>
      <c r="X66" s="281"/>
      <c r="Y66" s="275"/>
      <c r="Z66" s="281"/>
      <c r="AA66" s="275"/>
      <c r="AB66" s="275"/>
      <c r="AC66" s="147"/>
      <c r="AD66" s="159" t="s">
        <v>254</v>
      </c>
      <c r="AE66" s="277"/>
      <c r="AF66" s="147"/>
      <c r="AG66" s="278"/>
      <c r="AH66" s="277">
        <f>'Assumptions Tab'!G385</f>
        <v>11400</v>
      </c>
      <c r="AI66" s="147">
        <v>1</v>
      </c>
      <c r="AJ66" s="279">
        <f t="shared" si="216"/>
        <v>11400</v>
      </c>
      <c r="AK66" s="277">
        <f t="shared" si="252"/>
        <v>11970</v>
      </c>
      <c r="AL66" s="147">
        <v>1</v>
      </c>
      <c r="AM66" s="279">
        <f t="shared" si="253"/>
        <v>11970</v>
      </c>
      <c r="AN66" s="277">
        <f t="shared" si="254"/>
        <v>12568.5</v>
      </c>
      <c r="AO66" s="147">
        <v>1</v>
      </c>
      <c r="AP66" s="279">
        <f t="shared" si="255"/>
        <v>12568.5</v>
      </c>
      <c r="AQ66" s="277">
        <f t="shared" si="256"/>
        <v>13196.925000000001</v>
      </c>
      <c r="AR66" s="147">
        <v>1</v>
      </c>
      <c r="AS66" s="279">
        <f t="shared" si="257"/>
        <v>13196.925000000001</v>
      </c>
      <c r="AT66" s="280">
        <f t="shared" si="258"/>
        <v>49135.425000000003</v>
      </c>
    </row>
    <row r="67" spans="1:46" ht="90" x14ac:dyDescent="0.25">
      <c r="A67" s="145"/>
      <c r="B67" s="130"/>
      <c r="C67" s="130"/>
      <c r="D67" s="130" t="s">
        <v>82</v>
      </c>
      <c r="E67" s="134" t="s">
        <v>297</v>
      </c>
      <c r="F67" s="143" t="s">
        <v>85</v>
      </c>
      <c r="G67" s="130" t="s">
        <v>298</v>
      </c>
      <c r="H67" s="134" t="s">
        <v>206</v>
      </c>
      <c r="I67" s="130" t="s">
        <v>183</v>
      </c>
      <c r="J67" s="130" t="str">
        <f>'Assumptions Tab'!A387</f>
        <v>A34</v>
      </c>
      <c r="K67" s="271">
        <f t="shared" si="166"/>
        <v>0</v>
      </c>
      <c r="L67" s="272">
        <f t="shared" si="167"/>
        <v>25000</v>
      </c>
      <c r="M67" s="272">
        <f t="shared" si="168"/>
        <v>26250</v>
      </c>
      <c r="N67" s="272">
        <f t="shared" si="169"/>
        <v>27562.5</v>
      </c>
      <c r="O67" s="272">
        <f t="shared" si="170"/>
        <v>28940.625</v>
      </c>
      <c r="P67" s="273">
        <f t="shared" si="155"/>
        <v>107753.125</v>
      </c>
      <c r="R67" s="274">
        <f t="shared" si="171"/>
        <v>107753.125</v>
      </c>
      <c r="S67" s="275"/>
      <c r="T67" s="281"/>
      <c r="U67" s="275"/>
      <c r="V67" s="281"/>
      <c r="W67" s="275"/>
      <c r="X67" s="281"/>
      <c r="Y67" s="275"/>
      <c r="Z67" s="281"/>
      <c r="AA67" s="275"/>
      <c r="AB67" s="275"/>
      <c r="AC67" s="147"/>
      <c r="AD67" s="147" t="s">
        <v>259</v>
      </c>
      <c r="AE67" s="277"/>
      <c r="AF67" s="147"/>
      <c r="AG67" s="278">
        <f t="shared" si="195"/>
        <v>0</v>
      </c>
      <c r="AH67" s="277">
        <f>'Assumptions Tab'!G390</f>
        <v>25000</v>
      </c>
      <c r="AI67" s="147">
        <v>1</v>
      </c>
      <c r="AJ67" s="279">
        <f t="shared" ref="AJ67" si="259">AH67*AI67</f>
        <v>25000</v>
      </c>
      <c r="AK67" s="277">
        <f t="shared" ref="AK67" si="260">AH67*(1+$J$1)</f>
        <v>26250</v>
      </c>
      <c r="AL67" s="147">
        <v>1</v>
      </c>
      <c r="AM67" s="279">
        <f t="shared" ref="AM67" si="261">AK67*AL67</f>
        <v>26250</v>
      </c>
      <c r="AN67" s="277">
        <f t="shared" ref="AN67" si="262">AK67*(1+$J$1)</f>
        <v>27562.5</v>
      </c>
      <c r="AO67" s="147">
        <v>1</v>
      </c>
      <c r="AP67" s="279">
        <f t="shared" ref="AP67" si="263">AN67*AO67</f>
        <v>27562.5</v>
      </c>
      <c r="AQ67" s="277">
        <f t="shared" ref="AQ67" si="264">AN67*(1+$J$1)</f>
        <v>28940.625</v>
      </c>
      <c r="AR67" s="147">
        <v>1</v>
      </c>
      <c r="AS67" s="279">
        <f t="shared" ref="AS67" si="265">AQ67*AR67</f>
        <v>28940.625</v>
      </c>
      <c r="AT67" s="280">
        <f t="shared" si="156"/>
        <v>107753.125</v>
      </c>
    </row>
    <row r="68" spans="1:46" ht="90" x14ac:dyDescent="0.25">
      <c r="A68" s="145"/>
      <c r="B68" s="130"/>
      <c r="C68" s="130"/>
      <c r="D68" s="130" t="s">
        <v>82</v>
      </c>
      <c r="E68" s="134"/>
      <c r="F68" s="143" t="s">
        <v>85</v>
      </c>
      <c r="G68" s="130" t="s">
        <v>298</v>
      </c>
      <c r="H68" s="134" t="s">
        <v>202</v>
      </c>
      <c r="I68" s="130" t="s">
        <v>183</v>
      </c>
      <c r="J68" s="130" t="str">
        <f>J67</f>
        <v>A34</v>
      </c>
      <c r="K68" s="271">
        <f t="shared" ref="K68:K69" si="266">AG68</f>
        <v>0</v>
      </c>
      <c r="L68" s="272">
        <f t="shared" ref="L68:L69" si="267">AJ68</f>
        <v>25000</v>
      </c>
      <c r="M68" s="272">
        <f t="shared" ref="M68:M69" si="268">AM68</f>
        <v>26250</v>
      </c>
      <c r="N68" s="272">
        <f t="shared" ref="N68:N69" si="269">AP68</f>
        <v>27562.5</v>
      </c>
      <c r="O68" s="272">
        <f t="shared" ref="O68:O69" si="270">AS68</f>
        <v>28940.625</v>
      </c>
      <c r="P68" s="273">
        <f t="shared" si="155"/>
        <v>107753.125</v>
      </c>
      <c r="R68" s="274">
        <f t="shared" ref="R68:R69" si="271">P68</f>
        <v>107753.125</v>
      </c>
      <c r="S68" s="275"/>
      <c r="T68" s="281"/>
      <c r="U68" s="275"/>
      <c r="V68" s="281"/>
      <c r="W68" s="275"/>
      <c r="X68" s="281"/>
      <c r="Y68" s="275"/>
      <c r="Z68" s="281"/>
      <c r="AA68" s="275"/>
      <c r="AB68" s="275"/>
      <c r="AC68" s="147"/>
      <c r="AD68" s="147" t="s">
        <v>259</v>
      </c>
      <c r="AE68" s="277"/>
      <c r="AF68" s="147"/>
      <c r="AG68" s="278"/>
      <c r="AH68" s="277">
        <f>'Assumptions Tab'!G393</f>
        <v>25000</v>
      </c>
      <c r="AI68" s="147">
        <v>1</v>
      </c>
      <c r="AJ68" s="279">
        <f t="shared" ref="AJ68:AJ69" si="272">AH68*AI68</f>
        <v>25000</v>
      </c>
      <c r="AK68" s="277">
        <f t="shared" ref="AK68:AK69" si="273">AH68*(1+$J$1)</f>
        <v>26250</v>
      </c>
      <c r="AL68" s="147">
        <v>1</v>
      </c>
      <c r="AM68" s="279">
        <f t="shared" ref="AM68:AM69" si="274">AK68*AL68</f>
        <v>26250</v>
      </c>
      <c r="AN68" s="277">
        <f t="shared" ref="AN68:AN69" si="275">AK68*(1+$J$1)</f>
        <v>27562.5</v>
      </c>
      <c r="AO68" s="147">
        <v>1</v>
      </c>
      <c r="AP68" s="279">
        <f t="shared" ref="AP68:AP69" si="276">AN68*AO68</f>
        <v>27562.5</v>
      </c>
      <c r="AQ68" s="277">
        <f t="shared" ref="AQ68:AQ69" si="277">AN68*(1+$J$1)</f>
        <v>28940.625</v>
      </c>
      <c r="AR68" s="147">
        <v>1</v>
      </c>
      <c r="AS68" s="279">
        <f t="shared" ref="AS68:AS69" si="278">AQ68*AR68</f>
        <v>28940.625</v>
      </c>
      <c r="AT68" s="280">
        <f t="shared" ref="AT68:AT69" si="279">AG68+AJ68+AM68+AP68+AS68</f>
        <v>107753.125</v>
      </c>
    </row>
    <row r="69" spans="1:46" ht="90" x14ac:dyDescent="0.25">
      <c r="A69" s="145"/>
      <c r="B69" s="130"/>
      <c r="C69" s="130"/>
      <c r="D69" s="130" t="s">
        <v>82</v>
      </c>
      <c r="E69" s="134"/>
      <c r="F69" s="143" t="s">
        <v>85</v>
      </c>
      <c r="G69" s="130" t="s">
        <v>298</v>
      </c>
      <c r="H69" s="134" t="s">
        <v>178</v>
      </c>
      <c r="I69" s="130" t="s">
        <v>183</v>
      </c>
      <c r="J69" s="130" t="str">
        <f>J68</f>
        <v>A34</v>
      </c>
      <c r="K69" s="271">
        <f t="shared" si="266"/>
        <v>0</v>
      </c>
      <c r="L69" s="272">
        <f t="shared" si="267"/>
        <v>25000</v>
      </c>
      <c r="M69" s="272">
        <f t="shared" si="268"/>
        <v>26250</v>
      </c>
      <c r="N69" s="272">
        <f t="shared" si="269"/>
        <v>27562.5</v>
      </c>
      <c r="O69" s="272">
        <f t="shared" si="270"/>
        <v>28940.625</v>
      </c>
      <c r="P69" s="273">
        <f t="shared" si="155"/>
        <v>107753.125</v>
      </c>
      <c r="R69" s="274">
        <f t="shared" si="271"/>
        <v>107753.125</v>
      </c>
      <c r="S69" s="275"/>
      <c r="T69" s="281"/>
      <c r="U69" s="275"/>
      <c r="V69" s="281"/>
      <c r="W69" s="275"/>
      <c r="X69" s="281"/>
      <c r="Y69" s="275"/>
      <c r="Z69" s="281"/>
      <c r="AA69" s="275"/>
      <c r="AB69" s="275"/>
      <c r="AC69" s="147"/>
      <c r="AD69" s="147" t="s">
        <v>259</v>
      </c>
      <c r="AE69" s="277"/>
      <c r="AF69" s="147"/>
      <c r="AG69" s="278"/>
      <c r="AH69" s="277">
        <f>'Assumptions Tab'!G396</f>
        <v>25000</v>
      </c>
      <c r="AI69" s="147">
        <v>1</v>
      </c>
      <c r="AJ69" s="279">
        <f t="shared" si="272"/>
        <v>25000</v>
      </c>
      <c r="AK69" s="277">
        <f t="shared" si="273"/>
        <v>26250</v>
      </c>
      <c r="AL69" s="147">
        <v>1</v>
      </c>
      <c r="AM69" s="279">
        <f t="shared" si="274"/>
        <v>26250</v>
      </c>
      <c r="AN69" s="277">
        <f t="shared" si="275"/>
        <v>27562.5</v>
      </c>
      <c r="AO69" s="147">
        <v>1</v>
      </c>
      <c r="AP69" s="279">
        <f t="shared" si="276"/>
        <v>27562.5</v>
      </c>
      <c r="AQ69" s="277">
        <f t="shared" si="277"/>
        <v>28940.625</v>
      </c>
      <c r="AR69" s="147">
        <v>1</v>
      </c>
      <c r="AS69" s="279">
        <f t="shared" si="278"/>
        <v>28940.625</v>
      </c>
      <c r="AT69" s="280">
        <f t="shared" si="279"/>
        <v>107753.125</v>
      </c>
    </row>
    <row r="70" spans="1:46" x14ac:dyDescent="0.25">
      <c r="B70" s="140" t="s">
        <v>285</v>
      </c>
      <c r="F70" s="144"/>
      <c r="G70" s="140"/>
      <c r="H70" s="181"/>
      <c r="I70" s="140"/>
      <c r="J70" s="159"/>
      <c r="K70" s="285">
        <f t="shared" ref="K70:P70" si="280">SUM(K48:K69)</f>
        <v>330637.67335138289</v>
      </c>
      <c r="L70" s="285">
        <f t="shared" si="280"/>
        <v>1951669.557018952</v>
      </c>
      <c r="M70" s="285">
        <f t="shared" si="280"/>
        <v>2049253.0348698995</v>
      </c>
      <c r="N70" s="285">
        <f t="shared" si="280"/>
        <v>2151715.6866133944</v>
      </c>
      <c r="O70" s="285">
        <f t="shared" si="280"/>
        <v>701948.55844406469</v>
      </c>
      <c r="P70" s="286">
        <f t="shared" si="280"/>
        <v>7185224.5102976933</v>
      </c>
      <c r="Q70" s="303"/>
      <c r="R70" s="284">
        <f>SUM(R48:R69)</f>
        <v>7003932.9484217186</v>
      </c>
      <c r="S70" s="275"/>
      <c r="T70" s="284">
        <f>SUM(T48:T69)</f>
        <v>44031.071553214308</v>
      </c>
      <c r="U70" s="286"/>
      <c r="V70" s="284">
        <f>SUM(V48:V69)</f>
        <v>51719.932181276788</v>
      </c>
      <c r="W70" s="286"/>
      <c r="X70" s="284">
        <f>SUM(X48:X69)</f>
        <v>63939.447321428561</v>
      </c>
      <c r="Y70" s="286"/>
      <c r="Z70" s="284">
        <f>SUM(Z48:Z69)</f>
        <v>21601.110820054517</v>
      </c>
      <c r="AA70" s="286"/>
      <c r="AB70" s="286">
        <f>SUM(AB48:AB69)</f>
        <v>181291.56187597418</v>
      </c>
      <c r="AC70" s="147"/>
      <c r="AD70" s="147"/>
      <c r="AE70" s="277"/>
      <c r="AF70" s="147"/>
      <c r="AG70" s="278"/>
      <c r="AH70" s="277"/>
      <c r="AI70" s="147"/>
      <c r="AJ70" s="279"/>
      <c r="AK70" s="277"/>
      <c r="AL70" s="147"/>
      <c r="AM70" s="279"/>
      <c r="AO70" s="148"/>
      <c r="AP70" s="279"/>
      <c r="AQ70" s="277"/>
      <c r="AR70" s="147"/>
      <c r="AS70" s="279"/>
      <c r="AT70" s="287">
        <f>SUM(AT48:AT69)</f>
        <v>7185224.5102976933</v>
      </c>
    </row>
    <row r="71" spans="1:46" ht="75" x14ac:dyDescent="0.25">
      <c r="A71" s="146" t="s">
        <v>96</v>
      </c>
      <c r="B71" s="130" t="s">
        <v>97</v>
      </c>
      <c r="C71" s="130" t="s">
        <v>98</v>
      </c>
      <c r="D71" s="130" t="s">
        <v>98</v>
      </c>
      <c r="E71" s="130" t="s">
        <v>237</v>
      </c>
      <c r="F71" s="143" t="s">
        <v>238</v>
      </c>
      <c r="G71" s="130" t="s">
        <v>239</v>
      </c>
      <c r="I71" s="140"/>
      <c r="J71" s="130" t="str">
        <f>'Assumptions Tab'!A400</f>
        <v>B1</v>
      </c>
      <c r="K71" s="271">
        <f t="shared" ref="K71" si="281">AG71</f>
        <v>114344.65040451143</v>
      </c>
      <c r="L71" s="272">
        <f t="shared" ref="L71" si="282">AJ71</f>
        <v>120061.88292473699</v>
      </c>
      <c r="M71" s="272">
        <f t="shared" ref="M71" si="283">AM71</f>
        <v>126064.97707097385</v>
      </c>
      <c r="N71" s="272">
        <f t="shared" ref="N71" si="284">AP71</f>
        <v>132368.22592452256</v>
      </c>
      <c r="O71" s="272">
        <f t="shared" ref="O71" si="285">AS71</f>
        <v>138986.6372207487</v>
      </c>
      <c r="P71" s="273">
        <f t="shared" ref="P71:P105" si="286">SUM(K71:O71)</f>
        <v>631826.37354549346</v>
      </c>
      <c r="R71" s="274">
        <f>P71-T71-V71-X71-Z71</f>
        <v>549891.32028100325</v>
      </c>
      <c r="S71" s="275"/>
      <c r="T71" s="288">
        <f>SUM('Staff Activity Breakdown'!J269:N273)</f>
        <v>14677.023851071435</v>
      </c>
      <c r="U71" s="286"/>
      <c r="V71" s="288">
        <f>SUM('Staff Activity Breakdown'!J259:N265)</f>
        <v>17239.977393758931</v>
      </c>
      <c r="W71" s="286"/>
      <c r="X71" s="288">
        <f>SUM('Staff Activity Breakdown'!J255:N255)</f>
        <v>8525.2596428571433</v>
      </c>
      <c r="Y71" s="286"/>
      <c r="Z71" s="288">
        <f>SUM('Staff Activity Breakdown'!J245:N249)</f>
        <v>41492.79237680263</v>
      </c>
      <c r="AA71" s="286"/>
      <c r="AB71" s="283">
        <f>T71+V71+X71+Z71</f>
        <v>81935.05326449014</v>
      </c>
      <c r="AC71" s="147"/>
      <c r="AD71" s="159" t="s">
        <v>240</v>
      </c>
      <c r="AE71" s="277"/>
      <c r="AF71" s="147"/>
      <c r="AG71" s="278">
        <f>'Staff Activity Breakdown'!J289</f>
        <v>114344.65040451143</v>
      </c>
      <c r="AH71" s="277"/>
      <c r="AI71" s="147"/>
      <c r="AJ71" s="279">
        <f>'Staff Activity Breakdown'!K289</f>
        <v>120061.88292473699</v>
      </c>
      <c r="AK71" s="277"/>
      <c r="AL71" s="147"/>
      <c r="AM71" s="279">
        <f>'Staff Activity Breakdown'!L289</f>
        <v>126064.97707097385</v>
      </c>
      <c r="AO71" s="148"/>
      <c r="AP71" s="279">
        <f>'Staff Activity Breakdown'!M289</f>
        <v>132368.22592452256</v>
      </c>
      <c r="AQ71" s="277"/>
      <c r="AR71" s="147"/>
      <c r="AS71" s="279">
        <f>'Staff Activity Breakdown'!N289</f>
        <v>138986.6372207487</v>
      </c>
      <c r="AT71" s="280">
        <f>AG71+AJ71+AM71+AP71+AS71</f>
        <v>631826.37354549346</v>
      </c>
    </row>
    <row r="72" spans="1:46" ht="64.7" customHeight="1" x14ac:dyDescent="0.25">
      <c r="A72" s="146"/>
      <c r="C72" s="337">
        <f>SUM(P71:P75)</f>
        <v>1371492.7329204935</v>
      </c>
      <c r="D72" s="130" t="s">
        <v>98</v>
      </c>
      <c r="E72" s="134" t="s">
        <v>299</v>
      </c>
      <c r="F72" s="143" t="s">
        <v>45</v>
      </c>
      <c r="G72" s="130" t="s">
        <v>300</v>
      </c>
      <c r="H72" s="134" t="s">
        <v>206</v>
      </c>
      <c r="I72" s="130" t="s">
        <v>184</v>
      </c>
      <c r="J72" s="130" t="str">
        <f>'Assumptions Tab'!A402</f>
        <v>B2</v>
      </c>
      <c r="K72" s="271">
        <f t="shared" ref="K72:K96" si="287">AG72</f>
        <v>75300</v>
      </c>
      <c r="L72" s="272">
        <f t="shared" ref="L72:L96" si="288">AJ72</f>
        <v>0</v>
      </c>
      <c r="M72" s="272">
        <f t="shared" ref="M72:M96" si="289">AM72</f>
        <v>83018.25</v>
      </c>
      <c r="N72" s="272">
        <f t="shared" ref="N72:N96" si="290">AP72</f>
        <v>0</v>
      </c>
      <c r="O72" s="272">
        <f t="shared" ref="O72:O96" si="291">AS72</f>
        <v>91527.62062500001</v>
      </c>
      <c r="P72" s="273">
        <f t="shared" si="286"/>
        <v>249845.87062500001</v>
      </c>
      <c r="R72" s="274">
        <f t="shared" ref="R72:R96" si="292">P72</f>
        <v>249845.87062500001</v>
      </c>
      <c r="S72" s="275"/>
      <c r="T72" s="281"/>
      <c r="U72" s="275"/>
      <c r="V72" s="281"/>
      <c r="W72" s="275"/>
      <c r="X72" s="281"/>
      <c r="Y72" s="275"/>
      <c r="Z72" s="281"/>
      <c r="AA72" s="275"/>
      <c r="AB72" s="275"/>
      <c r="AC72" s="147"/>
      <c r="AD72" s="147" t="s">
        <v>245</v>
      </c>
      <c r="AE72" s="277">
        <f>'Assumptions Tab'!G410</f>
        <v>25100</v>
      </c>
      <c r="AF72" s="147">
        <f>3</f>
        <v>3</v>
      </c>
      <c r="AG72" s="278">
        <f t="shared" si="195"/>
        <v>75300</v>
      </c>
      <c r="AH72" s="277">
        <f t="shared" ref="AH72" si="293">AE72*(1+$J$1)</f>
        <v>26355</v>
      </c>
      <c r="AI72" s="147"/>
      <c r="AJ72" s="279">
        <f t="shared" si="18"/>
        <v>0</v>
      </c>
      <c r="AK72" s="277">
        <f t="shared" ref="AK72" si="294">AH72*(1+$J$1)</f>
        <v>27672.75</v>
      </c>
      <c r="AL72" s="147">
        <v>3</v>
      </c>
      <c r="AM72" s="279">
        <f t="shared" si="19"/>
        <v>83018.25</v>
      </c>
      <c r="AN72" s="277">
        <f t="shared" ref="AN72" si="295">AK72*(1+$J$1)</f>
        <v>29056.387500000001</v>
      </c>
      <c r="AO72" s="147"/>
      <c r="AP72" s="279">
        <f t="shared" si="20"/>
        <v>0</v>
      </c>
      <c r="AQ72" s="277">
        <f t="shared" ref="AQ72" si="296">AN72*(1+$J$1)</f>
        <v>30509.206875000003</v>
      </c>
      <c r="AR72" s="147">
        <v>3</v>
      </c>
      <c r="AS72" s="279">
        <f t="shared" si="21"/>
        <v>91527.62062500001</v>
      </c>
      <c r="AT72" s="280">
        <f>AG72+AJ72+AM72+AP72+AS72</f>
        <v>249845.87062500001</v>
      </c>
    </row>
    <row r="73" spans="1:46" ht="64.7" customHeight="1" x14ac:dyDescent="0.25">
      <c r="A73" s="146"/>
      <c r="B73" s="130"/>
      <c r="C73" s="130"/>
      <c r="D73" s="130" t="s">
        <v>98</v>
      </c>
      <c r="E73" s="134"/>
      <c r="F73" s="143" t="s">
        <v>45</v>
      </c>
      <c r="G73" s="130" t="s">
        <v>300</v>
      </c>
      <c r="H73" s="134" t="s">
        <v>202</v>
      </c>
      <c r="I73" s="130" t="s">
        <v>184</v>
      </c>
      <c r="J73" s="130" t="str">
        <f>J72</f>
        <v>B2</v>
      </c>
      <c r="K73" s="271">
        <f t="shared" ref="K73:K74" si="297">AG73</f>
        <v>73800</v>
      </c>
      <c r="L73" s="272">
        <f t="shared" ref="L73:L74" si="298">AJ73</f>
        <v>0</v>
      </c>
      <c r="M73" s="272">
        <f t="shared" ref="M73:M74" si="299">AM73</f>
        <v>81364.5</v>
      </c>
      <c r="N73" s="272">
        <f t="shared" ref="N73:N74" si="300">AP73</f>
        <v>0</v>
      </c>
      <c r="O73" s="272">
        <f t="shared" ref="O73:O74" si="301">AS73</f>
        <v>89704.361250000002</v>
      </c>
      <c r="P73" s="273">
        <f t="shared" si="286"/>
        <v>244868.86125000002</v>
      </c>
      <c r="R73" s="274">
        <f t="shared" ref="R73:R75" si="302">P73</f>
        <v>244868.86125000002</v>
      </c>
      <c r="S73" s="275"/>
      <c r="T73" s="281"/>
      <c r="U73" s="275"/>
      <c r="V73" s="281"/>
      <c r="W73" s="275"/>
      <c r="X73" s="281"/>
      <c r="Y73" s="275"/>
      <c r="Z73" s="281"/>
      <c r="AA73" s="275"/>
      <c r="AB73" s="275"/>
      <c r="AC73" s="147"/>
      <c r="AD73" s="147" t="s">
        <v>245</v>
      </c>
      <c r="AE73" s="277">
        <f>'Assumptions Tab'!G418</f>
        <v>24600</v>
      </c>
      <c r="AF73" s="147">
        <f>3</f>
        <v>3</v>
      </c>
      <c r="AG73" s="278">
        <f t="shared" ref="AG73:AG74" si="303">AE73*AF73</f>
        <v>73800</v>
      </c>
      <c r="AH73" s="277">
        <f t="shared" ref="AH73:AH74" si="304">AE73*(1+$J$1)</f>
        <v>25830</v>
      </c>
      <c r="AI73" s="147"/>
      <c r="AJ73" s="279">
        <f t="shared" ref="AJ73:AJ74" si="305">AH73*AI73</f>
        <v>0</v>
      </c>
      <c r="AK73" s="277">
        <f t="shared" ref="AK73:AK74" si="306">AH73*(1+$J$1)</f>
        <v>27121.5</v>
      </c>
      <c r="AL73" s="147">
        <v>3</v>
      </c>
      <c r="AM73" s="279">
        <f t="shared" ref="AM73:AM74" si="307">AK73*AL73</f>
        <v>81364.5</v>
      </c>
      <c r="AN73" s="277">
        <f t="shared" ref="AN73:AN74" si="308">AK73*(1+$J$1)</f>
        <v>28477.575000000001</v>
      </c>
      <c r="AO73" s="147"/>
      <c r="AP73" s="279">
        <f t="shared" ref="AP73:AP74" si="309">AN73*AO73</f>
        <v>0</v>
      </c>
      <c r="AQ73" s="277">
        <f t="shared" ref="AQ73:AQ74" si="310">AN73*(1+$J$1)</f>
        <v>29901.453750000001</v>
      </c>
      <c r="AR73" s="147">
        <v>3</v>
      </c>
      <c r="AS73" s="279">
        <f t="shared" ref="AS73:AS74" si="311">AQ73*AR73</f>
        <v>89704.361250000002</v>
      </c>
      <c r="AT73" s="280">
        <f t="shared" ref="AT73:AT74" si="312">AG73+AJ73+AM73+AP73+AS73</f>
        <v>244868.86125000002</v>
      </c>
    </row>
    <row r="74" spans="1:46" ht="64.7" customHeight="1" x14ac:dyDescent="0.25">
      <c r="A74" s="146"/>
      <c r="B74" s="130"/>
      <c r="C74" s="130"/>
      <c r="D74" s="130" t="s">
        <v>98</v>
      </c>
      <c r="E74" s="134"/>
      <c r="F74" s="143" t="s">
        <v>45</v>
      </c>
      <c r="G74" s="130" t="s">
        <v>300</v>
      </c>
      <c r="H74" s="134" t="s">
        <v>178</v>
      </c>
      <c r="I74" s="130" t="s">
        <v>184</v>
      </c>
      <c r="J74" s="130" t="str">
        <f>J73</f>
        <v>B2</v>
      </c>
      <c r="K74" s="271">
        <f t="shared" si="297"/>
        <v>68400</v>
      </c>
      <c r="L74" s="272">
        <f t="shared" si="298"/>
        <v>0</v>
      </c>
      <c r="M74" s="272">
        <f t="shared" si="299"/>
        <v>75411</v>
      </c>
      <c r="N74" s="272">
        <f t="shared" si="300"/>
        <v>0</v>
      </c>
      <c r="O74" s="272">
        <f t="shared" si="301"/>
        <v>83140.627500000002</v>
      </c>
      <c r="P74" s="273">
        <f t="shared" si="286"/>
        <v>226951.6275</v>
      </c>
      <c r="R74" s="274">
        <f t="shared" si="302"/>
        <v>226951.6275</v>
      </c>
      <c r="S74" s="275"/>
      <c r="T74" s="281"/>
      <c r="U74" s="275"/>
      <c r="V74" s="281"/>
      <c r="W74" s="275"/>
      <c r="X74" s="281"/>
      <c r="Y74" s="275"/>
      <c r="Z74" s="281"/>
      <c r="AA74" s="275"/>
      <c r="AB74" s="275"/>
      <c r="AC74" s="147"/>
      <c r="AD74" s="147" t="s">
        <v>245</v>
      </c>
      <c r="AE74" s="277">
        <f>'Assumptions Tab'!G426</f>
        <v>22800</v>
      </c>
      <c r="AF74" s="147">
        <f>3</f>
        <v>3</v>
      </c>
      <c r="AG74" s="278">
        <f t="shared" si="303"/>
        <v>68400</v>
      </c>
      <c r="AH74" s="277">
        <f t="shared" si="304"/>
        <v>23940</v>
      </c>
      <c r="AI74" s="147"/>
      <c r="AJ74" s="279">
        <f t="shared" si="305"/>
        <v>0</v>
      </c>
      <c r="AK74" s="277">
        <f t="shared" si="306"/>
        <v>25137</v>
      </c>
      <c r="AL74" s="147">
        <v>3</v>
      </c>
      <c r="AM74" s="279">
        <f t="shared" si="307"/>
        <v>75411</v>
      </c>
      <c r="AN74" s="277">
        <f t="shared" si="308"/>
        <v>26393.850000000002</v>
      </c>
      <c r="AO74" s="147"/>
      <c r="AP74" s="279">
        <f t="shared" si="309"/>
        <v>0</v>
      </c>
      <c r="AQ74" s="277">
        <f t="shared" si="310"/>
        <v>27713.542500000003</v>
      </c>
      <c r="AR74" s="147">
        <v>3</v>
      </c>
      <c r="AS74" s="279">
        <f t="shared" si="311"/>
        <v>83140.627500000002</v>
      </c>
      <c r="AT74" s="280">
        <f t="shared" si="312"/>
        <v>226951.6275</v>
      </c>
    </row>
    <row r="75" spans="1:46" ht="66.599999999999994" customHeight="1" x14ac:dyDescent="0.25">
      <c r="A75" s="146"/>
      <c r="B75" s="130"/>
      <c r="C75" s="130"/>
      <c r="D75" s="130" t="s">
        <v>98</v>
      </c>
      <c r="F75" s="143" t="s">
        <v>7</v>
      </c>
      <c r="G75" s="130" t="s">
        <v>301</v>
      </c>
      <c r="H75" s="134" t="s">
        <v>209</v>
      </c>
      <c r="I75" s="130" t="s">
        <v>184</v>
      </c>
      <c r="J75" s="130" t="str">
        <f>'Assumptions Tab'!A428</f>
        <v>B3</v>
      </c>
      <c r="K75" s="271">
        <f t="shared" si="287"/>
        <v>18000</v>
      </c>
      <c r="L75" s="272">
        <f t="shared" si="288"/>
        <v>0</v>
      </c>
      <c r="M75" s="272">
        <f t="shared" si="289"/>
        <v>0</v>
      </c>
      <c r="N75" s="272">
        <f t="shared" si="290"/>
        <v>0</v>
      </c>
      <c r="O75" s="272">
        <f t="shared" si="291"/>
        <v>0</v>
      </c>
      <c r="P75" s="273">
        <f t="shared" si="286"/>
        <v>18000</v>
      </c>
      <c r="R75" s="274">
        <f t="shared" si="302"/>
        <v>18000</v>
      </c>
      <c r="S75" s="275"/>
      <c r="T75" s="281"/>
      <c r="U75" s="275"/>
      <c r="V75" s="281"/>
      <c r="W75" s="275"/>
      <c r="X75" s="281"/>
      <c r="Y75" s="275"/>
      <c r="Z75" s="281"/>
      <c r="AA75" s="275"/>
      <c r="AB75" s="275"/>
      <c r="AC75" s="130"/>
      <c r="AD75" s="147" t="s">
        <v>302</v>
      </c>
      <c r="AE75" s="277">
        <f>'Assumptions Tab'!G432</f>
        <v>18000</v>
      </c>
      <c r="AF75" s="147">
        <v>1</v>
      </c>
      <c r="AG75" s="278">
        <f t="shared" si="195"/>
        <v>18000</v>
      </c>
      <c r="AH75" s="277"/>
      <c r="AI75" s="147"/>
      <c r="AJ75" s="279">
        <f t="shared" si="18"/>
        <v>0</v>
      </c>
      <c r="AK75" s="277"/>
      <c r="AL75" s="147"/>
      <c r="AM75" s="279"/>
      <c r="AO75" s="147"/>
      <c r="AP75" s="279"/>
      <c r="AQ75" s="277"/>
      <c r="AR75" s="147"/>
      <c r="AS75" s="279"/>
      <c r="AT75" s="280">
        <f>AG75+AJ75+AM75+AP75+AS75</f>
        <v>18000</v>
      </c>
    </row>
    <row r="76" spans="1:46" ht="66.599999999999994" customHeight="1" x14ac:dyDescent="0.25">
      <c r="A76" s="146"/>
      <c r="B76" s="130"/>
      <c r="C76" s="130" t="s">
        <v>103</v>
      </c>
      <c r="D76" s="130" t="s">
        <v>103</v>
      </c>
      <c r="E76" s="130" t="s">
        <v>237</v>
      </c>
      <c r="F76" s="143" t="s">
        <v>238</v>
      </c>
      <c r="G76" s="130" t="s">
        <v>239</v>
      </c>
      <c r="J76" s="130" t="str">
        <f>'Assumptions Tab'!A434</f>
        <v>B4</v>
      </c>
      <c r="K76" s="271">
        <f t="shared" ref="K76" si="313">AG76</f>
        <v>114344.65040451143</v>
      </c>
      <c r="L76" s="272">
        <f t="shared" ref="L76" si="314">AJ76</f>
        <v>120061.88292473699</v>
      </c>
      <c r="M76" s="272">
        <f t="shared" ref="M76" si="315">AM76</f>
        <v>126064.97707097385</v>
      </c>
      <c r="N76" s="272">
        <f t="shared" ref="N76" si="316">AP76</f>
        <v>132368.22592452256</v>
      </c>
      <c r="O76" s="272">
        <f t="shared" ref="O76" si="317">AS76</f>
        <v>138986.6372207487</v>
      </c>
      <c r="P76" s="273">
        <f t="shared" si="286"/>
        <v>631826.37354549346</v>
      </c>
      <c r="R76" s="274">
        <f>P76-T76-V76-X76-Z76</f>
        <v>549891.32028100325</v>
      </c>
      <c r="S76" s="275"/>
      <c r="T76" s="288">
        <f>SUM('Staff Activity Breakdown'!O269:S273)</f>
        <v>14677.023851071435</v>
      </c>
      <c r="U76" s="286"/>
      <c r="V76" s="288">
        <f>SUM('Staff Activity Breakdown'!O259:S265)</f>
        <v>17239.977393758931</v>
      </c>
      <c r="W76" s="286"/>
      <c r="X76" s="288">
        <f>SUM('Staff Activity Breakdown'!O255:S255)</f>
        <v>8525.2596428571433</v>
      </c>
      <c r="Y76" s="286"/>
      <c r="Z76" s="288">
        <f>SUM('Staff Activity Breakdown'!O245:S249)</f>
        <v>41492.79237680263</v>
      </c>
      <c r="AA76" s="286"/>
      <c r="AB76" s="283">
        <f>T76+V76+X76+Z76</f>
        <v>81935.05326449014</v>
      </c>
      <c r="AC76" s="130"/>
      <c r="AD76" s="159" t="s">
        <v>240</v>
      </c>
      <c r="AE76" s="277"/>
      <c r="AF76" s="147"/>
      <c r="AG76" s="278">
        <f>'Staff Activity Breakdown'!O289</f>
        <v>114344.65040451143</v>
      </c>
      <c r="AH76" s="277"/>
      <c r="AI76" s="147"/>
      <c r="AJ76" s="279">
        <f>'Staff Activity Breakdown'!P289</f>
        <v>120061.88292473699</v>
      </c>
      <c r="AK76" s="277"/>
      <c r="AL76" s="147"/>
      <c r="AM76" s="279">
        <f>'Staff Activity Breakdown'!Q289</f>
        <v>126064.97707097385</v>
      </c>
      <c r="AO76" s="147"/>
      <c r="AP76" s="279">
        <f>'Staff Activity Breakdown'!R289</f>
        <v>132368.22592452256</v>
      </c>
      <c r="AQ76" s="277"/>
      <c r="AR76" s="147"/>
      <c r="AS76" s="279">
        <f>'Staff Activity Breakdown'!S289</f>
        <v>138986.6372207487</v>
      </c>
      <c r="AT76" s="280">
        <f>AG76+AJ76+AM76+AP76+AS76</f>
        <v>631826.37354549346</v>
      </c>
    </row>
    <row r="77" spans="1:46" ht="60" x14ac:dyDescent="0.25">
      <c r="A77" s="146"/>
      <c r="B77" s="130"/>
      <c r="C77" s="337">
        <f>SUM(P76:P90)</f>
        <v>4760466.5310454927</v>
      </c>
      <c r="D77" s="130" t="s">
        <v>103</v>
      </c>
      <c r="E77" s="130" t="s">
        <v>303</v>
      </c>
      <c r="F77" s="143" t="s">
        <v>45</v>
      </c>
      <c r="G77" s="134" t="s">
        <v>304</v>
      </c>
      <c r="H77" s="134" t="s">
        <v>206</v>
      </c>
      <c r="I77" s="130" t="s">
        <v>185</v>
      </c>
      <c r="J77" s="130" t="str">
        <f>'Assumptions Tab'!A436</f>
        <v>B5</v>
      </c>
      <c r="K77" s="271">
        <f t="shared" si="287"/>
        <v>18200</v>
      </c>
      <c r="L77" s="272">
        <f t="shared" si="288"/>
        <v>0</v>
      </c>
      <c r="M77" s="272">
        <f t="shared" si="289"/>
        <v>0</v>
      </c>
      <c r="N77" s="272">
        <f t="shared" si="290"/>
        <v>0</v>
      </c>
      <c r="O77" s="272">
        <f t="shared" si="291"/>
        <v>0</v>
      </c>
      <c r="P77" s="273">
        <f t="shared" si="286"/>
        <v>18200</v>
      </c>
      <c r="R77" s="274">
        <f t="shared" si="292"/>
        <v>18200</v>
      </c>
      <c r="S77" s="275"/>
      <c r="T77" s="281"/>
      <c r="U77" s="275"/>
      <c r="V77" s="281"/>
      <c r="W77" s="275"/>
      <c r="X77" s="281"/>
      <c r="Y77" s="275"/>
      <c r="Z77" s="281"/>
      <c r="AA77" s="275"/>
      <c r="AB77" s="275"/>
      <c r="AC77" s="147"/>
      <c r="AD77" s="147" t="s">
        <v>302</v>
      </c>
      <c r="AE77" s="277">
        <f>'Assumptions Tab'!G442</f>
        <v>9100</v>
      </c>
      <c r="AF77" s="130">
        <v>2</v>
      </c>
      <c r="AG77" s="278">
        <f t="shared" si="195"/>
        <v>18200</v>
      </c>
      <c r="AH77" s="277"/>
      <c r="AJ77" s="279"/>
      <c r="AK77" s="277"/>
      <c r="AM77" s="279"/>
      <c r="AN77" s="277"/>
      <c r="AP77" s="279"/>
      <c r="AQ77" s="277"/>
      <c r="AS77" s="279"/>
      <c r="AT77" s="280">
        <f t="shared" ref="AT77:AT96" si="318">AG77+AJ77+AM77+AP77+AS77</f>
        <v>18200</v>
      </c>
    </row>
    <row r="78" spans="1:46" ht="60" x14ac:dyDescent="0.25">
      <c r="A78" s="146"/>
      <c r="B78" s="130"/>
      <c r="C78" s="130"/>
      <c r="D78" s="130" t="s">
        <v>103</v>
      </c>
      <c r="F78" s="143" t="s">
        <v>45</v>
      </c>
      <c r="G78" s="134" t="s">
        <v>304</v>
      </c>
      <c r="H78" s="134" t="s">
        <v>202</v>
      </c>
      <c r="I78" s="130" t="s">
        <v>185</v>
      </c>
      <c r="J78" s="130" t="str">
        <f>J77</f>
        <v>B5</v>
      </c>
      <c r="K78" s="271">
        <f t="shared" ref="K78:K79" si="319">AG78</f>
        <v>18200</v>
      </c>
      <c r="L78" s="272">
        <f t="shared" ref="L78:L79" si="320">AJ78</f>
        <v>0</v>
      </c>
      <c r="M78" s="272">
        <f t="shared" ref="M78:M79" si="321">AM78</f>
        <v>0</v>
      </c>
      <c r="N78" s="272">
        <f t="shared" ref="N78:N79" si="322">AP78</f>
        <v>0</v>
      </c>
      <c r="O78" s="272">
        <f t="shared" ref="O78:O79" si="323">AS78</f>
        <v>0</v>
      </c>
      <c r="P78" s="273">
        <f t="shared" si="286"/>
        <v>18200</v>
      </c>
      <c r="R78" s="274">
        <f t="shared" ref="R78:R79" si="324">P78</f>
        <v>18200</v>
      </c>
      <c r="S78" s="275"/>
      <c r="T78" s="281"/>
      <c r="U78" s="275"/>
      <c r="V78" s="281"/>
      <c r="W78" s="275"/>
      <c r="X78" s="281"/>
      <c r="Y78" s="275"/>
      <c r="Z78" s="281"/>
      <c r="AA78" s="275"/>
      <c r="AB78" s="275"/>
      <c r="AC78" s="147"/>
      <c r="AD78" s="147" t="s">
        <v>302</v>
      </c>
      <c r="AE78" s="277">
        <f>'Assumptions Tab'!G448</f>
        <v>9100</v>
      </c>
      <c r="AF78" s="130">
        <v>2</v>
      </c>
      <c r="AG78" s="278">
        <f t="shared" ref="AG78:AG79" si="325">AE78*AF78</f>
        <v>18200</v>
      </c>
      <c r="AH78" s="277"/>
      <c r="AJ78" s="279"/>
      <c r="AK78" s="277"/>
      <c r="AM78" s="279"/>
      <c r="AN78" s="277"/>
      <c r="AP78" s="279"/>
      <c r="AQ78" s="277"/>
      <c r="AS78" s="279"/>
      <c r="AT78" s="280">
        <f t="shared" si="318"/>
        <v>18200</v>
      </c>
    </row>
    <row r="79" spans="1:46" ht="60" x14ac:dyDescent="0.25">
      <c r="A79" s="146"/>
      <c r="B79" s="130"/>
      <c r="C79" s="130"/>
      <c r="D79" s="130" t="s">
        <v>103</v>
      </c>
      <c r="F79" s="143" t="s">
        <v>45</v>
      </c>
      <c r="G79" s="134" t="s">
        <v>305</v>
      </c>
      <c r="H79" s="134" t="s">
        <v>178</v>
      </c>
      <c r="I79" s="130" t="s">
        <v>185</v>
      </c>
      <c r="J79" s="130" t="str">
        <f>J78</f>
        <v>B5</v>
      </c>
      <c r="K79" s="271">
        <f t="shared" si="319"/>
        <v>27300</v>
      </c>
      <c r="L79" s="272">
        <f t="shared" si="320"/>
        <v>0</v>
      </c>
      <c r="M79" s="272">
        <f t="shared" si="321"/>
        <v>0</v>
      </c>
      <c r="N79" s="272">
        <f t="shared" si="322"/>
        <v>0</v>
      </c>
      <c r="O79" s="272">
        <f t="shared" si="323"/>
        <v>0</v>
      </c>
      <c r="P79" s="273">
        <f t="shared" si="286"/>
        <v>27300</v>
      </c>
      <c r="R79" s="274">
        <f t="shared" si="324"/>
        <v>27300</v>
      </c>
      <c r="S79" s="275"/>
      <c r="T79" s="281"/>
      <c r="U79" s="275"/>
      <c r="V79" s="281"/>
      <c r="W79" s="275"/>
      <c r="X79" s="281"/>
      <c r="Y79" s="275"/>
      <c r="Z79" s="281"/>
      <c r="AA79" s="275"/>
      <c r="AB79" s="275"/>
      <c r="AC79" s="147"/>
      <c r="AD79" s="147" t="s">
        <v>302</v>
      </c>
      <c r="AE79" s="277">
        <f>'Assumptions Tab'!G454</f>
        <v>9100</v>
      </c>
      <c r="AF79" s="130">
        <v>3</v>
      </c>
      <c r="AG79" s="278">
        <f t="shared" si="325"/>
        <v>27300</v>
      </c>
      <c r="AH79" s="277"/>
      <c r="AJ79" s="279"/>
      <c r="AK79" s="277"/>
      <c r="AM79" s="279"/>
      <c r="AN79" s="277"/>
      <c r="AP79" s="279"/>
      <c r="AQ79" s="277"/>
      <c r="AS79" s="279"/>
      <c r="AT79" s="280">
        <f t="shared" si="318"/>
        <v>27300</v>
      </c>
    </row>
    <row r="80" spans="1:46" ht="75" x14ac:dyDescent="0.25">
      <c r="A80" s="146"/>
      <c r="B80" s="130"/>
      <c r="C80" s="130"/>
      <c r="D80" s="130" t="s">
        <v>103</v>
      </c>
      <c r="E80" s="130" t="s">
        <v>306</v>
      </c>
      <c r="F80" s="143" t="s">
        <v>85</v>
      </c>
      <c r="G80" s="130" t="s">
        <v>307</v>
      </c>
      <c r="H80" s="134" t="s">
        <v>209</v>
      </c>
      <c r="I80" s="130" t="s">
        <v>185</v>
      </c>
      <c r="J80" s="130" t="str">
        <f>'Assumptions Tab'!A459</f>
        <v>B7</v>
      </c>
      <c r="K80" s="271">
        <f t="shared" ref="K80" si="326">AG80</f>
        <v>15000</v>
      </c>
      <c r="L80" s="272">
        <f t="shared" ref="L80" si="327">AJ80</f>
        <v>0</v>
      </c>
      <c r="M80" s="272">
        <f t="shared" ref="M80" si="328">AM80</f>
        <v>0</v>
      </c>
      <c r="N80" s="272">
        <f t="shared" ref="N80" si="329">AP80</f>
        <v>0</v>
      </c>
      <c r="O80" s="272">
        <f t="shared" ref="O80" si="330">AS80</f>
        <v>0</v>
      </c>
      <c r="P80" s="273">
        <f t="shared" ref="P80" si="331">SUM(K80:O80)</f>
        <v>15000</v>
      </c>
      <c r="R80" s="274">
        <f t="shared" ref="R80" si="332">P80</f>
        <v>15000</v>
      </c>
      <c r="S80" s="275"/>
      <c r="T80" s="281"/>
      <c r="U80" s="275"/>
      <c r="V80" s="281"/>
      <c r="W80" s="275"/>
      <c r="X80" s="281"/>
      <c r="Y80" s="275"/>
      <c r="Z80" s="281"/>
      <c r="AA80" s="275"/>
      <c r="AB80" s="275"/>
      <c r="AC80" s="147"/>
      <c r="AD80" s="147" t="s">
        <v>259</v>
      </c>
      <c r="AE80" s="277">
        <f>'Assumptions Tab'!G462</f>
        <v>15000</v>
      </c>
      <c r="AF80" s="130">
        <v>1</v>
      </c>
      <c r="AG80" s="278">
        <f t="shared" ref="AG80" si="333">AE80*AF80</f>
        <v>15000</v>
      </c>
      <c r="AH80" s="277"/>
      <c r="AJ80" s="279"/>
      <c r="AK80" s="277"/>
      <c r="AM80" s="279"/>
      <c r="AN80" s="277"/>
      <c r="AP80" s="279"/>
      <c r="AQ80" s="277"/>
      <c r="AS80" s="279"/>
      <c r="AT80" s="280">
        <f t="shared" ref="AT80" si="334">AG80+AJ80+AM80+AP80+AS80</f>
        <v>15000</v>
      </c>
    </row>
    <row r="81" spans="1:46" ht="60" x14ac:dyDescent="0.25">
      <c r="A81" s="146"/>
      <c r="B81" s="130"/>
      <c r="C81" s="130"/>
      <c r="D81" s="130" t="s">
        <v>103</v>
      </c>
      <c r="E81" s="134" t="s">
        <v>308</v>
      </c>
      <c r="F81" s="166" t="s">
        <v>45</v>
      </c>
      <c r="G81" s="134" t="s">
        <v>309</v>
      </c>
      <c r="H81" s="134" t="s">
        <v>206</v>
      </c>
      <c r="I81" s="130" t="s">
        <v>185</v>
      </c>
      <c r="J81" s="130" t="str">
        <f>'Assumptions Tab'!A464</f>
        <v>B8</v>
      </c>
      <c r="K81" s="271">
        <f t="shared" si="287"/>
        <v>23300</v>
      </c>
      <c r="L81" s="272">
        <f t="shared" si="288"/>
        <v>24465</v>
      </c>
      <c r="M81" s="272">
        <f t="shared" si="289"/>
        <v>25688.25</v>
      </c>
      <c r="N81" s="272">
        <f t="shared" si="290"/>
        <v>26972.662500000002</v>
      </c>
      <c r="O81" s="272">
        <f t="shared" si="291"/>
        <v>28321.295625000002</v>
      </c>
      <c r="P81" s="273">
        <f t="shared" si="286"/>
        <v>128747.208125</v>
      </c>
      <c r="R81" s="274">
        <f t="shared" si="292"/>
        <v>128747.208125</v>
      </c>
      <c r="S81" s="275"/>
      <c r="T81" s="281"/>
      <c r="U81" s="275"/>
      <c r="V81" s="281"/>
      <c r="W81" s="275"/>
      <c r="X81" s="281"/>
      <c r="Y81" s="275"/>
      <c r="Z81" s="281"/>
      <c r="AA81" s="275"/>
      <c r="AB81" s="275"/>
      <c r="AC81" s="147"/>
      <c r="AD81" s="147" t="s">
        <v>302</v>
      </c>
      <c r="AE81" s="277">
        <f>'Assumptions Tab'!G470</f>
        <v>11650</v>
      </c>
      <c r="AF81" s="130">
        <v>2</v>
      </c>
      <c r="AG81" s="278">
        <f t="shared" si="195"/>
        <v>23300</v>
      </c>
      <c r="AH81" s="277">
        <f t="shared" ref="AH81:AH85" si="335">AE81*(1+$J$1)</f>
        <v>12232.5</v>
      </c>
      <c r="AI81" s="130">
        <v>2</v>
      </c>
      <c r="AJ81" s="279">
        <f t="shared" ref="AJ81:AJ84" si="336">AH81*AI81</f>
        <v>24465</v>
      </c>
      <c r="AK81" s="277">
        <f t="shared" ref="AK81:AK84" si="337">AH81*(1+$J$1)</f>
        <v>12844.125</v>
      </c>
      <c r="AL81" s="130">
        <v>2</v>
      </c>
      <c r="AM81" s="279">
        <f t="shared" ref="AM81:AM84" si="338">AK81*AL81</f>
        <v>25688.25</v>
      </c>
      <c r="AN81" s="277">
        <f t="shared" ref="AN81:AN84" si="339">AK81*(1+$J$1)</f>
        <v>13486.331250000001</v>
      </c>
      <c r="AO81" s="130">
        <v>2</v>
      </c>
      <c r="AP81" s="279">
        <f t="shared" ref="AP81:AP84" si="340">AN81*AO81</f>
        <v>26972.662500000002</v>
      </c>
      <c r="AQ81" s="277">
        <f t="shared" ref="AQ81:AQ84" si="341">AN81*(1+$J$1)</f>
        <v>14160.647812500001</v>
      </c>
      <c r="AR81" s="130">
        <v>2</v>
      </c>
      <c r="AS81" s="279">
        <f t="shared" si="21"/>
        <v>28321.295625000002</v>
      </c>
      <c r="AT81" s="280">
        <f t="shared" si="318"/>
        <v>128747.208125</v>
      </c>
    </row>
    <row r="82" spans="1:46" ht="60" x14ac:dyDescent="0.25">
      <c r="A82" s="146"/>
      <c r="B82" s="130"/>
      <c r="C82" s="130"/>
      <c r="D82" s="130" t="s">
        <v>103</v>
      </c>
      <c r="E82" s="338"/>
      <c r="F82" s="166" t="s">
        <v>45</v>
      </c>
      <c r="G82" s="134" t="s">
        <v>309</v>
      </c>
      <c r="H82" s="134" t="s">
        <v>202</v>
      </c>
      <c r="I82" s="130" t="s">
        <v>185</v>
      </c>
      <c r="J82" s="130" t="str">
        <f>J81</f>
        <v>B8</v>
      </c>
      <c r="K82" s="271">
        <f t="shared" ref="K82:K83" si="342">AG82</f>
        <v>23300</v>
      </c>
      <c r="L82" s="272">
        <f t="shared" ref="L82:L83" si="343">AJ82</f>
        <v>24465</v>
      </c>
      <c r="M82" s="272">
        <f t="shared" ref="M82:M83" si="344">AM82</f>
        <v>25688.25</v>
      </c>
      <c r="N82" s="272">
        <f t="shared" ref="N82:N83" si="345">AP82</f>
        <v>26972.662500000002</v>
      </c>
      <c r="O82" s="272">
        <f t="shared" ref="O82:O83" si="346">AS82</f>
        <v>28321.295625000002</v>
      </c>
      <c r="P82" s="273">
        <f t="shared" si="286"/>
        <v>128747.208125</v>
      </c>
      <c r="R82" s="274">
        <f t="shared" si="292"/>
        <v>128747.208125</v>
      </c>
      <c r="S82" s="275"/>
      <c r="T82" s="281"/>
      <c r="U82" s="275"/>
      <c r="V82" s="281"/>
      <c r="W82" s="275"/>
      <c r="X82" s="281"/>
      <c r="Y82" s="275"/>
      <c r="Z82" s="281"/>
      <c r="AA82" s="275"/>
      <c r="AB82" s="275"/>
      <c r="AC82" s="147"/>
      <c r="AD82" s="147" t="s">
        <v>302</v>
      </c>
      <c r="AE82" s="277">
        <f>'Assumptions Tab'!G476</f>
        <v>11650</v>
      </c>
      <c r="AF82" s="130">
        <v>2</v>
      </c>
      <c r="AG82" s="278">
        <f t="shared" si="195"/>
        <v>23300</v>
      </c>
      <c r="AH82" s="277">
        <f t="shared" ref="AH82:AH83" si="347">AE82*(1+$J$1)</f>
        <v>12232.5</v>
      </c>
      <c r="AI82" s="130">
        <v>2</v>
      </c>
      <c r="AJ82" s="279">
        <f t="shared" ref="AJ82:AJ83" si="348">AH82*AI82</f>
        <v>24465</v>
      </c>
      <c r="AK82" s="277">
        <f t="shared" ref="AK82:AK83" si="349">AH82*(1+$J$1)</f>
        <v>12844.125</v>
      </c>
      <c r="AL82" s="130">
        <v>2</v>
      </c>
      <c r="AM82" s="279">
        <f t="shared" ref="AM82:AM83" si="350">AK82*AL82</f>
        <v>25688.25</v>
      </c>
      <c r="AN82" s="277">
        <f t="shared" ref="AN82:AN83" si="351">AK82*(1+$J$1)</f>
        <v>13486.331250000001</v>
      </c>
      <c r="AO82" s="130">
        <v>2</v>
      </c>
      <c r="AP82" s="279">
        <f t="shared" ref="AP82:AP83" si="352">AN82*AO82</f>
        <v>26972.662500000002</v>
      </c>
      <c r="AQ82" s="277">
        <f t="shared" ref="AQ82:AQ83" si="353">AN82*(1+$J$1)</f>
        <v>14160.647812500001</v>
      </c>
      <c r="AR82" s="130">
        <v>2</v>
      </c>
      <c r="AS82" s="279">
        <f t="shared" ref="AS82:AS83" si="354">AQ82*AR82</f>
        <v>28321.295625000002</v>
      </c>
      <c r="AT82" s="280">
        <f t="shared" ref="AT82:AT83" si="355">AG82+AJ82+AM82+AP82+AS82</f>
        <v>128747.208125</v>
      </c>
    </row>
    <row r="83" spans="1:46" ht="60" x14ac:dyDescent="0.25">
      <c r="A83" s="146"/>
      <c r="B83" s="130"/>
      <c r="C83" s="130"/>
      <c r="D83" s="130" t="s">
        <v>103</v>
      </c>
      <c r="E83" s="134"/>
      <c r="F83" s="166" t="s">
        <v>45</v>
      </c>
      <c r="G83" s="134" t="s">
        <v>310</v>
      </c>
      <c r="H83" s="134" t="s">
        <v>178</v>
      </c>
      <c r="I83" s="130" t="s">
        <v>185</v>
      </c>
      <c r="J83" s="130" t="str">
        <f>J82</f>
        <v>B8</v>
      </c>
      <c r="K83" s="271">
        <f t="shared" si="342"/>
        <v>34950</v>
      </c>
      <c r="L83" s="272">
        <f t="shared" si="343"/>
        <v>36697.5</v>
      </c>
      <c r="M83" s="272">
        <f t="shared" si="344"/>
        <v>38532.375</v>
      </c>
      <c r="N83" s="272">
        <f t="shared" si="345"/>
        <v>40458.993750000001</v>
      </c>
      <c r="O83" s="272">
        <f t="shared" si="346"/>
        <v>42481.943437500006</v>
      </c>
      <c r="P83" s="273">
        <f t="shared" si="286"/>
        <v>193120.81218750001</v>
      </c>
      <c r="R83" s="274">
        <f t="shared" si="292"/>
        <v>193120.81218750001</v>
      </c>
      <c r="S83" s="275"/>
      <c r="T83" s="281"/>
      <c r="U83" s="275"/>
      <c r="V83" s="281"/>
      <c r="W83" s="275"/>
      <c r="X83" s="281"/>
      <c r="Y83" s="275"/>
      <c r="Z83" s="281"/>
      <c r="AA83" s="275"/>
      <c r="AB83" s="275"/>
      <c r="AC83" s="147"/>
      <c r="AD83" s="147" t="s">
        <v>302</v>
      </c>
      <c r="AE83" s="277">
        <f>'Assumptions Tab'!G482</f>
        <v>11650</v>
      </c>
      <c r="AF83" s="130">
        <v>3</v>
      </c>
      <c r="AG83" s="278">
        <f t="shared" si="195"/>
        <v>34950</v>
      </c>
      <c r="AH83" s="277">
        <f t="shared" si="347"/>
        <v>12232.5</v>
      </c>
      <c r="AI83" s="130">
        <v>3</v>
      </c>
      <c r="AJ83" s="279">
        <f t="shared" si="348"/>
        <v>36697.5</v>
      </c>
      <c r="AK83" s="277">
        <f t="shared" si="349"/>
        <v>12844.125</v>
      </c>
      <c r="AL83" s="130">
        <v>3</v>
      </c>
      <c r="AM83" s="279">
        <f t="shared" si="350"/>
        <v>38532.375</v>
      </c>
      <c r="AN83" s="277">
        <f t="shared" si="351"/>
        <v>13486.331250000001</v>
      </c>
      <c r="AO83" s="130">
        <v>3</v>
      </c>
      <c r="AP83" s="279">
        <f t="shared" si="352"/>
        <v>40458.993750000001</v>
      </c>
      <c r="AQ83" s="277">
        <f t="shared" si="353"/>
        <v>14160.647812500001</v>
      </c>
      <c r="AR83" s="130">
        <v>3</v>
      </c>
      <c r="AS83" s="279">
        <f t="shared" si="354"/>
        <v>42481.943437500006</v>
      </c>
      <c r="AT83" s="280">
        <f t="shared" si="355"/>
        <v>193120.81218750001</v>
      </c>
    </row>
    <row r="84" spans="1:46" ht="60" x14ac:dyDescent="0.25">
      <c r="A84" s="146"/>
      <c r="B84" s="130"/>
      <c r="C84" s="130"/>
      <c r="D84" s="130" t="s">
        <v>103</v>
      </c>
      <c r="E84" s="134"/>
      <c r="F84" s="166" t="s">
        <v>7</v>
      </c>
      <c r="G84" s="134" t="s">
        <v>311</v>
      </c>
      <c r="H84" s="134" t="s">
        <v>209</v>
      </c>
      <c r="I84" s="130" t="s">
        <v>185</v>
      </c>
      <c r="J84" s="130" t="str">
        <f>'Assumptions Tab'!A484</f>
        <v>B9</v>
      </c>
      <c r="K84" s="271">
        <f t="shared" si="287"/>
        <v>259700</v>
      </c>
      <c r="L84" s="272">
        <f t="shared" si="288"/>
        <v>272685</v>
      </c>
      <c r="M84" s="272">
        <f t="shared" si="289"/>
        <v>286319.25</v>
      </c>
      <c r="N84" s="272">
        <f t="shared" si="290"/>
        <v>300635.21250000002</v>
      </c>
      <c r="O84" s="272">
        <f t="shared" si="291"/>
        <v>315666.97312500008</v>
      </c>
      <c r="P84" s="273">
        <f t="shared" si="286"/>
        <v>1435006.4356249999</v>
      </c>
      <c r="R84" s="274">
        <f t="shared" si="292"/>
        <v>1435006.4356249999</v>
      </c>
      <c r="S84" s="275"/>
      <c r="T84" s="281"/>
      <c r="U84" s="275"/>
      <c r="V84" s="281"/>
      <c r="W84" s="275"/>
      <c r="X84" s="281"/>
      <c r="Y84" s="275"/>
      <c r="Z84" s="281"/>
      <c r="AA84" s="275"/>
      <c r="AB84" s="275"/>
      <c r="AC84" s="147"/>
      <c r="AD84" s="147" t="s">
        <v>302</v>
      </c>
      <c r="AE84" s="277">
        <f>'Assumptions Tab'!G494</f>
        <v>37100</v>
      </c>
      <c r="AF84" s="130">
        <v>7</v>
      </c>
      <c r="AG84" s="278">
        <f t="shared" si="195"/>
        <v>259700</v>
      </c>
      <c r="AH84" s="277">
        <f t="shared" si="335"/>
        <v>38955</v>
      </c>
      <c r="AI84" s="130">
        <v>7</v>
      </c>
      <c r="AJ84" s="279">
        <f t="shared" si="336"/>
        <v>272685</v>
      </c>
      <c r="AK84" s="277">
        <f t="shared" si="337"/>
        <v>40902.75</v>
      </c>
      <c r="AL84" s="130">
        <v>7</v>
      </c>
      <c r="AM84" s="279">
        <f t="shared" si="338"/>
        <v>286319.25</v>
      </c>
      <c r="AN84" s="277">
        <f t="shared" si="339"/>
        <v>42947.887500000004</v>
      </c>
      <c r="AO84" s="130">
        <v>7</v>
      </c>
      <c r="AP84" s="279">
        <f t="shared" si="340"/>
        <v>300635.21250000002</v>
      </c>
      <c r="AQ84" s="277">
        <f t="shared" si="341"/>
        <v>45095.281875000008</v>
      </c>
      <c r="AR84" s="130">
        <v>7</v>
      </c>
      <c r="AS84" s="279">
        <f t="shared" si="21"/>
        <v>315666.97312500008</v>
      </c>
      <c r="AT84" s="280">
        <f t="shared" si="318"/>
        <v>1435006.4356249999</v>
      </c>
    </row>
    <row r="85" spans="1:46" ht="114" customHeight="1" x14ac:dyDescent="0.25">
      <c r="A85" s="146"/>
      <c r="B85" s="130"/>
      <c r="C85" s="130"/>
      <c r="D85" s="130" t="s">
        <v>103</v>
      </c>
      <c r="E85" s="134" t="s">
        <v>312</v>
      </c>
      <c r="F85" s="166" t="s">
        <v>45</v>
      </c>
      <c r="G85" s="134" t="s">
        <v>313</v>
      </c>
      <c r="H85" s="134" t="s">
        <v>206</v>
      </c>
      <c r="I85" s="130" t="s">
        <v>185</v>
      </c>
      <c r="J85" s="130" t="str">
        <f>'Assumptions Tab'!A496</f>
        <v>B10</v>
      </c>
      <c r="K85" s="271">
        <f t="shared" si="287"/>
        <v>40100</v>
      </c>
      <c r="L85" s="272">
        <f t="shared" si="288"/>
        <v>84210</v>
      </c>
      <c r="M85" s="272">
        <f t="shared" si="289"/>
        <v>88420.5</v>
      </c>
      <c r="N85" s="272">
        <f t="shared" si="290"/>
        <v>92841.525000000009</v>
      </c>
      <c r="O85" s="272">
        <f t="shared" si="291"/>
        <v>48741.800625000003</v>
      </c>
      <c r="P85" s="273">
        <f t="shared" si="286"/>
        <v>354313.82562500006</v>
      </c>
      <c r="R85" s="274">
        <f t="shared" si="292"/>
        <v>354313.82562500006</v>
      </c>
      <c r="S85" s="275"/>
      <c r="T85" s="281"/>
      <c r="U85" s="275"/>
      <c r="V85" s="281"/>
      <c r="W85" s="275"/>
      <c r="X85" s="281"/>
      <c r="Y85" s="275"/>
      <c r="Z85" s="281"/>
      <c r="AA85" s="275"/>
      <c r="AB85" s="275"/>
      <c r="AC85" s="147"/>
      <c r="AD85" s="147" t="s">
        <v>302</v>
      </c>
      <c r="AE85" s="277">
        <f>'Assumptions Tab'!G502</f>
        <v>10025</v>
      </c>
      <c r="AF85" s="130">
        <f>2*2</f>
        <v>4</v>
      </c>
      <c r="AG85" s="278">
        <f t="shared" si="195"/>
        <v>40100</v>
      </c>
      <c r="AH85" s="277">
        <f t="shared" si="335"/>
        <v>10526.25</v>
      </c>
      <c r="AI85" s="130">
        <f>2*4</f>
        <v>8</v>
      </c>
      <c r="AJ85" s="279">
        <f t="shared" si="18"/>
        <v>84210</v>
      </c>
      <c r="AK85" s="277">
        <f t="shared" ref="AK85" si="356">AH85*(1+$J$1)</f>
        <v>11052.5625</v>
      </c>
      <c r="AL85" s="130">
        <f>2*4</f>
        <v>8</v>
      </c>
      <c r="AM85" s="279">
        <f t="shared" ref="AM85" si="357">AK85*AL85</f>
        <v>88420.5</v>
      </c>
      <c r="AN85" s="277">
        <f t="shared" ref="AN85" si="358">AK85*(1+$J$1)</f>
        <v>11605.190625000001</v>
      </c>
      <c r="AO85" s="130">
        <f>2*4</f>
        <v>8</v>
      </c>
      <c r="AP85" s="279">
        <f t="shared" ref="AP85" si="359">AN85*AO85</f>
        <v>92841.525000000009</v>
      </c>
      <c r="AQ85" s="277">
        <f t="shared" ref="AQ85" si="360">AN85*(1+$J$1)</f>
        <v>12185.450156250001</v>
      </c>
      <c r="AR85" s="130">
        <f>2*2</f>
        <v>4</v>
      </c>
      <c r="AS85" s="279">
        <f t="shared" ref="AS85" si="361">AQ85*AR85</f>
        <v>48741.800625000003</v>
      </c>
      <c r="AT85" s="280">
        <f t="shared" si="318"/>
        <v>354313.82562500006</v>
      </c>
    </row>
    <row r="86" spans="1:46" ht="60" x14ac:dyDescent="0.25">
      <c r="A86" s="146"/>
      <c r="B86" s="130"/>
      <c r="C86" s="130"/>
      <c r="D86" s="130" t="s">
        <v>103</v>
      </c>
      <c r="E86" s="134"/>
      <c r="F86" s="166" t="s">
        <v>45</v>
      </c>
      <c r="G86" s="134" t="s">
        <v>313</v>
      </c>
      <c r="H86" s="134" t="s">
        <v>202</v>
      </c>
      <c r="I86" s="130" t="s">
        <v>185</v>
      </c>
      <c r="J86" s="130" t="str">
        <f>J85</f>
        <v>B10</v>
      </c>
      <c r="K86" s="271">
        <f t="shared" ref="K86:K88" si="362">AG86</f>
        <v>40100</v>
      </c>
      <c r="L86" s="272">
        <f t="shared" ref="L86:L88" si="363">AJ86</f>
        <v>84210</v>
      </c>
      <c r="M86" s="272">
        <f t="shared" ref="M86:M88" si="364">AM86</f>
        <v>88420.5</v>
      </c>
      <c r="N86" s="272">
        <f t="shared" ref="N86:N88" si="365">AP86</f>
        <v>92841.525000000009</v>
      </c>
      <c r="O86" s="272">
        <f t="shared" ref="O86:O88" si="366">AS86</f>
        <v>48741.800625000003</v>
      </c>
      <c r="P86" s="273">
        <f t="shared" si="286"/>
        <v>354313.82562500006</v>
      </c>
      <c r="R86" s="274">
        <f t="shared" ref="R86:R88" si="367">P86</f>
        <v>354313.82562500006</v>
      </c>
      <c r="S86" s="275"/>
      <c r="T86" s="281"/>
      <c r="U86" s="275"/>
      <c r="V86" s="281"/>
      <c r="W86" s="275"/>
      <c r="X86" s="281"/>
      <c r="Y86" s="275"/>
      <c r="Z86" s="281"/>
      <c r="AA86" s="275"/>
      <c r="AB86" s="275"/>
      <c r="AC86" s="147"/>
      <c r="AD86" s="147" t="s">
        <v>302</v>
      </c>
      <c r="AE86" s="277">
        <f>'Assumptions Tab'!G508</f>
        <v>10025</v>
      </c>
      <c r="AF86" s="130">
        <f>2*2</f>
        <v>4</v>
      </c>
      <c r="AG86" s="278">
        <f t="shared" ref="AG86:AG88" si="368">AE86*AF86</f>
        <v>40100</v>
      </c>
      <c r="AH86" s="277">
        <f t="shared" ref="AH86:AH88" si="369">AE86*(1+$J$1)</f>
        <v>10526.25</v>
      </c>
      <c r="AI86" s="130">
        <f>2*4</f>
        <v>8</v>
      </c>
      <c r="AJ86" s="279">
        <f t="shared" ref="AJ86:AJ88" si="370">AH86*AI86</f>
        <v>84210</v>
      </c>
      <c r="AK86" s="277">
        <f t="shared" ref="AK86:AK88" si="371">AH86*(1+$J$1)</f>
        <v>11052.5625</v>
      </c>
      <c r="AL86" s="130">
        <f>2*4</f>
        <v>8</v>
      </c>
      <c r="AM86" s="279">
        <f t="shared" ref="AM86:AM88" si="372">AK86*AL86</f>
        <v>88420.5</v>
      </c>
      <c r="AN86" s="277">
        <f t="shared" ref="AN86:AN88" si="373">AK86*(1+$J$1)</f>
        <v>11605.190625000001</v>
      </c>
      <c r="AO86" s="130">
        <f>2*4</f>
        <v>8</v>
      </c>
      <c r="AP86" s="279">
        <f t="shared" ref="AP86:AP88" si="374">AN86*AO86</f>
        <v>92841.525000000009</v>
      </c>
      <c r="AQ86" s="277">
        <f t="shared" ref="AQ86:AQ88" si="375">AN86*(1+$J$1)</f>
        <v>12185.450156250001</v>
      </c>
      <c r="AR86" s="130">
        <f>2*2</f>
        <v>4</v>
      </c>
      <c r="AS86" s="279">
        <f t="shared" ref="AS86:AS88" si="376">AQ86*AR86</f>
        <v>48741.800625000003</v>
      </c>
      <c r="AT86" s="280">
        <f t="shared" ref="AT86:AT88" si="377">AG86+AJ86+AM86+AP86+AS86</f>
        <v>354313.82562500006</v>
      </c>
    </row>
    <row r="87" spans="1:46" ht="60" x14ac:dyDescent="0.25">
      <c r="A87" s="146"/>
      <c r="B87" s="130"/>
      <c r="C87" s="130"/>
      <c r="D87" s="130" t="s">
        <v>103</v>
      </c>
      <c r="E87" s="134"/>
      <c r="F87" s="166" t="s">
        <v>45</v>
      </c>
      <c r="G87" s="134" t="s">
        <v>313</v>
      </c>
      <c r="H87" s="134" t="s">
        <v>178</v>
      </c>
      <c r="I87" s="130" t="s">
        <v>185</v>
      </c>
      <c r="J87" s="130" t="str">
        <f>J86</f>
        <v>B10</v>
      </c>
      <c r="K87" s="271">
        <f t="shared" ref="K87" si="378">AG87</f>
        <v>60150</v>
      </c>
      <c r="L87" s="272">
        <f t="shared" ref="L87" si="379">AJ87</f>
        <v>126315</v>
      </c>
      <c r="M87" s="272">
        <f t="shared" ref="M87" si="380">AM87</f>
        <v>132630.75</v>
      </c>
      <c r="N87" s="272">
        <f t="shared" ref="N87" si="381">AP87</f>
        <v>139262.28750000001</v>
      </c>
      <c r="O87" s="272">
        <f t="shared" ref="O87" si="382">AS87</f>
        <v>73112.700937500005</v>
      </c>
      <c r="P87" s="273">
        <f t="shared" si="286"/>
        <v>531470.73843749997</v>
      </c>
      <c r="R87" s="274">
        <f t="shared" ref="R87" si="383">P87</f>
        <v>531470.73843749997</v>
      </c>
      <c r="S87" s="275"/>
      <c r="T87" s="281"/>
      <c r="U87" s="275"/>
      <c r="V87" s="281"/>
      <c r="W87" s="275"/>
      <c r="X87" s="281"/>
      <c r="Y87" s="275"/>
      <c r="Z87" s="281"/>
      <c r="AA87" s="275"/>
      <c r="AB87" s="275"/>
      <c r="AC87" s="147"/>
      <c r="AD87" s="147" t="s">
        <v>302</v>
      </c>
      <c r="AE87" s="277">
        <f>'Assumptions Tab'!G514</f>
        <v>10025</v>
      </c>
      <c r="AF87" s="130">
        <f>3*2</f>
        <v>6</v>
      </c>
      <c r="AG87" s="278">
        <f t="shared" si="368"/>
        <v>60150</v>
      </c>
      <c r="AH87" s="277">
        <f t="shared" ref="AH87" si="384">AE87*(1+$J$1)</f>
        <v>10526.25</v>
      </c>
      <c r="AI87" s="130">
        <f>3*4</f>
        <v>12</v>
      </c>
      <c r="AJ87" s="279">
        <f t="shared" ref="AJ87" si="385">AH87*AI87</f>
        <v>126315</v>
      </c>
      <c r="AK87" s="277">
        <f t="shared" ref="AK87" si="386">AH87*(1+$J$1)</f>
        <v>11052.5625</v>
      </c>
      <c r="AL87" s="130">
        <f>3*4</f>
        <v>12</v>
      </c>
      <c r="AM87" s="279">
        <f t="shared" ref="AM87" si="387">AK87*AL87</f>
        <v>132630.75</v>
      </c>
      <c r="AN87" s="277">
        <f t="shared" ref="AN87" si="388">AK87*(1+$J$1)</f>
        <v>11605.190625000001</v>
      </c>
      <c r="AO87" s="130">
        <f>3*4</f>
        <v>12</v>
      </c>
      <c r="AP87" s="279">
        <f t="shared" ref="AP87" si="389">AN87*AO87</f>
        <v>139262.28750000001</v>
      </c>
      <c r="AQ87" s="277">
        <f t="shared" ref="AQ87" si="390">AN87*(1+$J$1)</f>
        <v>12185.450156250001</v>
      </c>
      <c r="AR87" s="130">
        <f>3*2</f>
        <v>6</v>
      </c>
      <c r="AS87" s="279">
        <f t="shared" ref="AS87" si="391">AQ87*AR87</f>
        <v>73112.700937500005</v>
      </c>
      <c r="AT87" s="280">
        <f t="shared" ref="AT87" si="392">AG87+AJ87+AM87+AP87+AS87</f>
        <v>531470.73843749997</v>
      </c>
    </row>
    <row r="88" spans="1:46" ht="75" x14ac:dyDescent="0.25">
      <c r="A88" s="146"/>
      <c r="B88" s="130"/>
      <c r="C88" s="130"/>
      <c r="D88" s="130" t="s">
        <v>103</v>
      </c>
      <c r="E88" s="134"/>
      <c r="F88" s="143" t="s">
        <v>7</v>
      </c>
      <c r="G88" s="130" t="s">
        <v>314</v>
      </c>
      <c r="H88" s="134" t="s">
        <v>206</v>
      </c>
      <c r="I88" s="130" t="s">
        <v>185</v>
      </c>
      <c r="J88" s="130" t="str">
        <f>'Assumptions Tab'!A516</f>
        <v>B11</v>
      </c>
      <c r="K88" s="271">
        <f t="shared" si="362"/>
        <v>33200</v>
      </c>
      <c r="L88" s="272">
        <f t="shared" si="363"/>
        <v>69720</v>
      </c>
      <c r="M88" s="272">
        <f t="shared" si="364"/>
        <v>73206</v>
      </c>
      <c r="N88" s="272">
        <f t="shared" si="365"/>
        <v>76866.3</v>
      </c>
      <c r="O88" s="272">
        <f t="shared" si="366"/>
        <v>40354.807500000003</v>
      </c>
      <c r="P88" s="273">
        <f t="shared" si="286"/>
        <v>293347.10749999998</v>
      </c>
      <c r="R88" s="274">
        <f t="shared" si="367"/>
        <v>293347.10749999998</v>
      </c>
      <c r="S88" s="275"/>
      <c r="T88" s="281"/>
      <c r="U88" s="275"/>
      <c r="V88" s="281"/>
      <c r="W88" s="275"/>
      <c r="X88" s="281"/>
      <c r="Y88" s="275"/>
      <c r="Z88" s="281"/>
      <c r="AA88" s="275"/>
      <c r="AB88" s="275"/>
      <c r="AC88" s="147"/>
      <c r="AD88" s="147" t="s">
        <v>302</v>
      </c>
      <c r="AE88" s="277">
        <f>'Assumptions Tab'!G521</f>
        <v>8300</v>
      </c>
      <c r="AF88" s="130">
        <f>2*2</f>
        <v>4</v>
      </c>
      <c r="AG88" s="278">
        <f t="shared" si="368"/>
        <v>33200</v>
      </c>
      <c r="AH88" s="277">
        <f t="shared" si="369"/>
        <v>8715</v>
      </c>
      <c r="AI88" s="130">
        <f>2*4</f>
        <v>8</v>
      </c>
      <c r="AJ88" s="279">
        <f t="shared" si="370"/>
        <v>69720</v>
      </c>
      <c r="AK88" s="277">
        <f t="shared" si="371"/>
        <v>9150.75</v>
      </c>
      <c r="AL88" s="130">
        <f>2*4</f>
        <v>8</v>
      </c>
      <c r="AM88" s="279">
        <f t="shared" si="372"/>
        <v>73206</v>
      </c>
      <c r="AN88" s="277">
        <f t="shared" si="373"/>
        <v>9608.2875000000004</v>
      </c>
      <c r="AO88" s="130">
        <f>2*4</f>
        <v>8</v>
      </c>
      <c r="AP88" s="279">
        <f t="shared" si="374"/>
        <v>76866.3</v>
      </c>
      <c r="AQ88" s="277">
        <f t="shared" si="375"/>
        <v>10088.701875000001</v>
      </c>
      <c r="AR88" s="130">
        <f>2*2</f>
        <v>4</v>
      </c>
      <c r="AS88" s="279">
        <f t="shared" si="376"/>
        <v>40354.807500000003</v>
      </c>
      <c r="AT88" s="280">
        <f t="shared" si="377"/>
        <v>293347.10749999998</v>
      </c>
    </row>
    <row r="89" spans="1:46" ht="75" x14ac:dyDescent="0.25">
      <c r="A89" s="146"/>
      <c r="B89" s="130"/>
      <c r="C89" s="130"/>
      <c r="D89" s="130" t="s">
        <v>103</v>
      </c>
      <c r="E89" s="134"/>
      <c r="F89" s="143" t="s">
        <v>7</v>
      </c>
      <c r="G89" s="130" t="s">
        <v>314</v>
      </c>
      <c r="H89" s="134" t="s">
        <v>202</v>
      </c>
      <c r="I89" s="130" t="s">
        <v>185</v>
      </c>
      <c r="J89" s="130" t="str">
        <f>J88</f>
        <v>B11</v>
      </c>
      <c r="K89" s="271">
        <f t="shared" ref="K89:K90" si="393">AG89</f>
        <v>38400</v>
      </c>
      <c r="L89" s="272">
        <f t="shared" ref="L89:L90" si="394">AJ89</f>
        <v>80640</v>
      </c>
      <c r="M89" s="272">
        <f t="shared" ref="M89:M90" si="395">AM89</f>
        <v>84672</v>
      </c>
      <c r="N89" s="272">
        <f t="shared" ref="N89:N90" si="396">AP89</f>
        <v>88905.600000000006</v>
      </c>
      <c r="O89" s="272">
        <f t="shared" ref="O89:O90" si="397">AS89</f>
        <v>46675.44</v>
      </c>
      <c r="P89" s="273">
        <f t="shared" si="286"/>
        <v>339293.04</v>
      </c>
      <c r="R89" s="274">
        <f t="shared" ref="R89:R90" si="398">P89</f>
        <v>339293.04</v>
      </c>
      <c r="S89" s="275"/>
      <c r="T89" s="281"/>
      <c r="U89" s="275"/>
      <c r="V89" s="281"/>
      <c r="W89" s="275"/>
      <c r="X89" s="281"/>
      <c r="Y89" s="275"/>
      <c r="Z89" s="281"/>
      <c r="AA89" s="275"/>
      <c r="AB89" s="275"/>
      <c r="AC89" s="147"/>
      <c r="AD89" s="147" t="s">
        <v>302</v>
      </c>
      <c r="AE89" s="277">
        <f>'Assumptions Tab'!G526</f>
        <v>9600</v>
      </c>
      <c r="AF89" s="130">
        <f>2*2</f>
        <v>4</v>
      </c>
      <c r="AG89" s="278">
        <f t="shared" ref="AG89:AG90" si="399">AE89*AF89</f>
        <v>38400</v>
      </c>
      <c r="AH89" s="277">
        <f t="shared" ref="AH89:AH90" si="400">AE89*(1+$J$1)</f>
        <v>10080</v>
      </c>
      <c r="AI89" s="130">
        <f>2*4</f>
        <v>8</v>
      </c>
      <c r="AJ89" s="279">
        <f t="shared" ref="AJ89:AJ90" si="401">AH89*AI89</f>
        <v>80640</v>
      </c>
      <c r="AK89" s="277">
        <f t="shared" ref="AK89:AK90" si="402">AH89*(1+$J$1)</f>
        <v>10584</v>
      </c>
      <c r="AL89" s="130">
        <f>2*4</f>
        <v>8</v>
      </c>
      <c r="AM89" s="279">
        <f t="shared" ref="AM89:AM90" si="403">AK89*AL89</f>
        <v>84672</v>
      </c>
      <c r="AN89" s="277">
        <f t="shared" ref="AN89:AN90" si="404">AK89*(1+$J$1)</f>
        <v>11113.2</v>
      </c>
      <c r="AO89" s="130">
        <f>2*4</f>
        <v>8</v>
      </c>
      <c r="AP89" s="279">
        <f t="shared" ref="AP89:AP90" si="405">AN89*AO89</f>
        <v>88905.600000000006</v>
      </c>
      <c r="AQ89" s="277">
        <f t="shared" ref="AQ89:AQ90" si="406">AN89*(1+$J$1)</f>
        <v>11668.86</v>
      </c>
      <c r="AR89" s="130">
        <f>2*2</f>
        <v>4</v>
      </c>
      <c r="AS89" s="279">
        <f t="shared" ref="AS89:AS90" si="407">AQ89*AR89</f>
        <v>46675.44</v>
      </c>
      <c r="AT89" s="280">
        <f t="shared" ref="AT89:AT90" si="408">AG89+AJ89+AM89+AP89+AS89</f>
        <v>339293.04</v>
      </c>
    </row>
    <row r="90" spans="1:46" ht="75" x14ac:dyDescent="0.25">
      <c r="A90" s="146"/>
      <c r="B90" s="130"/>
      <c r="C90" s="130"/>
      <c r="D90" s="130" t="s">
        <v>103</v>
      </c>
      <c r="E90" s="134"/>
      <c r="F90" s="143" t="s">
        <v>7</v>
      </c>
      <c r="G90" s="130" t="s">
        <v>314</v>
      </c>
      <c r="H90" s="134" t="s">
        <v>178</v>
      </c>
      <c r="I90" s="130" t="s">
        <v>185</v>
      </c>
      <c r="J90" s="130" t="str">
        <f>J89</f>
        <v>B11</v>
      </c>
      <c r="K90" s="271">
        <f t="shared" si="393"/>
        <v>33000</v>
      </c>
      <c r="L90" s="272">
        <f t="shared" si="394"/>
        <v>69300</v>
      </c>
      <c r="M90" s="272">
        <f t="shared" si="395"/>
        <v>72765</v>
      </c>
      <c r="N90" s="272">
        <f t="shared" si="396"/>
        <v>76403.25</v>
      </c>
      <c r="O90" s="272">
        <f t="shared" si="397"/>
        <v>40111.706250000003</v>
      </c>
      <c r="P90" s="273">
        <f t="shared" si="286"/>
        <v>291579.95624999999</v>
      </c>
      <c r="R90" s="274">
        <f t="shared" si="398"/>
        <v>291579.95624999999</v>
      </c>
      <c r="S90" s="275"/>
      <c r="T90" s="281"/>
      <c r="U90" s="275"/>
      <c r="V90" s="281"/>
      <c r="W90" s="275"/>
      <c r="X90" s="281"/>
      <c r="Y90" s="275"/>
      <c r="Z90" s="281"/>
      <c r="AA90" s="275"/>
      <c r="AB90" s="275"/>
      <c r="AC90" s="147"/>
      <c r="AD90" s="147" t="s">
        <v>302</v>
      </c>
      <c r="AE90" s="277">
        <f>'Assumptions Tab'!G531</f>
        <v>5500</v>
      </c>
      <c r="AF90" s="130">
        <f>3*2</f>
        <v>6</v>
      </c>
      <c r="AG90" s="278">
        <f t="shared" si="399"/>
        <v>33000</v>
      </c>
      <c r="AH90" s="277">
        <f t="shared" si="400"/>
        <v>5775</v>
      </c>
      <c r="AI90" s="130">
        <f>3*4</f>
        <v>12</v>
      </c>
      <c r="AJ90" s="279">
        <f t="shared" si="401"/>
        <v>69300</v>
      </c>
      <c r="AK90" s="277">
        <f t="shared" si="402"/>
        <v>6063.75</v>
      </c>
      <c r="AL90" s="130">
        <f>3*4</f>
        <v>12</v>
      </c>
      <c r="AM90" s="279">
        <f t="shared" si="403"/>
        <v>72765</v>
      </c>
      <c r="AN90" s="277">
        <f t="shared" si="404"/>
        <v>6366.9375</v>
      </c>
      <c r="AO90" s="130">
        <f>3*4</f>
        <v>12</v>
      </c>
      <c r="AP90" s="279">
        <f t="shared" si="405"/>
        <v>76403.25</v>
      </c>
      <c r="AQ90" s="277">
        <f t="shared" si="406"/>
        <v>6685.2843750000002</v>
      </c>
      <c r="AR90" s="130">
        <f>3*2</f>
        <v>6</v>
      </c>
      <c r="AS90" s="279">
        <f t="shared" si="407"/>
        <v>40111.706250000003</v>
      </c>
      <c r="AT90" s="280">
        <f t="shared" si="408"/>
        <v>291579.95624999999</v>
      </c>
    </row>
    <row r="91" spans="1:46" ht="45" x14ac:dyDescent="0.25">
      <c r="A91" s="146"/>
      <c r="B91" s="130"/>
      <c r="C91" s="130" t="s">
        <v>109</v>
      </c>
      <c r="D91" s="130" t="s">
        <v>109</v>
      </c>
      <c r="E91" s="130" t="s">
        <v>237</v>
      </c>
      <c r="F91" s="143" t="s">
        <v>238</v>
      </c>
      <c r="G91" s="130" t="s">
        <v>239</v>
      </c>
      <c r="J91" s="130" t="str">
        <f>'Assumptions Tab'!A533</f>
        <v>B12</v>
      </c>
      <c r="K91" s="271">
        <f t="shared" ref="K91" si="409">AG91</f>
        <v>114344.65040451143</v>
      </c>
      <c r="L91" s="272">
        <f t="shared" ref="L91" si="410">AJ91</f>
        <v>120061.88292473699</v>
      </c>
      <c r="M91" s="272">
        <f t="shared" ref="M91" si="411">AM91</f>
        <v>126064.97707097385</v>
      </c>
      <c r="N91" s="272">
        <f t="shared" ref="N91" si="412">AP91</f>
        <v>132368.22592452256</v>
      </c>
      <c r="O91" s="272">
        <f t="shared" ref="O91" si="413">AS91</f>
        <v>138986.6372207487</v>
      </c>
      <c r="P91" s="273">
        <f t="shared" si="286"/>
        <v>631826.37354549346</v>
      </c>
      <c r="R91" s="274">
        <f>P91-T91-V91-X91-Z91</f>
        <v>549891.32028100325</v>
      </c>
      <c r="S91" s="275"/>
      <c r="T91" s="288">
        <f>SUM('Staff Activity Breakdown'!T269:X273)</f>
        <v>14677.023851071435</v>
      </c>
      <c r="U91" s="286"/>
      <c r="V91" s="288">
        <f>SUM('Staff Activity Breakdown'!T259:X265)</f>
        <v>17239.977393758931</v>
      </c>
      <c r="W91" s="286"/>
      <c r="X91" s="288">
        <f>SUM('Staff Activity Breakdown'!T255:X255)</f>
        <v>8525.2596428571433</v>
      </c>
      <c r="Y91" s="286"/>
      <c r="Z91" s="288">
        <f>SUM('Staff Activity Breakdown'!T245:X249)</f>
        <v>41492.79237680263</v>
      </c>
      <c r="AA91" s="286"/>
      <c r="AB91" s="283">
        <f>T91+V91+X91+Z91</f>
        <v>81935.05326449014</v>
      </c>
      <c r="AC91" s="130"/>
      <c r="AD91" s="159" t="s">
        <v>240</v>
      </c>
      <c r="AE91" s="277"/>
      <c r="AF91" s="147"/>
      <c r="AG91" s="278">
        <f>'Staff Activity Breakdown'!T289</f>
        <v>114344.65040451143</v>
      </c>
      <c r="AH91" s="277"/>
      <c r="AI91" s="147"/>
      <c r="AJ91" s="279">
        <f>'Staff Activity Breakdown'!U289</f>
        <v>120061.88292473699</v>
      </c>
      <c r="AK91" s="277"/>
      <c r="AL91" s="147"/>
      <c r="AM91" s="279">
        <f>'Staff Activity Breakdown'!V289</f>
        <v>126064.97707097385</v>
      </c>
      <c r="AO91" s="147"/>
      <c r="AP91" s="279">
        <f>'Staff Activity Breakdown'!W289</f>
        <v>132368.22592452256</v>
      </c>
      <c r="AQ91" s="277"/>
      <c r="AR91" s="147"/>
      <c r="AS91" s="279">
        <f>'Staff Activity Breakdown'!X289</f>
        <v>138986.6372207487</v>
      </c>
      <c r="AT91" s="280">
        <f>AG91+AJ91+AM91+AP91+AS91</f>
        <v>631826.37354549346</v>
      </c>
    </row>
    <row r="92" spans="1:46" ht="75" x14ac:dyDescent="0.25">
      <c r="A92" s="146"/>
      <c r="B92" s="130"/>
      <c r="C92" s="337">
        <f>SUM(P91:P98)</f>
        <v>10646826.373545494</v>
      </c>
      <c r="D92" s="130" t="s">
        <v>109</v>
      </c>
      <c r="E92" s="134" t="s">
        <v>315</v>
      </c>
      <c r="F92" s="143" t="s">
        <v>85</v>
      </c>
      <c r="G92" s="134" t="s">
        <v>316</v>
      </c>
      <c r="H92" s="134" t="s">
        <v>209</v>
      </c>
      <c r="I92" s="130" t="s">
        <v>186</v>
      </c>
      <c r="J92" s="130" t="str">
        <f>'Assumptions Tab'!A535</f>
        <v>B13</v>
      </c>
      <c r="K92" s="271">
        <f t="shared" si="287"/>
        <v>0</v>
      </c>
      <c r="L92" s="272">
        <f t="shared" si="288"/>
        <v>15000</v>
      </c>
      <c r="M92" s="272">
        <f t="shared" si="289"/>
        <v>0</v>
      </c>
      <c r="N92" s="272">
        <f t="shared" si="290"/>
        <v>0</v>
      </c>
      <c r="O92" s="272">
        <f t="shared" si="291"/>
        <v>0</v>
      </c>
      <c r="P92" s="273">
        <f t="shared" si="286"/>
        <v>15000</v>
      </c>
      <c r="R92" s="274">
        <f t="shared" si="292"/>
        <v>15000</v>
      </c>
      <c r="S92" s="275"/>
      <c r="T92" s="281"/>
      <c r="U92" s="275"/>
      <c r="V92" s="281"/>
      <c r="W92" s="275"/>
      <c r="X92" s="281"/>
      <c r="Y92" s="275"/>
      <c r="Z92" s="281"/>
      <c r="AA92" s="275"/>
      <c r="AB92" s="275"/>
      <c r="AC92" s="147"/>
      <c r="AD92" s="147" t="s">
        <v>259</v>
      </c>
      <c r="AE92" s="277"/>
      <c r="AG92" s="278">
        <f t="shared" si="195"/>
        <v>0</v>
      </c>
      <c r="AH92" s="277">
        <f>'Assumptions Tab'!G537</f>
        <v>15000</v>
      </c>
      <c r="AI92" s="130">
        <v>1</v>
      </c>
      <c r="AJ92" s="279">
        <f t="shared" ref="AJ92:AJ96" si="414">AH92*AI92</f>
        <v>15000</v>
      </c>
      <c r="AK92" s="277"/>
      <c r="AM92" s="279"/>
      <c r="AP92" s="279"/>
      <c r="AQ92" s="277"/>
      <c r="AS92" s="279"/>
      <c r="AT92" s="280">
        <f t="shared" si="318"/>
        <v>15000</v>
      </c>
    </row>
    <row r="93" spans="1:46" ht="75" x14ac:dyDescent="0.25">
      <c r="A93" s="146"/>
      <c r="B93" s="130"/>
      <c r="C93" s="130"/>
      <c r="D93" s="130" t="s">
        <v>109</v>
      </c>
      <c r="E93" s="134" t="s">
        <v>317</v>
      </c>
      <c r="F93" s="143" t="s">
        <v>4</v>
      </c>
      <c r="G93" s="130" t="s">
        <v>318</v>
      </c>
      <c r="H93" s="134" t="s">
        <v>206</v>
      </c>
      <c r="I93" s="130" t="s">
        <v>186</v>
      </c>
      <c r="J93" s="130" t="str">
        <f>'Assumptions Tab'!A539</f>
        <v>B14</v>
      </c>
      <c r="K93" s="271">
        <f t="shared" si="287"/>
        <v>100000</v>
      </c>
      <c r="L93" s="272">
        <f t="shared" si="288"/>
        <v>100000</v>
      </c>
      <c r="M93" s="272">
        <f t="shared" si="289"/>
        <v>0</v>
      </c>
      <c r="N93" s="272">
        <f t="shared" si="290"/>
        <v>0</v>
      </c>
      <c r="O93" s="272">
        <f t="shared" si="291"/>
        <v>0</v>
      </c>
      <c r="P93" s="273">
        <f t="shared" si="286"/>
        <v>200000</v>
      </c>
      <c r="R93" s="274">
        <f t="shared" si="292"/>
        <v>200000</v>
      </c>
      <c r="S93" s="275"/>
      <c r="T93" s="281"/>
      <c r="U93" s="275"/>
      <c r="V93" s="281"/>
      <c r="W93" s="275"/>
      <c r="X93" s="281"/>
      <c r="Y93" s="275"/>
      <c r="Z93" s="281"/>
      <c r="AA93" s="275"/>
      <c r="AB93" s="275"/>
      <c r="AC93" s="147"/>
      <c r="AD93" s="147" t="s">
        <v>319</v>
      </c>
      <c r="AE93" s="277">
        <f>'Assumptions Tab'!G541</f>
        <v>10000</v>
      </c>
      <c r="AF93" s="130">
        <v>10</v>
      </c>
      <c r="AG93" s="278">
        <f t="shared" si="195"/>
        <v>100000</v>
      </c>
      <c r="AH93" s="277">
        <f>AE93</f>
        <v>10000</v>
      </c>
      <c r="AI93" s="130">
        <v>10</v>
      </c>
      <c r="AJ93" s="279">
        <f t="shared" si="414"/>
        <v>100000</v>
      </c>
      <c r="AK93" s="277"/>
      <c r="AM93" s="279"/>
      <c r="AN93" s="277"/>
      <c r="AP93" s="279"/>
      <c r="AQ93" s="277"/>
      <c r="AS93" s="279"/>
      <c r="AT93" s="280">
        <f t="shared" si="318"/>
        <v>200000</v>
      </c>
    </row>
    <row r="94" spans="1:46" ht="75" x14ac:dyDescent="0.25">
      <c r="A94" s="146"/>
      <c r="B94" s="130"/>
      <c r="C94" s="130"/>
      <c r="D94" s="130" t="s">
        <v>109</v>
      </c>
      <c r="F94" s="143" t="s">
        <v>4</v>
      </c>
      <c r="G94" s="130" t="s">
        <v>318</v>
      </c>
      <c r="H94" s="134" t="s">
        <v>202</v>
      </c>
      <c r="I94" s="130" t="s">
        <v>186</v>
      </c>
      <c r="J94" s="130" t="str">
        <f>J93</f>
        <v>B14</v>
      </c>
      <c r="K94" s="271">
        <f t="shared" ref="K94:K95" si="415">AG94</f>
        <v>100000</v>
      </c>
      <c r="L94" s="272">
        <f t="shared" ref="L94:L95" si="416">AJ94</f>
        <v>100000</v>
      </c>
      <c r="M94" s="272">
        <f t="shared" ref="M94:M95" si="417">AM94</f>
        <v>0</v>
      </c>
      <c r="N94" s="272">
        <f t="shared" ref="N94:N95" si="418">AP94</f>
        <v>0</v>
      </c>
      <c r="O94" s="272">
        <f t="shared" ref="O94:O95" si="419">AS94</f>
        <v>0</v>
      </c>
      <c r="P94" s="273">
        <f t="shared" si="286"/>
        <v>200000</v>
      </c>
      <c r="R94" s="274">
        <f t="shared" ref="R94:R95" si="420">P94</f>
        <v>200000</v>
      </c>
      <c r="S94" s="275"/>
      <c r="T94" s="281"/>
      <c r="U94" s="275"/>
      <c r="V94" s="281"/>
      <c r="W94" s="275"/>
      <c r="X94" s="281"/>
      <c r="Y94" s="275"/>
      <c r="Z94" s="281"/>
      <c r="AA94" s="275"/>
      <c r="AB94" s="275"/>
      <c r="AC94" s="147"/>
      <c r="AD94" s="147" t="s">
        <v>319</v>
      </c>
      <c r="AE94" s="277">
        <f>'Assumptions Tab'!G542</f>
        <v>10000</v>
      </c>
      <c r="AF94" s="130">
        <v>10</v>
      </c>
      <c r="AG94" s="278">
        <f t="shared" ref="AG94:AG95" si="421">AE94*AF94</f>
        <v>100000</v>
      </c>
      <c r="AH94" s="277">
        <f t="shared" ref="AH94:AH95" si="422">AE94</f>
        <v>10000</v>
      </c>
      <c r="AI94" s="130">
        <v>10</v>
      </c>
      <c r="AJ94" s="279">
        <f t="shared" ref="AJ94:AJ95" si="423">AH94*AI94</f>
        <v>100000</v>
      </c>
      <c r="AK94" s="277"/>
      <c r="AM94" s="279"/>
      <c r="AN94" s="277"/>
      <c r="AP94" s="279"/>
      <c r="AQ94" s="277"/>
      <c r="AS94" s="279"/>
      <c r="AT94" s="280">
        <f t="shared" ref="AT94:AT95" si="424">AG94+AJ94+AM94+AP94+AS94</f>
        <v>200000</v>
      </c>
    </row>
    <row r="95" spans="1:46" ht="75" x14ac:dyDescent="0.25">
      <c r="A95" s="146"/>
      <c r="B95" s="130"/>
      <c r="C95" s="130"/>
      <c r="D95" s="130" t="s">
        <v>109</v>
      </c>
      <c r="F95" s="143" t="s">
        <v>4</v>
      </c>
      <c r="G95" s="130" t="s">
        <v>318</v>
      </c>
      <c r="H95" s="134" t="s">
        <v>178</v>
      </c>
      <c r="I95" s="130" t="s">
        <v>186</v>
      </c>
      <c r="J95" s="130" t="str">
        <f>J94</f>
        <v>B14</v>
      </c>
      <c r="K95" s="271">
        <f t="shared" si="415"/>
        <v>100000</v>
      </c>
      <c r="L95" s="272">
        <f t="shared" si="416"/>
        <v>100000</v>
      </c>
      <c r="M95" s="272">
        <f t="shared" si="417"/>
        <v>0</v>
      </c>
      <c r="N95" s="272">
        <f t="shared" si="418"/>
        <v>0</v>
      </c>
      <c r="O95" s="272">
        <f t="shared" si="419"/>
        <v>0</v>
      </c>
      <c r="P95" s="273">
        <f t="shared" si="286"/>
        <v>200000</v>
      </c>
      <c r="R95" s="274">
        <f t="shared" si="420"/>
        <v>200000</v>
      </c>
      <c r="S95" s="275"/>
      <c r="T95" s="281"/>
      <c r="U95" s="275"/>
      <c r="V95" s="281"/>
      <c r="W95" s="275"/>
      <c r="X95" s="281"/>
      <c r="Y95" s="275"/>
      <c r="Z95" s="281"/>
      <c r="AA95" s="275"/>
      <c r="AB95" s="275"/>
      <c r="AC95" s="147"/>
      <c r="AD95" s="147" t="s">
        <v>319</v>
      </c>
      <c r="AE95" s="277">
        <f>'Assumptions Tab'!G543</f>
        <v>10000</v>
      </c>
      <c r="AF95" s="130">
        <v>10</v>
      </c>
      <c r="AG95" s="278">
        <f t="shared" si="421"/>
        <v>100000</v>
      </c>
      <c r="AH95" s="277">
        <f t="shared" si="422"/>
        <v>10000</v>
      </c>
      <c r="AI95" s="130">
        <v>10</v>
      </c>
      <c r="AJ95" s="279">
        <f t="shared" si="423"/>
        <v>100000</v>
      </c>
      <c r="AK95" s="277"/>
      <c r="AM95" s="279"/>
      <c r="AN95" s="277"/>
      <c r="AP95" s="279"/>
      <c r="AQ95" s="277"/>
      <c r="AS95" s="279"/>
      <c r="AT95" s="280">
        <f t="shared" si="424"/>
        <v>200000</v>
      </c>
    </row>
    <row r="96" spans="1:46" ht="28.7" customHeight="1" x14ac:dyDescent="0.25">
      <c r="A96" s="146"/>
      <c r="B96" s="130"/>
      <c r="C96" s="130"/>
      <c r="D96" s="130" t="s">
        <v>109</v>
      </c>
      <c r="E96" s="134" t="s">
        <v>320</v>
      </c>
      <c r="F96" s="166" t="s">
        <v>4</v>
      </c>
      <c r="G96" s="134" t="s">
        <v>321</v>
      </c>
      <c r="H96" s="134" t="s">
        <v>206</v>
      </c>
      <c r="I96" s="130" t="s">
        <v>186</v>
      </c>
      <c r="J96" s="130" t="str">
        <f>J95</f>
        <v>B14</v>
      </c>
      <c r="K96" s="271">
        <f t="shared" si="287"/>
        <v>0</v>
      </c>
      <c r="L96" s="272">
        <f t="shared" si="288"/>
        <v>0</v>
      </c>
      <c r="M96" s="272">
        <f t="shared" si="289"/>
        <v>1044443.3333333334</v>
      </c>
      <c r="N96" s="272">
        <f t="shared" si="290"/>
        <v>1044443.3333333334</v>
      </c>
      <c r="O96" s="272">
        <f t="shared" si="291"/>
        <v>1044443.3333333334</v>
      </c>
      <c r="P96" s="273">
        <f t="shared" si="286"/>
        <v>3133330</v>
      </c>
      <c r="R96" s="274">
        <f t="shared" si="292"/>
        <v>3133330</v>
      </c>
      <c r="S96" s="275"/>
      <c r="T96" s="281"/>
      <c r="U96" s="275"/>
      <c r="V96" s="281"/>
      <c r="W96" s="275"/>
      <c r="X96" s="281"/>
      <c r="Y96" s="275"/>
      <c r="Z96" s="281"/>
      <c r="AA96" s="275"/>
      <c r="AB96" s="275"/>
      <c r="AC96" s="147"/>
      <c r="AD96" s="147" t="s">
        <v>322</v>
      </c>
      <c r="AE96" s="277"/>
      <c r="AG96" s="278"/>
      <c r="AH96" s="277"/>
      <c r="AJ96" s="279">
        <f t="shared" si="414"/>
        <v>0</v>
      </c>
      <c r="AK96" s="277">
        <f>'Assumptions Tab'!G546</f>
        <v>1044443.3333333334</v>
      </c>
      <c r="AL96" s="130">
        <v>1</v>
      </c>
      <c r="AM96" s="279">
        <f t="shared" ref="AM96" si="425">AK96*AL96</f>
        <v>1044443.3333333334</v>
      </c>
      <c r="AN96" s="277">
        <f>AK96</f>
        <v>1044443.3333333334</v>
      </c>
      <c r="AO96" s="130">
        <v>1</v>
      </c>
      <c r="AP96" s="279">
        <f t="shared" ref="AP96" si="426">AN96*AO96</f>
        <v>1044443.3333333334</v>
      </c>
      <c r="AQ96" s="277">
        <f>AN96</f>
        <v>1044443.3333333334</v>
      </c>
      <c r="AR96" s="130">
        <v>1</v>
      </c>
      <c r="AS96" s="279">
        <f t="shared" ref="AS96" si="427">AQ96*AR96</f>
        <v>1044443.3333333334</v>
      </c>
      <c r="AT96" s="280">
        <f t="shared" si="318"/>
        <v>3133330</v>
      </c>
    </row>
    <row r="97" spans="1:46" ht="28.7" customHeight="1" x14ac:dyDescent="0.25">
      <c r="A97" s="146"/>
      <c r="B97" s="130"/>
      <c r="C97" s="130"/>
      <c r="D97" s="130" t="s">
        <v>109</v>
      </c>
      <c r="E97" s="134"/>
      <c r="F97" s="166" t="s">
        <v>4</v>
      </c>
      <c r="G97" s="134" t="s">
        <v>321</v>
      </c>
      <c r="H97" s="134" t="s">
        <v>202</v>
      </c>
      <c r="I97" s="130" t="s">
        <v>186</v>
      </c>
      <c r="J97" s="130" t="str">
        <f>J96</f>
        <v>B14</v>
      </c>
      <c r="K97" s="271">
        <f t="shared" ref="K97:K98" si="428">AG97</f>
        <v>0</v>
      </c>
      <c r="L97" s="272">
        <f t="shared" ref="L97:L98" si="429">AJ97</f>
        <v>0</v>
      </c>
      <c r="M97" s="272">
        <f t="shared" ref="M97:M98" si="430">AM97</f>
        <v>1044443.3333333334</v>
      </c>
      <c r="N97" s="272">
        <f t="shared" ref="N97:N98" si="431">AP97</f>
        <v>1044443.3333333334</v>
      </c>
      <c r="O97" s="272">
        <f t="shared" ref="O97:O98" si="432">AS97</f>
        <v>1044443.3333333334</v>
      </c>
      <c r="P97" s="273">
        <f t="shared" si="286"/>
        <v>3133330</v>
      </c>
      <c r="R97" s="274">
        <f t="shared" ref="R97:R98" si="433">P97</f>
        <v>3133330</v>
      </c>
      <c r="S97" s="275"/>
      <c r="T97" s="281"/>
      <c r="U97" s="275"/>
      <c r="V97" s="281"/>
      <c r="W97" s="275"/>
      <c r="X97" s="281"/>
      <c r="Y97" s="275"/>
      <c r="Z97" s="281"/>
      <c r="AA97" s="275"/>
      <c r="AB97" s="275"/>
      <c r="AC97" s="147"/>
      <c r="AD97" s="147" t="s">
        <v>322</v>
      </c>
      <c r="AE97" s="277"/>
      <c r="AG97" s="278"/>
      <c r="AH97" s="277"/>
      <c r="AJ97" s="279"/>
      <c r="AK97" s="277">
        <f>'Assumptions Tab'!G547</f>
        <v>1044443.3333333334</v>
      </c>
      <c r="AL97" s="130">
        <v>1</v>
      </c>
      <c r="AM97" s="279">
        <f t="shared" ref="AM97:AM98" si="434">AK97*AL97</f>
        <v>1044443.3333333334</v>
      </c>
      <c r="AN97" s="277">
        <f t="shared" ref="AN97:AN98" si="435">AK97</f>
        <v>1044443.3333333334</v>
      </c>
      <c r="AO97" s="130">
        <v>1</v>
      </c>
      <c r="AP97" s="279">
        <f t="shared" ref="AP97:AP98" si="436">AN97*AO97</f>
        <v>1044443.3333333334</v>
      </c>
      <c r="AQ97" s="277">
        <f t="shared" ref="AQ97:AQ98" si="437">AN97</f>
        <v>1044443.3333333334</v>
      </c>
      <c r="AR97" s="130">
        <v>1</v>
      </c>
      <c r="AS97" s="279">
        <f t="shared" ref="AS97:AS98" si="438">AQ97*AR97</f>
        <v>1044443.3333333334</v>
      </c>
      <c r="AT97" s="280">
        <f t="shared" ref="AT97:AT98" si="439">AG97+AJ97+AM97+AP97+AS97</f>
        <v>3133330</v>
      </c>
    </row>
    <row r="98" spans="1:46" ht="28.7" customHeight="1" x14ac:dyDescent="0.25">
      <c r="A98" s="146"/>
      <c r="B98" s="130"/>
      <c r="C98" s="130"/>
      <c r="D98" s="130" t="s">
        <v>109</v>
      </c>
      <c r="E98" s="134"/>
      <c r="F98" s="166" t="s">
        <v>4</v>
      </c>
      <c r="G98" s="134" t="s">
        <v>321</v>
      </c>
      <c r="H98" s="134" t="s">
        <v>178</v>
      </c>
      <c r="I98" s="130" t="s">
        <v>186</v>
      </c>
      <c r="J98" s="130" t="str">
        <f>J97</f>
        <v>B14</v>
      </c>
      <c r="K98" s="271">
        <f t="shared" si="428"/>
        <v>0</v>
      </c>
      <c r="L98" s="272">
        <f t="shared" si="429"/>
        <v>0</v>
      </c>
      <c r="M98" s="272">
        <f t="shared" si="430"/>
        <v>1044446.6666666666</v>
      </c>
      <c r="N98" s="272">
        <f t="shared" si="431"/>
        <v>1044446.6666666666</v>
      </c>
      <c r="O98" s="272">
        <f t="shared" si="432"/>
        <v>1044446.6666666666</v>
      </c>
      <c r="P98" s="273">
        <f t="shared" si="286"/>
        <v>3133340</v>
      </c>
      <c r="R98" s="274">
        <f t="shared" si="433"/>
        <v>3133340</v>
      </c>
      <c r="S98" s="275"/>
      <c r="T98" s="281"/>
      <c r="U98" s="275"/>
      <c r="V98" s="281"/>
      <c r="W98" s="275"/>
      <c r="X98" s="281"/>
      <c r="Y98" s="275"/>
      <c r="Z98" s="281"/>
      <c r="AA98" s="275"/>
      <c r="AB98" s="275"/>
      <c r="AC98" s="147"/>
      <c r="AD98" s="147" t="s">
        <v>322</v>
      </c>
      <c r="AE98" s="277"/>
      <c r="AG98" s="278"/>
      <c r="AH98" s="277"/>
      <c r="AJ98" s="279"/>
      <c r="AK98" s="277">
        <f>'Assumptions Tab'!G548</f>
        <v>1044446.6666666666</v>
      </c>
      <c r="AL98" s="130">
        <v>1</v>
      </c>
      <c r="AM98" s="279">
        <f t="shared" si="434"/>
        <v>1044446.6666666666</v>
      </c>
      <c r="AN98" s="277">
        <f t="shared" si="435"/>
        <v>1044446.6666666666</v>
      </c>
      <c r="AO98" s="130">
        <v>1</v>
      </c>
      <c r="AP98" s="279">
        <f t="shared" si="436"/>
        <v>1044446.6666666666</v>
      </c>
      <c r="AQ98" s="277">
        <f t="shared" si="437"/>
        <v>1044446.6666666666</v>
      </c>
      <c r="AR98" s="130">
        <v>1</v>
      </c>
      <c r="AS98" s="279">
        <f t="shared" si="438"/>
        <v>1044446.6666666666</v>
      </c>
      <c r="AT98" s="280">
        <f t="shared" si="439"/>
        <v>3133340</v>
      </c>
    </row>
    <row r="99" spans="1:46" ht="77.45" customHeight="1" x14ac:dyDescent="0.25">
      <c r="A99" s="146"/>
      <c r="B99" s="130"/>
      <c r="C99" s="130" t="s">
        <v>323</v>
      </c>
      <c r="D99" s="130" t="s">
        <v>323</v>
      </c>
      <c r="E99" s="130" t="s">
        <v>237</v>
      </c>
      <c r="F99" s="143" t="s">
        <v>238</v>
      </c>
      <c r="G99" s="130" t="s">
        <v>239</v>
      </c>
      <c r="J99" s="130" t="str">
        <f>'Assumptions Tab'!A566</f>
        <v>B15</v>
      </c>
      <c r="K99" s="271">
        <f t="shared" ref="K99" si="440">AG99</f>
        <v>114344.65040451143</v>
      </c>
      <c r="L99" s="272">
        <f t="shared" ref="L99" si="441">AJ99</f>
        <v>120061.88292473699</v>
      </c>
      <c r="M99" s="272">
        <f t="shared" ref="M99" si="442">AM99</f>
        <v>126064.97707097385</v>
      </c>
      <c r="N99" s="272">
        <f t="shared" ref="N99" si="443">AP99</f>
        <v>132368.22592452256</v>
      </c>
      <c r="O99" s="272">
        <f t="shared" ref="O99" si="444">AS99</f>
        <v>138986.6372207487</v>
      </c>
      <c r="P99" s="273">
        <f t="shared" si="286"/>
        <v>631826.37354549346</v>
      </c>
      <c r="R99" s="274">
        <f>P99-T99-V99-X99-Z99</f>
        <v>549891.32028100325</v>
      </c>
      <c r="S99" s="275"/>
      <c r="T99" s="288">
        <f>SUM('Staff Activity Breakdown'!Y269:AC273)</f>
        <v>14677.023851071435</v>
      </c>
      <c r="U99" s="286"/>
      <c r="V99" s="288">
        <f>SUM('Staff Activity Breakdown'!Y259:AC265)</f>
        <v>17239.977393758931</v>
      </c>
      <c r="W99" s="286"/>
      <c r="X99" s="288">
        <f>SUM('Staff Activity Breakdown'!Y255:AC255)</f>
        <v>8525.2596428571433</v>
      </c>
      <c r="Y99" s="286"/>
      <c r="Z99" s="288">
        <f>SUM('Staff Activity Breakdown'!Y245:AC249)</f>
        <v>41492.79237680263</v>
      </c>
      <c r="AA99" s="286"/>
      <c r="AB99" s="283">
        <f>T99+V99+X99+Z99</f>
        <v>81935.05326449014</v>
      </c>
      <c r="AC99" s="130"/>
      <c r="AD99" s="159" t="s">
        <v>240</v>
      </c>
      <c r="AE99" s="277"/>
      <c r="AF99" s="147"/>
      <c r="AG99" s="278">
        <f>'Staff Activity Breakdown'!Y289</f>
        <v>114344.65040451143</v>
      </c>
      <c r="AH99" s="277"/>
      <c r="AI99" s="147"/>
      <c r="AJ99" s="279">
        <f>'Staff Activity Breakdown'!Z289</f>
        <v>120061.88292473699</v>
      </c>
      <c r="AK99" s="277"/>
      <c r="AL99" s="147"/>
      <c r="AM99" s="279">
        <f>'Staff Activity Breakdown'!AA289</f>
        <v>126064.97707097385</v>
      </c>
      <c r="AO99" s="147"/>
      <c r="AP99" s="279">
        <f>'Staff Activity Breakdown'!AB289</f>
        <v>132368.22592452256</v>
      </c>
      <c r="AQ99" s="277"/>
      <c r="AR99" s="147"/>
      <c r="AS99" s="279">
        <f>'Staff Activity Breakdown'!AC289</f>
        <v>138986.6372207487</v>
      </c>
      <c r="AT99" s="280">
        <f t="shared" ref="AT99:AT105" si="445">AG99+AJ99+AM99+AP99+AS99</f>
        <v>631826.37354549346</v>
      </c>
    </row>
    <row r="100" spans="1:46" ht="90" x14ac:dyDescent="0.25">
      <c r="A100" s="146"/>
      <c r="B100" s="130"/>
      <c r="C100" s="337">
        <f>SUM(P99:P110)</f>
        <v>6173137.8110454939</v>
      </c>
      <c r="D100" s="130" t="s">
        <v>323</v>
      </c>
      <c r="E100" s="130" t="s">
        <v>324</v>
      </c>
      <c r="F100" s="143" t="s">
        <v>45</v>
      </c>
      <c r="G100" s="130" t="s">
        <v>325</v>
      </c>
      <c r="H100" s="134" t="s">
        <v>206</v>
      </c>
      <c r="I100" s="130" t="s">
        <v>187</v>
      </c>
      <c r="J100" s="130" t="str">
        <f>'Assumptions Tab'!A568</f>
        <v>B16</v>
      </c>
      <c r="K100" s="271">
        <f>AG100</f>
        <v>0</v>
      </c>
      <c r="L100" s="272">
        <f>AJ100</f>
        <v>0</v>
      </c>
      <c r="M100" s="272">
        <f>AM100</f>
        <v>20000</v>
      </c>
      <c r="N100" s="272">
        <f>AP100</f>
        <v>21000</v>
      </c>
      <c r="O100" s="272">
        <f>AS100</f>
        <v>0</v>
      </c>
      <c r="P100" s="273">
        <f t="shared" si="286"/>
        <v>41000</v>
      </c>
      <c r="R100" s="274">
        <f>P100</f>
        <v>41000</v>
      </c>
      <c r="S100" s="275"/>
      <c r="T100" s="281"/>
      <c r="U100" s="275"/>
      <c r="V100" s="281"/>
      <c r="W100" s="275"/>
      <c r="X100" s="281"/>
      <c r="Y100" s="275"/>
      <c r="Z100" s="281"/>
      <c r="AA100" s="275"/>
      <c r="AB100" s="275"/>
      <c r="AC100" s="147"/>
      <c r="AD100" s="147" t="s">
        <v>322</v>
      </c>
      <c r="AE100" s="277"/>
      <c r="AG100" s="278">
        <f>AE100*AF100</f>
        <v>0</v>
      </c>
      <c r="AH100" s="277"/>
      <c r="AJ100" s="279"/>
      <c r="AK100" s="277">
        <f>'Assumptions Tab'!G571</f>
        <v>20000</v>
      </c>
      <c r="AL100" s="130">
        <v>1</v>
      </c>
      <c r="AM100" s="279">
        <f>AK100*AL100</f>
        <v>20000</v>
      </c>
      <c r="AN100" s="277">
        <f>AK100*(1+$J$1)</f>
        <v>21000</v>
      </c>
      <c r="AO100" s="130">
        <v>1</v>
      </c>
      <c r="AP100" s="279">
        <f>AN100*AO100</f>
        <v>21000</v>
      </c>
      <c r="AQ100" s="277"/>
      <c r="AS100" s="279">
        <f>AQ100*AR100</f>
        <v>0</v>
      </c>
      <c r="AT100" s="280">
        <f t="shared" si="445"/>
        <v>41000</v>
      </c>
    </row>
    <row r="101" spans="1:46" ht="90" x14ac:dyDescent="0.25">
      <c r="A101" s="146"/>
      <c r="B101" s="130"/>
      <c r="C101" s="130"/>
      <c r="D101" s="130" t="s">
        <v>323</v>
      </c>
      <c r="F101" s="143" t="s">
        <v>45</v>
      </c>
      <c r="G101" s="130" t="s">
        <v>326</v>
      </c>
      <c r="H101" s="134" t="s">
        <v>202</v>
      </c>
      <c r="I101" s="130" t="s">
        <v>187</v>
      </c>
      <c r="J101" s="130" t="str">
        <f>J100</f>
        <v>B16</v>
      </c>
      <c r="K101" s="271">
        <f t="shared" ref="K101:K102" si="446">AG101</f>
        <v>0</v>
      </c>
      <c r="L101" s="272">
        <f t="shared" ref="L101:L102" si="447">AJ101</f>
        <v>0</v>
      </c>
      <c r="M101" s="272">
        <f t="shared" ref="M101:M102" si="448">AM101</f>
        <v>20000</v>
      </c>
      <c r="N101" s="272">
        <f t="shared" ref="N101:N102" si="449">AP101</f>
        <v>21000</v>
      </c>
      <c r="O101" s="272">
        <f t="shared" ref="O101:O102" si="450">AS101</f>
        <v>0</v>
      </c>
      <c r="P101" s="273">
        <f t="shared" si="286"/>
        <v>41000</v>
      </c>
      <c r="R101" s="274">
        <f t="shared" ref="R101:R102" si="451">P101</f>
        <v>41000</v>
      </c>
      <c r="S101" s="275"/>
      <c r="T101" s="281"/>
      <c r="U101" s="275"/>
      <c r="V101" s="281"/>
      <c r="W101" s="275"/>
      <c r="X101" s="281"/>
      <c r="Y101" s="275"/>
      <c r="Z101" s="281"/>
      <c r="AA101" s="275"/>
      <c r="AB101" s="275"/>
      <c r="AC101" s="147"/>
      <c r="AD101" s="147" t="s">
        <v>322</v>
      </c>
      <c r="AE101" s="277"/>
      <c r="AG101" s="278"/>
      <c r="AH101" s="277"/>
      <c r="AJ101" s="279"/>
      <c r="AK101" s="277">
        <f>'Assumptions Tab'!G574</f>
        <v>20000</v>
      </c>
      <c r="AL101" s="130">
        <v>1</v>
      </c>
      <c r="AM101" s="279">
        <f>AK101*AL101</f>
        <v>20000</v>
      </c>
      <c r="AN101" s="277">
        <f t="shared" ref="AN101:AN102" si="452">AK101*(1+$J$1)</f>
        <v>21000</v>
      </c>
      <c r="AO101" s="130">
        <v>1</v>
      </c>
      <c r="AP101" s="279">
        <f t="shared" ref="AP101:AP102" si="453">AN101*AO101</f>
        <v>21000</v>
      </c>
      <c r="AQ101" s="277"/>
      <c r="AS101" s="279"/>
      <c r="AT101" s="280">
        <f t="shared" si="445"/>
        <v>41000</v>
      </c>
    </row>
    <row r="102" spans="1:46" ht="90" x14ac:dyDescent="0.25">
      <c r="A102" s="146"/>
      <c r="B102" s="130"/>
      <c r="C102" s="130"/>
      <c r="D102" s="130" t="s">
        <v>323</v>
      </c>
      <c r="F102" s="143" t="s">
        <v>45</v>
      </c>
      <c r="G102" s="130" t="s">
        <v>326</v>
      </c>
      <c r="H102" s="134" t="s">
        <v>178</v>
      </c>
      <c r="I102" s="130" t="s">
        <v>187</v>
      </c>
      <c r="J102" s="130" t="str">
        <f>J101</f>
        <v>B16</v>
      </c>
      <c r="K102" s="271">
        <f t="shared" si="446"/>
        <v>0</v>
      </c>
      <c r="L102" s="272">
        <f t="shared" si="447"/>
        <v>0</v>
      </c>
      <c r="M102" s="272">
        <f t="shared" si="448"/>
        <v>20000</v>
      </c>
      <c r="N102" s="272">
        <f t="shared" si="449"/>
        <v>21000</v>
      </c>
      <c r="O102" s="272">
        <f t="shared" si="450"/>
        <v>0</v>
      </c>
      <c r="P102" s="273">
        <f t="shared" si="286"/>
        <v>41000</v>
      </c>
      <c r="R102" s="274">
        <f t="shared" si="451"/>
        <v>41000</v>
      </c>
      <c r="S102" s="275"/>
      <c r="T102" s="281"/>
      <c r="U102" s="275"/>
      <c r="V102" s="281"/>
      <c r="W102" s="275"/>
      <c r="X102" s="281"/>
      <c r="Y102" s="275"/>
      <c r="Z102" s="281"/>
      <c r="AA102" s="275"/>
      <c r="AB102" s="275"/>
      <c r="AC102" s="147"/>
      <c r="AD102" s="147" t="s">
        <v>322</v>
      </c>
      <c r="AE102" s="277"/>
      <c r="AG102" s="278"/>
      <c r="AH102" s="277"/>
      <c r="AJ102" s="279"/>
      <c r="AK102" s="277">
        <f>'Assumptions Tab'!G577</f>
        <v>20000</v>
      </c>
      <c r="AL102" s="130">
        <v>1</v>
      </c>
      <c r="AM102" s="279">
        <f>AK102*AL102</f>
        <v>20000</v>
      </c>
      <c r="AN102" s="277">
        <f t="shared" si="452"/>
        <v>21000</v>
      </c>
      <c r="AO102" s="130">
        <v>1</v>
      </c>
      <c r="AP102" s="279">
        <f t="shared" si="453"/>
        <v>21000</v>
      </c>
      <c r="AQ102" s="277"/>
      <c r="AS102" s="279"/>
      <c r="AT102" s="280">
        <f t="shared" si="445"/>
        <v>41000</v>
      </c>
    </row>
    <row r="103" spans="1:46" ht="90" x14ac:dyDescent="0.25">
      <c r="A103" s="146"/>
      <c r="B103" s="130"/>
      <c r="C103" s="130"/>
      <c r="D103" s="130" t="s">
        <v>323</v>
      </c>
      <c r="E103" s="130" t="s">
        <v>327</v>
      </c>
      <c r="F103" s="143" t="s">
        <v>85</v>
      </c>
      <c r="G103" s="130" t="s">
        <v>328</v>
      </c>
      <c r="H103" s="134" t="s">
        <v>209</v>
      </c>
      <c r="I103" s="130" t="s">
        <v>187</v>
      </c>
      <c r="J103" s="130" t="str">
        <f>'Assumptions Tab'!A579</f>
        <v>B17</v>
      </c>
      <c r="K103" s="271">
        <f>AG103</f>
        <v>0</v>
      </c>
      <c r="L103" s="272">
        <f>AJ103</f>
        <v>0</v>
      </c>
      <c r="M103" s="272">
        <f>AM103</f>
        <v>180000</v>
      </c>
      <c r="N103" s="272">
        <f>AP103</f>
        <v>189000</v>
      </c>
      <c r="O103" s="272">
        <f>AS103</f>
        <v>0</v>
      </c>
      <c r="P103" s="273">
        <f t="shared" si="286"/>
        <v>369000</v>
      </c>
      <c r="R103" s="274">
        <f>P103</f>
        <v>369000</v>
      </c>
      <c r="S103" s="275"/>
      <c r="T103" s="281"/>
      <c r="U103" s="275"/>
      <c r="V103" s="281"/>
      <c r="W103" s="275"/>
      <c r="X103" s="281"/>
      <c r="Y103" s="275"/>
      <c r="Z103" s="281"/>
      <c r="AA103" s="275"/>
      <c r="AB103" s="275"/>
      <c r="AC103" s="147"/>
      <c r="AD103" s="147" t="s">
        <v>329</v>
      </c>
      <c r="AE103" s="277"/>
      <c r="AG103" s="278"/>
      <c r="AH103" s="277"/>
      <c r="AJ103" s="279">
        <f>AH103*AI103</f>
        <v>0</v>
      </c>
      <c r="AK103" s="277">
        <f>'Assumptions Tab'!G582</f>
        <v>180000</v>
      </c>
      <c r="AL103" s="130">
        <v>1</v>
      </c>
      <c r="AM103" s="279">
        <f t="shared" ref="AM103" si="454">AK103*AL103</f>
        <v>180000</v>
      </c>
      <c r="AN103" s="277">
        <f t="shared" ref="AN103" si="455">AK103*(1+$J$1)</f>
        <v>189000</v>
      </c>
      <c r="AO103" s="130">
        <v>1</v>
      </c>
      <c r="AP103" s="279">
        <f t="shared" ref="AP103" si="456">AN103*AO103</f>
        <v>189000</v>
      </c>
      <c r="AQ103" s="277"/>
      <c r="AS103" s="279">
        <f t="shared" ref="AS103" si="457">AQ103*AR103</f>
        <v>0</v>
      </c>
      <c r="AT103" s="280">
        <f t="shared" si="445"/>
        <v>369000</v>
      </c>
    </row>
    <row r="104" spans="1:46" ht="50.1" customHeight="1" x14ac:dyDescent="0.25">
      <c r="A104" s="146"/>
      <c r="B104" s="130"/>
      <c r="C104" s="130"/>
      <c r="D104" s="130" t="s">
        <v>323</v>
      </c>
      <c r="E104" s="130" t="s">
        <v>330</v>
      </c>
      <c r="F104" s="143" t="s">
        <v>9</v>
      </c>
      <c r="G104" s="130" t="s">
        <v>331</v>
      </c>
      <c r="H104" s="134" t="s">
        <v>209</v>
      </c>
      <c r="I104" s="130" t="s">
        <v>187</v>
      </c>
      <c r="J104" s="130" t="str">
        <f>'Assumptions Tab'!A584</f>
        <v>B18</v>
      </c>
      <c r="K104" s="271">
        <f>AG104</f>
        <v>0</v>
      </c>
      <c r="L104" s="272">
        <f>AJ104</f>
        <v>20000</v>
      </c>
      <c r="M104" s="272">
        <f>AM104</f>
        <v>21000</v>
      </c>
      <c r="N104" s="272">
        <f>AP104</f>
        <v>22050</v>
      </c>
      <c r="O104" s="272">
        <f>AS104</f>
        <v>23152.5</v>
      </c>
      <c r="P104" s="273">
        <f t="shared" si="286"/>
        <v>86202.5</v>
      </c>
      <c r="R104" s="274">
        <f>P104</f>
        <v>86202.5</v>
      </c>
      <c r="S104" s="275"/>
      <c r="T104" s="281"/>
      <c r="U104" s="275"/>
      <c r="V104" s="281"/>
      <c r="W104" s="275"/>
      <c r="X104" s="281"/>
      <c r="Y104" s="275"/>
      <c r="Z104" s="281"/>
      <c r="AA104" s="275"/>
      <c r="AB104" s="275"/>
      <c r="AC104" s="147"/>
      <c r="AD104" s="147" t="s">
        <v>332</v>
      </c>
      <c r="AE104" s="277"/>
      <c r="AG104" s="278">
        <f>AE104*AF104</f>
        <v>0</v>
      </c>
      <c r="AH104" s="277">
        <f>'Assumptions Tab'!G587</f>
        <v>20000</v>
      </c>
      <c r="AI104" s="130">
        <v>1</v>
      </c>
      <c r="AJ104" s="279">
        <f>AH104*AI104</f>
        <v>20000</v>
      </c>
      <c r="AK104" s="277">
        <f>AH104*(1+$J$1)</f>
        <v>21000</v>
      </c>
      <c r="AL104" s="130">
        <v>1</v>
      </c>
      <c r="AM104" s="279">
        <f>AK104*AL104</f>
        <v>21000</v>
      </c>
      <c r="AN104" s="277">
        <f>AK104*(1+$J$1)</f>
        <v>22050</v>
      </c>
      <c r="AO104" s="130">
        <v>1</v>
      </c>
      <c r="AP104" s="279">
        <f>AN104*AO104</f>
        <v>22050</v>
      </c>
      <c r="AQ104" s="277">
        <f>AN104*(1+$J$1)</f>
        <v>23152.5</v>
      </c>
      <c r="AR104" s="130">
        <v>1</v>
      </c>
      <c r="AS104" s="279">
        <f>AQ104*AR104</f>
        <v>23152.5</v>
      </c>
      <c r="AT104" s="280">
        <f t="shared" si="445"/>
        <v>86202.5</v>
      </c>
    </row>
    <row r="105" spans="1:46" ht="65.099999999999994" customHeight="1" x14ac:dyDescent="0.25">
      <c r="A105" s="146"/>
      <c r="B105" s="130"/>
      <c r="C105" s="130"/>
      <c r="D105" s="130" t="s">
        <v>323</v>
      </c>
      <c r="E105" s="130" t="s">
        <v>333</v>
      </c>
      <c r="F105" s="143" t="s">
        <v>45</v>
      </c>
      <c r="G105" s="134" t="s">
        <v>334</v>
      </c>
      <c r="H105" s="134" t="s">
        <v>206</v>
      </c>
      <c r="I105" s="130" t="s">
        <v>187</v>
      </c>
      <c r="J105" s="130" t="str">
        <f>'Assumptions Tab'!A589</f>
        <v>B19</v>
      </c>
      <c r="K105" s="271">
        <f>AG105</f>
        <v>0</v>
      </c>
      <c r="L105" s="272">
        <f>AJ105</f>
        <v>169000</v>
      </c>
      <c r="M105" s="272">
        <f>AM105</f>
        <v>177450</v>
      </c>
      <c r="N105" s="272">
        <f>AP105</f>
        <v>186322.5</v>
      </c>
      <c r="O105" s="272">
        <f>AS105</f>
        <v>195638.625</v>
      </c>
      <c r="P105" s="273">
        <f t="shared" si="286"/>
        <v>728411.125</v>
      </c>
      <c r="R105" s="274">
        <f>P105</f>
        <v>728411.125</v>
      </c>
      <c r="S105" s="275"/>
      <c r="T105" s="281"/>
      <c r="U105" s="275"/>
      <c r="V105" s="281"/>
      <c r="W105" s="275"/>
      <c r="X105" s="281"/>
      <c r="Y105" s="275"/>
      <c r="Z105" s="281"/>
      <c r="AA105" s="275"/>
      <c r="AB105" s="275"/>
      <c r="AC105" s="147"/>
      <c r="AD105" s="147" t="s">
        <v>254</v>
      </c>
      <c r="AE105" s="277"/>
      <c r="AG105" s="278">
        <f>AE105*AF105</f>
        <v>0</v>
      </c>
      <c r="AH105" s="277">
        <f>'Assumptions Tab'!G594</f>
        <v>21125</v>
      </c>
      <c r="AI105" s="130">
        <f>2*4</f>
        <v>8</v>
      </c>
      <c r="AJ105" s="279">
        <f>AH105*AI105</f>
        <v>169000</v>
      </c>
      <c r="AK105" s="277">
        <f>AH105*(1+$J$1)</f>
        <v>22181.25</v>
      </c>
      <c r="AL105" s="130">
        <f>2*4</f>
        <v>8</v>
      </c>
      <c r="AM105" s="279">
        <f>AK105*AL105</f>
        <v>177450</v>
      </c>
      <c r="AN105" s="277">
        <f>AK105*(1+$J$1)</f>
        <v>23290.3125</v>
      </c>
      <c r="AO105" s="130">
        <f>2*4</f>
        <v>8</v>
      </c>
      <c r="AP105" s="279">
        <f>AN105*AO105</f>
        <v>186322.5</v>
      </c>
      <c r="AQ105" s="277">
        <f>AN105*(1+$J$1)</f>
        <v>24454.828125</v>
      </c>
      <c r="AR105" s="130">
        <f>2*4</f>
        <v>8</v>
      </c>
      <c r="AS105" s="279">
        <f>AQ105*AR105</f>
        <v>195638.625</v>
      </c>
      <c r="AT105" s="280">
        <f t="shared" si="445"/>
        <v>728411.125</v>
      </c>
    </row>
    <row r="106" spans="1:46" ht="57" customHeight="1" x14ac:dyDescent="0.25">
      <c r="A106" s="146"/>
      <c r="B106" s="130"/>
      <c r="C106" s="130"/>
      <c r="D106" s="130" t="s">
        <v>323</v>
      </c>
      <c r="E106" s="337"/>
      <c r="F106" s="143" t="s">
        <v>45</v>
      </c>
      <c r="G106" s="134" t="s">
        <v>334</v>
      </c>
      <c r="H106" s="134" t="s">
        <v>202</v>
      </c>
      <c r="I106" s="130" t="s">
        <v>187</v>
      </c>
      <c r="J106" s="130" t="str">
        <f>J105</f>
        <v>B19</v>
      </c>
      <c r="K106" s="271">
        <f t="shared" ref="K106:K107" si="458">AG106</f>
        <v>0</v>
      </c>
      <c r="L106" s="272">
        <f t="shared" ref="L106:L107" si="459">AJ106</f>
        <v>169000</v>
      </c>
      <c r="M106" s="272">
        <f t="shared" ref="M106:M107" si="460">AM106</f>
        <v>177450</v>
      </c>
      <c r="N106" s="272">
        <f t="shared" ref="N106:N107" si="461">AP106</f>
        <v>186322.5</v>
      </c>
      <c r="O106" s="272">
        <f t="shared" ref="O106:O107" si="462">AS106</f>
        <v>195638.625</v>
      </c>
      <c r="P106" s="273">
        <f t="shared" ref="P106:P107" si="463">SUM(K106:O106)</f>
        <v>728411.125</v>
      </c>
      <c r="R106" s="274">
        <f t="shared" ref="R106:R107" si="464">P106</f>
        <v>728411.125</v>
      </c>
      <c r="S106" s="275"/>
      <c r="T106" s="281"/>
      <c r="U106" s="275"/>
      <c r="V106" s="281"/>
      <c r="W106" s="275"/>
      <c r="X106" s="281"/>
      <c r="Y106" s="275"/>
      <c r="Z106" s="281"/>
      <c r="AA106" s="275"/>
      <c r="AB106" s="275"/>
      <c r="AC106" s="147"/>
      <c r="AD106" s="147" t="s">
        <v>254</v>
      </c>
      <c r="AE106" s="277"/>
      <c r="AG106" s="278"/>
      <c r="AH106" s="277">
        <f>'Assumptions Tab'!G599</f>
        <v>21125</v>
      </c>
      <c r="AI106" s="130">
        <f>2*4</f>
        <v>8</v>
      </c>
      <c r="AJ106" s="279">
        <f t="shared" ref="AJ106:AJ107" si="465">AH106*AI106</f>
        <v>169000</v>
      </c>
      <c r="AK106" s="277">
        <f t="shared" ref="AK106:AK107" si="466">AH106*(1+$J$1)</f>
        <v>22181.25</v>
      </c>
      <c r="AL106" s="130">
        <f>2*4</f>
        <v>8</v>
      </c>
      <c r="AM106" s="279">
        <f t="shared" ref="AM106:AM107" si="467">AK106*AL106</f>
        <v>177450</v>
      </c>
      <c r="AN106" s="277">
        <f t="shared" ref="AN106:AN107" si="468">AK106*(1+$J$1)</f>
        <v>23290.3125</v>
      </c>
      <c r="AO106" s="130">
        <f>2*4</f>
        <v>8</v>
      </c>
      <c r="AP106" s="279">
        <f t="shared" ref="AP106:AP107" si="469">AN106*AO106</f>
        <v>186322.5</v>
      </c>
      <c r="AQ106" s="277">
        <f t="shared" ref="AQ106:AQ107" si="470">AN106*(1+$J$1)</f>
        <v>24454.828125</v>
      </c>
      <c r="AR106" s="130">
        <f>2*4</f>
        <v>8</v>
      </c>
      <c r="AS106" s="279">
        <f t="shared" ref="AS106:AS107" si="471">AQ106*AR106</f>
        <v>195638.625</v>
      </c>
      <c r="AT106" s="280">
        <f t="shared" ref="AT106:AT107" si="472">AG106+AJ106+AM106+AP106+AS106</f>
        <v>728411.125</v>
      </c>
    </row>
    <row r="107" spans="1:46" ht="54" customHeight="1" x14ac:dyDescent="0.25">
      <c r="A107" s="146"/>
      <c r="B107" s="130"/>
      <c r="C107" s="130"/>
      <c r="D107" s="130" t="s">
        <v>323</v>
      </c>
      <c r="F107" s="143" t="s">
        <v>45</v>
      </c>
      <c r="G107" s="134" t="s">
        <v>334</v>
      </c>
      <c r="H107" s="134" t="s">
        <v>178</v>
      </c>
      <c r="I107" s="130" t="s">
        <v>187</v>
      </c>
      <c r="J107" s="130" t="str">
        <f>J106</f>
        <v>B19</v>
      </c>
      <c r="K107" s="271">
        <f t="shared" si="458"/>
        <v>0</v>
      </c>
      <c r="L107" s="272">
        <f t="shared" si="459"/>
        <v>253500</v>
      </c>
      <c r="M107" s="272">
        <f t="shared" si="460"/>
        <v>266175</v>
      </c>
      <c r="N107" s="272">
        <f t="shared" si="461"/>
        <v>279483.75</v>
      </c>
      <c r="O107" s="272">
        <f t="shared" si="462"/>
        <v>293457.9375</v>
      </c>
      <c r="P107" s="273">
        <f t="shared" si="463"/>
        <v>1092616.6875</v>
      </c>
      <c r="R107" s="274">
        <f t="shared" si="464"/>
        <v>1092616.6875</v>
      </c>
      <c r="S107" s="275"/>
      <c r="T107" s="281"/>
      <c r="U107" s="275"/>
      <c r="V107" s="281"/>
      <c r="W107" s="275"/>
      <c r="X107" s="281"/>
      <c r="Y107" s="275"/>
      <c r="Z107" s="281"/>
      <c r="AA107" s="275"/>
      <c r="AB107" s="275"/>
      <c r="AC107" s="147"/>
      <c r="AD107" s="147" t="s">
        <v>254</v>
      </c>
      <c r="AE107" s="277"/>
      <c r="AG107" s="278"/>
      <c r="AH107" s="277">
        <f>'Assumptions Tab'!G604</f>
        <v>21125</v>
      </c>
      <c r="AI107" s="130">
        <f>3*4</f>
        <v>12</v>
      </c>
      <c r="AJ107" s="279">
        <f t="shared" si="465"/>
        <v>253500</v>
      </c>
      <c r="AK107" s="277">
        <f t="shared" si="466"/>
        <v>22181.25</v>
      </c>
      <c r="AL107" s="130">
        <f>3*4</f>
        <v>12</v>
      </c>
      <c r="AM107" s="279">
        <f t="shared" si="467"/>
        <v>266175</v>
      </c>
      <c r="AN107" s="277">
        <f t="shared" si="468"/>
        <v>23290.3125</v>
      </c>
      <c r="AO107" s="130">
        <f>3*4</f>
        <v>12</v>
      </c>
      <c r="AP107" s="279">
        <f t="shared" si="469"/>
        <v>279483.75</v>
      </c>
      <c r="AQ107" s="277">
        <f t="shared" si="470"/>
        <v>24454.828125</v>
      </c>
      <c r="AR107" s="130">
        <f>3*4</f>
        <v>12</v>
      </c>
      <c r="AS107" s="279">
        <f t="shared" si="471"/>
        <v>293457.9375</v>
      </c>
      <c r="AT107" s="280">
        <f t="shared" si="472"/>
        <v>1092616.6875</v>
      </c>
    </row>
    <row r="108" spans="1:46" ht="28.7" customHeight="1" x14ac:dyDescent="0.25">
      <c r="A108" s="146"/>
      <c r="B108" s="130"/>
      <c r="C108" s="130"/>
      <c r="D108" s="130" t="s">
        <v>323</v>
      </c>
      <c r="F108" s="143" t="s">
        <v>7</v>
      </c>
      <c r="G108" s="130" t="s">
        <v>335</v>
      </c>
      <c r="H108" s="134" t="s">
        <v>206</v>
      </c>
      <c r="I108" s="130" t="s">
        <v>187</v>
      </c>
      <c r="J108" s="130" t="str">
        <f>'Assumptions Tab'!A609</f>
        <v>B21</v>
      </c>
      <c r="K108" s="271">
        <f>AG108</f>
        <v>0</v>
      </c>
      <c r="L108" s="272">
        <f>AJ108</f>
        <v>160000</v>
      </c>
      <c r="M108" s="272">
        <f>AM108</f>
        <v>168000</v>
      </c>
      <c r="N108" s="272">
        <f>AP108</f>
        <v>176400</v>
      </c>
      <c r="O108" s="272">
        <f>AS108</f>
        <v>185220</v>
      </c>
      <c r="P108" s="273">
        <f>SUM(K108:O108)</f>
        <v>689620</v>
      </c>
      <c r="R108" s="274">
        <f>P108</f>
        <v>689620</v>
      </c>
      <c r="S108" s="275"/>
      <c r="T108" s="281"/>
      <c r="U108" s="275"/>
      <c r="V108" s="281"/>
      <c r="W108" s="275"/>
      <c r="X108" s="281"/>
      <c r="Y108" s="275"/>
      <c r="Z108" s="281"/>
      <c r="AA108" s="275"/>
      <c r="AB108" s="275"/>
      <c r="AC108" s="147"/>
      <c r="AD108" s="147" t="s">
        <v>254</v>
      </c>
      <c r="AE108" s="277"/>
      <c r="AG108" s="278">
        <f>AE108*AF108</f>
        <v>0</v>
      </c>
      <c r="AH108" s="277">
        <f>'Assumptions Tab'!G612</f>
        <v>20000</v>
      </c>
      <c r="AI108" s="130">
        <f>2*4</f>
        <v>8</v>
      </c>
      <c r="AJ108" s="279">
        <f>AH108*AI108</f>
        <v>160000</v>
      </c>
      <c r="AK108" s="277">
        <f>AH108*(1+$J$1)</f>
        <v>21000</v>
      </c>
      <c r="AL108" s="130">
        <f>2*4</f>
        <v>8</v>
      </c>
      <c r="AM108" s="279">
        <f>AK108*AL108</f>
        <v>168000</v>
      </c>
      <c r="AN108" s="277">
        <f>AK108*(1+$J$1)</f>
        <v>22050</v>
      </c>
      <c r="AO108" s="130">
        <f>2*4</f>
        <v>8</v>
      </c>
      <c r="AP108" s="279">
        <f>AN108*AO108</f>
        <v>176400</v>
      </c>
      <c r="AQ108" s="277">
        <f>AN108*(1+$J$1)</f>
        <v>23152.5</v>
      </c>
      <c r="AR108" s="130">
        <f>2*4</f>
        <v>8</v>
      </c>
      <c r="AS108" s="279">
        <f>AQ108*AR108</f>
        <v>185220</v>
      </c>
      <c r="AT108" s="280">
        <f>AG108+AJ108+AM108+AP108+AS108</f>
        <v>689620</v>
      </c>
    </row>
    <row r="109" spans="1:46" ht="28.7" customHeight="1" x14ac:dyDescent="0.25">
      <c r="A109" s="146"/>
      <c r="B109" s="130"/>
      <c r="C109" s="130"/>
      <c r="D109" s="130" t="s">
        <v>323</v>
      </c>
      <c r="F109" s="143" t="s">
        <v>7</v>
      </c>
      <c r="G109" s="130" t="s">
        <v>335</v>
      </c>
      <c r="H109" s="134" t="s">
        <v>202</v>
      </c>
      <c r="I109" s="130" t="s">
        <v>187</v>
      </c>
      <c r="J109" s="130" t="str">
        <f>J108</f>
        <v>B21</v>
      </c>
      <c r="K109" s="271">
        <f t="shared" ref="K109:K110" si="473">AG109</f>
        <v>0</v>
      </c>
      <c r="L109" s="272">
        <f t="shared" ref="L109:L110" si="474">AJ109</f>
        <v>160000</v>
      </c>
      <c r="M109" s="272">
        <f t="shared" ref="M109:M110" si="475">AM109</f>
        <v>168000</v>
      </c>
      <c r="N109" s="272">
        <f t="shared" ref="N109:N110" si="476">AP109</f>
        <v>176400</v>
      </c>
      <c r="O109" s="272">
        <f t="shared" ref="O109:O110" si="477">AS109</f>
        <v>185220</v>
      </c>
      <c r="P109" s="273">
        <f t="shared" ref="P109:P110" si="478">SUM(K109:O109)</f>
        <v>689620</v>
      </c>
      <c r="R109" s="274">
        <f t="shared" ref="R109:R110" si="479">P109</f>
        <v>689620</v>
      </c>
      <c r="S109" s="275"/>
      <c r="T109" s="281"/>
      <c r="U109" s="275"/>
      <c r="V109" s="281"/>
      <c r="W109" s="275"/>
      <c r="X109" s="281"/>
      <c r="Y109" s="275"/>
      <c r="Z109" s="281"/>
      <c r="AA109" s="275"/>
      <c r="AB109" s="275"/>
      <c r="AC109" s="147"/>
      <c r="AD109" s="147" t="s">
        <v>254</v>
      </c>
      <c r="AE109" s="277"/>
      <c r="AG109" s="278"/>
      <c r="AH109" s="277">
        <f>'Assumptions Tab'!G615</f>
        <v>20000</v>
      </c>
      <c r="AI109" s="130">
        <f>2*4</f>
        <v>8</v>
      </c>
      <c r="AJ109" s="279">
        <f t="shared" ref="AJ109:AJ110" si="480">AH109*AI109</f>
        <v>160000</v>
      </c>
      <c r="AK109" s="277">
        <f t="shared" ref="AK109:AK110" si="481">AH109*(1+$J$1)</f>
        <v>21000</v>
      </c>
      <c r="AL109" s="130">
        <f>2*4</f>
        <v>8</v>
      </c>
      <c r="AM109" s="279">
        <f t="shared" ref="AM109:AM110" si="482">AK109*AL109</f>
        <v>168000</v>
      </c>
      <c r="AN109" s="277">
        <f t="shared" ref="AN109:AN110" si="483">AK109*(1+$J$1)</f>
        <v>22050</v>
      </c>
      <c r="AO109" s="130">
        <f>2*4</f>
        <v>8</v>
      </c>
      <c r="AP109" s="279">
        <f t="shared" ref="AP109:AP110" si="484">AN109*AO109</f>
        <v>176400</v>
      </c>
      <c r="AQ109" s="277">
        <f t="shared" ref="AQ109:AQ110" si="485">AN109*(1+$J$1)</f>
        <v>23152.5</v>
      </c>
      <c r="AR109" s="130">
        <f>2*4</f>
        <v>8</v>
      </c>
      <c r="AS109" s="279">
        <f t="shared" ref="AS109:AS110" si="486">AQ109*AR109</f>
        <v>185220</v>
      </c>
      <c r="AT109" s="280">
        <f t="shared" ref="AT109:AT110" si="487">AG109+AJ109+AM109+AP109+AS109</f>
        <v>689620</v>
      </c>
    </row>
    <row r="110" spans="1:46" ht="48" customHeight="1" x14ac:dyDescent="0.25">
      <c r="A110" s="146"/>
      <c r="B110" s="130"/>
      <c r="C110" s="130"/>
      <c r="D110" s="130" t="s">
        <v>323</v>
      </c>
      <c r="F110" s="143" t="s">
        <v>7</v>
      </c>
      <c r="G110" s="134" t="s">
        <v>336</v>
      </c>
      <c r="H110" s="134" t="s">
        <v>178</v>
      </c>
      <c r="I110" s="130" t="s">
        <v>187</v>
      </c>
      <c r="J110" s="130" t="str">
        <f>J109</f>
        <v>B21</v>
      </c>
      <c r="K110" s="271">
        <f t="shared" si="473"/>
        <v>0</v>
      </c>
      <c r="L110" s="272">
        <f t="shared" si="474"/>
        <v>240000</v>
      </c>
      <c r="M110" s="272">
        <f t="shared" si="475"/>
        <v>252000</v>
      </c>
      <c r="N110" s="272">
        <f t="shared" si="476"/>
        <v>264600</v>
      </c>
      <c r="O110" s="272">
        <f t="shared" si="477"/>
        <v>277830</v>
      </c>
      <c r="P110" s="273">
        <f t="shared" si="478"/>
        <v>1034430</v>
      </c>
      <c r="R110" s="274">
        <f t="shared" si="479"/>
        <v>1034430</v>
      </c>
      <c r="S110" s="275"/>
      <c r="T110" s="281"/>
      <c r="U110" s="275"/>
      <c r="V110" s="281"/>
      <c r="W110" s="275"/>
      <c r="X110" s="281"/>
      <c r="Y110" s="275"/>
      <c r="Z110" s="281"/>
      <c r="AA110" s="275"/>
      <c r="AB110" s="275"/>
      <c r="AC110" s="147"/>
      <c r="AD110" s="147" t="s">
        <v>254</v>
      </c>
      <c r="AE110" s="277"/>
      <c r="AG110" s="278"/>
      <c r="AH110" s="277">
        <f>'Assumptions Tab'!G618</f>
        <v>20000</v>
      </c>
      <c r="AI110" s="130">
        <f>3*4</f>
        <v>12</v>
      </c>
      <c r="AJ110" s="279">
        <f t="shared" si="480"/>
        <v>240000</v>
      </c>
      <c r="AK110" s="277">
        <f t="shared" si="481"/>
        <v>21000</v>
      </c>
      <c r="AL110" s="130">
        <f>3*4</f>
        <v>12</v>
      </c>
      <c r="AM110" s="279">
        <f t="shared" si="482"/>
        <v>252000</v>
      </c>
      <c r="AN110" s="277">
        <f t="shared" si="483"/>
        <v>22050</v>
      </c>
      <c r="AO110" s="130">
        <f>3*4</f>
        <v>12</v>
      </c>
      <c r="AP110" s="279">
        <f t="shared" si="484"/>
        <v>264600</v>
      </c>
      <c r="AQ110" s="277">
        <f t="shared" si="485"/>
        <v>23152.5</v>
      </c>
      <c r="AR110" s="130">
        <f>3*4</f>
        <v>12</v>
      </c>
      <c r="AS110" s="279">
        <f t="shared" si="486"/>
        <v>277830</v>
      </c>
      <c r="AT110" s="280">
        <f t="shared" si="487"/>
        <v>1034430</v>
      </c>
    </row>
    <row r="111" spans="1:46" x14ac:dyDescent="0.25">
      <c r="A111" s="146"/>
      <c r="B111" s="140" t="s">
        <v>285</v>
      </c>
      <c r="F111" s="144"/>
      <c r="G111" s="140"/>
      <c r="H111" s="181"/>
      <c r="I111" s="140"/>
      <c r="J111" s="140"/>
      <c r="K111" s="284">
        <f t="shared" ref="K111:P111" si="488">SUM(K71:K110)</f>
        <v>1657778.6016180459</v>
      </c>
      <c r="L111" s="285">
        <f t="shared" si="488"/>
        <v>2839455.0316989478</v>
      </c>
      <c r="M111" s="285">
        <f t="shared" si="488"/>
        <v>6263804.8666172298</v>
      </c>
      <c r="N111" s="285">
        <f t="shared" si="488"/>
        <v>6168545.0057814242</v>
      </c>
      <c r="O111" s="285">
        <f t="shared" si="488"/>
        <v>6022339.9428413287</v>
      </c>
      <c r="P111" s="286">
        <f t="shared" si="488"/>
        <v>22951923.448556975</v>
      </c>
      <c r="Q111" s="303"/>
      <c r="R111" s="284">
        <f>SUM(R71:R110)</f>
        <v>22624183.235499013</v>
      </c>
      <c r="S111" s="275"/>
      <c r="T111" s="284">
        <f>SUM(T71:T110)</f>
        <v>58708.095404285741</v>
      </c>
      <c r="U111" s="286"/>
      <c r="V111" s="284">
        <f>SUM(V71:V110)</f>
        <v>68959.909575035723</v>
      </c>
      <c r="W111" s="286"/>
      <c r="X111" s="284">
        <f>SUM(X71:X110)</f>
        <v>34101.038571428573</v>
      </c>
      <c r="Y111" s="286"/>
      <c r="Z111" s="284">
        <f>SUM(Z71:Z110)</f>
        <v>165971.16950721052</v>
      </c>
      <c r="AA111" s="286"/>
      <c r="AB111" s="286">
        <f>SUM(AB71:AB110)</f>
        <v>327740.21305796056</v>
      </c>
      <c r="AC111" s="147"/>
      <c r="AD111" s="147"/>
      <c r="AE111" s="277"/>
      <c r="AG111" s="278"/>
      <c r="AH111" s="277"/>
      <c r="AJ111" s="279"/>
      <c r="AK111" s="277"/>
      <c r="AM111" s="279"/>
      <c r="AP111" s="279"/>
      <c r="AQ111" s="277"/>
      <c r="AS111" s="279"/>
      <c r="AT111" s="287">
        <f>SUM(AT71:AT110)</f>
        <v>22951923.448556975</v>
      </c>
    </row>
    <row r="112" spans="1:46" ht="105" x14ac:dyDescent="0.25">
      <c r="A112" s="146"/>
      <c r="B112" s="130" t="s">
        <v>122</v>
      </c>
      <c r="C112" s="130" t="s">
        <v>337</v>
      </c>
      <c r="D112" s="130" t="s">
        <v>337</v>
      </c>
      <c r="E112" s="130" t="s">
        <v>237</v>
      </c>
      <c r="F112" s="143" t="s">
        <v>238</v>
      </c>
      <c r="G112" s="130" t="s">
        <v>239</v>
      </c>
      <c r="H112" s="181"/>
      <c r="I112" s="140"/>
      <c r="J112" s="130" t="str">
        <f>'Assumptions Tab'!A620</f>
        <v>B22</v>
      </c>
      <c r="K112" s="271">
        <f t="shared" ref="K112" si="489">AG112</f>
        <v>114344.65040451143</v>
      </c>
      <c r="L112" s="272">
        <f t="shared" ref="L112" si="490">AJ112</f>
        <v>120061.88292473699</v>
      </c>
      <c r="M112" s="272">
        <f t="shared" ref="M112" si="491">AM112</f>
        <v>126064.97707097385</v>
      </c>
      <c r="N112" s="272">
        <f t="shared" ref="N112" si="492">AP112</f>
        <v>132368.22592452256</v>
      </c>
      <c r="O112" s="272">
        <f t="shared" ref="O112" si="493">AS112</f>
        <v>138986.6372207487</v>
      </c>
      <c r="P112" s="273">
        <f t="shared" ref="P112:P146" si="494">SUM(K112:O112)</f>
        <v>631826.37354549346</v>
      </c>
      <c r="R112" s="274">
        <f>P112-T112-V112-X112-Z112</f>
        <v>549891.32028100325</v>
      </c>
      <c r="S112" s="275"/>
      <c r="T112" s="288">
        <f>SUM('Staff Activity Breakdown'!AK269:AO273)</f>
        <v>14677.023851071435</v>
      </c>
      <c r="U112" s="286"/>
      <c r="V112" s="288">
        <f>SUM('Staff Activity Breakdown'!AK259:AO265)</f>
        <v>17239.977393758931</v>
      </c>
      <c r="W112" s="286"/>
      <c r="X112" s="288">
        <f>SUM('Staff Activity Breakdown'!AK255:AO255)</f>
        <v>8525.2596428571433</v>
      </c>
      <c r="Y112" s="286"/>
      <c r="Z112" s="288">
        <f>SUM('Staff Activity Breakdown'!AK245:AO249)</f>
        <v>41492.79237680263</v>
      </c>
      <c r="AA112" s="286"/>
      <c r="AB112" s="283">
        <f>T112+V112+X112+Z112</f>
        <v>81935.05326449014</v>
      </c>
      <c r="AC112" s="130"/>
      <c r="AD112" s="159" t="s">
        <v>240</v>
      </c>
      <c r="AE112" s="277"/>
      <c r="AF112" s="147"/>
      <c r="AG112" s="278">
        <f>'Staff Activity Breakdown'!AK289</f>
        <v>114344.65040451143</v>
      </c>
      <c r="AH112" s="277"/>
      <c r="AI112" s="147"/>
      <c r="AJ112" s="279">
        <f>'Staff Activity Breakdown'!AL289</f>
        <v>120061.88292473699</v>
      </c>
      <c r="AK112" s="277"/>
      <c r="AL112" s="147"/>
      <c r="AM112" s="279">
        <f>'Staff Activity Breakdown'!AM289</f>
        <v>126064.97707097385</v>
      </c>
      <c r="AO112" s="147"/>
      <c r="AP112" s="279">
        <f>'Staff Activity Breakdown'!AN289</f>
        <v>132368.22592452256</v>
      </c>
      <c r="AQ112" s="277"/>
      <c r="AR112" s="147"/>
      <c r="AS112" s="279">
        <f>'Staff Activity Breakdown'!AO289</f>
        <v>138986.6372207487</v>
      </c>
      <c r="AT112" s="280">
        <f>AG112+AJ112+AM112+AP112+AS112</f>
        <v>631826.37354549346</v>
      </c>
    </row>
    <row r="113" spans="1:46" ht="105" x14ac:dyDescent="0.25">
      <c r="A113" s="146"/>
      <c r="B113" s="130"/>
      <c r="D113" s="130" t="s">
        <v>337</v>
      </c>
      <c r="E113" s="130" t="s">
        <v>338</v>
      </c>
      <c r="F113" s="143" t="s">
        <v>85</v>
      </c>
      <c r="G113" s="130" t="s">
        <v>339</v>
      </c>
      <c r="H113" s="134" t="s">
        <v>209</v>
      </c>
      <c r="I113" s="130" t="s">
        <v>188</v>
      </c>
      <c r="J113" s="130" t="str">
        <f>'Assumptions Tab'!A622</f>
        <v>B23</v>
      </c>
      <c r="K113" s="271">
        <f>AG113</f>
        <v>0</v>
      </c>
      <c r="L113" s="272">
        <f>AJ113</f>
        <v>45000</v>
      </c>
      <c r="M113" s="272">
        <f>AM113</f>
        <v>47250</v>
      </c>
      <c r="N113" s="272">
        <f>AP113</f>
        <v>49612.5</v>
      </c>
      <c r="O113" s="272">
        <f>AS113</f>
        <v>52093.125</v>
      </c>
      <c r="P113" s="273">
        <f t="shared" si="494"/>
        <v>193955.625</v>
      </c>
      <c r="R113" s="274">
        <f>P113</f>
        <v>193955.625</v>
      </c>
      <c r="S113" s="275"/>
      <c r="T113" s="281"/>
      <c r="U113" s="275"/>
      <c r="V113" s="281"/>
      <c r="W113" s="275"/>
      <c r="X113" s="281"/>
      <c r="Y113" s="275"/>
      <c r="Z113" s="281"/>
      <c r="AA113" s="275"/>
      <c r="AB113" s="275"/>
      <c r="AC113" s="147"/>
      <c r="AD113" s="147" t="s">
        <v>259</v>
      </c>
      <c r="AE113" s="277"/>
      <c r="AG113" s="278">
        <f t="shared" ref="AG113" si="495">AE113*AF113</f>
        <v>0</v>
      </c>
      <c r="AH113" s="277">
        <f>'Assumptions Tab'!C624</f>
        <v>15000</v>
      </c>
      <c r="AI113" s="130">
        <f>3*1</f>
        <v>3</v>
      </c>
      <c r="AJ113" s="279">
        <f t="shared" ref="AJ113" si="496">AH113*AI113</f>
        <v>45000</v>
      </c>
      <c r="AK113" s="277">
        <f t="shared" ref="AK113" si="497">AH113*(1+$J$1)</f>
        <v>15750</v>
      </c>
      <c r="AL113" s="130">
        <v>3</v>
      </c>
      <c r="AM113" s="279">
        <f t="shared" ref="AM113" si="498">AK113*AL113</f>
        <v>47250</v>
      </c>
      <c r="AN113" s="277">
        <f t="shared" ref="AN113" si="499">AK113*(1+$J$1)</f>
        <v>16537.5</v>
      </c>
      <c r="AO113" s="130">
        <v>3</v>
      </c>
      <c r="AP113" s="279">
        <f t="shared" ref="AP113" si="500">AN113*AO113</f>
        <v>49612.5</v>
      </c>
      <c r="AQ113" s="277">
        <f t="shared" ref="AQ113" si="501">AN113*(1+$J$1)</f>
        <v>17364.375</v>
      </c>
      <c r="AR113" s="130">
        <v>3</v>
      </c>
      <c r="AS113" s="279">
        <f t="shared" ref="AS113" si="502">AQ113*AR113</f>
        <v>52093.125</v>
      </c>
      <c r="AT113" s="280">
        <f t="shared" ref="AT113" si="503">AG113+AJ113+AM113+AP113+AS113</f>
        <v>193955.625</v>
      </c>
    </row>
    <row r="114" spans="1:46" ht="105" x14ac:dyDescent="0.25">
      <c r="A114" s="146"/>
      <c r="B114" s="130"/>
      <c r="D114" s="130" t="s">
        <v>337</v>
      </c>
      <c r="E114" s="130" t="s">
        <v>340</v>
      </c>
      <c r="F114" s="143" t="s">
        <v>85</v>
      </c>
      <c r="G114" s="130" t="s">
        <v>339</v>
      </c>
      <c r="H114" s="134" t="s">
        <v>209</v>
      </c>
      <c r="I114" s="130" t="s">
        <v>188</v>
      </c>
      <c r="J114" s="130" t="str">
        <f>'Assumptions Tab'!A627</f>
        <v>B24</v>
      </c>
      <c r="K114" s="271">
        <f>AG114</f>
        <v>0</v>
      </c>
      <c r="L114" s="272">
        <f>AJ114</f>
        <v>20000</v>
      </c>
      <c r="M114" s="272">
        <f>AM114</f>
        <v>21000</v>
      </c>
      <c r="N114" s="272">
        <f>AP114</f>
        <v>22050</v>
      </c>
      <c r="O114" s="272">
        <f>AS114</f>
        <v>23152.5</v>
      </c>
      <c r="P114" s="273">
        <f t="shared" ref="P114" si="504">SUM(K114:O114)</f>
        <v>86202.5</v>
      </c>
      <c r="R114" s="274">
        <f>P114</f>
        <v>86202.5</v>
      </c>
      <c r="S114" s="275"/>
      <c r="T114" s="281"/>
      <c r="U114" s="275"/>
      <c r="V114" s="281"/>
      <c r="W114" s="275"/>
      <c r="X114" s="281"/>
      <c r="Y114" s="275"/>
      <c r="Z114" s="281"/>
      <c r="AA114" s="275"/>
      <c r="AB114" s="275"/>
      <c r="AC114" s="147"/>
      <c r="AD114" s="147" t="s">
        <v>259</v>
      </c>
      <c r="AE114" s="277"/>
      <c r="AG114" s="278">
        <f t="shared" ref="AG114" si="505">AE114*AF114</f>
        <v>0</v>
      </c>
      <c r="AH114" s="277">
        <f>'Assumptions Tab'!G630</f>
        <v>20000</v>
      </c>
      <c r="AI114" s="130">
        <v>1</v>
      </c>
      <c r="AJ114" s="279">
        <f t="shared" ref="AJ114" si="506">AH114*AI114</f>
        <v>20000</v>
      </c>
      <c r="AK114" s="277">
        <f t="shared" ref="AK114" si="507">AH114*(1+$J$1)</f>
        <v>21000</v>
      </c>
      <c r="AL114" s="130">
        <v>1</v>
      </c>
      <c r="AM114" s="279">
        <f t="shared" ref="AM114" si="508">AK114*AL114</f>
        <v>21000</v>
      </c>
      <c r="AN114" s="277">
        <f t="shared" ref="AN114" si="509">AK114*(1+$J$1)</f>
        <v>22050</v>
      </c>
      <c r="AO114" s="130">
        <v>1</v>
      </c>
      <c r="AP114" s="279">
        <f t="shared" ref="AP114" si="510">AN114*AO114</f>
        <v>22050</v>
      </c>
      <c r="AQ114" s="277">
        <f t="shared" ref="AQ114" si="511">AN114*(1+$J$1)</f>
        <v>23152.5</v>
      </c>
      <c r="AR114" s="130">
        <v>1</v>
      </c>
      <c r="AS114" s="279">
        <f t="shared" ref="AS114" si="512">AQ114*AR114</f>
        <v>23152.5</v>
      </c>
      <c r="AT114" s="280">
        <f t="shared" ref="AT114" si="513">AG114+AJ114+AM114+AP114+AS114</f>
        <v>86202.5</v>
      </c>
    </row>
    <row r="115" spans="1:46" ht="45" x14ac:dyDescent="0.25">
      <c r="A115" s="146"/>
      <c r="B115" s="130"/>
      <c r="C115" s="130" t="s">
        <v>964</v>
      </c>
      <c r="D115" s="130" t="s">
        <v>341</v>
      </c>
      <c r="E115" s="130" t="s">
        <v>237</v>
      </c>
      <c r="F115" s="143" t="s">
        <v>238</v>
      </c>
      <c r="G115" s="130" t="s">
        <v>239</v>
      </c>
      <c r="J115" s="130" t="str">
        <f>'Assumptions Tab'!A632</f>
        <v>B25</v>
      </c>
      <c r="K115" s="271">
        <f t="shared" ref="K115" si="514">AG115</f>
        <v>114344.65040451143</v>
      </c>
      <c r="L115" s="272">
        <f t="shared" ref="L115" si="515">AJ115</f>
        <v>120061.88292473699</v>
      </c>
      <c r="M115" s="272">
        <f t="shared" ref="M115" si="516">AM115</f>
        <v>126064.97707097385</v>
      </c>
      <c r="N115" s="272">
        <f t="shared" ref="N115" si="517">AP115</f>
        <v>132368.22592452256</v>
      </c>
      <c r="O115" s="272">
        <f t="shared" ref="O115" si="518">AS115</f>
        <v>138986.6372207487</v>
      </c>
      <c r="P115" s="273">
        <f t="shared" si="494"/>
        <v>631826.37354549346</v>
      </c>
      <c r="R115" s="274">
        <f>P115-T115-V115-X115-Z115</f>
        <v>549891.32028100325</v>
      </c>
      <c r="S115" s="275"/>
      <c r="T115" s="271">
        <f>SUM('Staff Activity Breakdown'!AP269:AT273)</f>
        <v>14677.023851071435</v>
      </c>
      <c r="U115" s="275"/>
      <c r="V115" s="271">
        <f>SUM('Staff Activity Breakdown'!AP259:AT265)</f>
        <v>17239.977393758931</v>
      </c>
      <c r="W115" s="275"/>
      <c r="X115" s="271">
        <f>SUM('Staff Activity Breakdown'!AP255:AT255)</f>
        <v>8525.2596428571433</v>
      </c>
      <c r="Y115" s="275"/>
      <c r="Z115" s="271">
        <f>SUM('Staff Activity Breakdown'!AP245:AT249)</f>
        <v>41492.79237680263</v>
      </c>
      <c r="AA115" s="275"/>
      <c r="AB115" s="283">
        <f>T115+V115+X115+Z115</f>
        <v>81935.05326449014</v>
      </c>
      <c r="AC115" s="147"/>
      <c r="AD115" s="159" t="s">
        <v>240</v>
      </c>
      <c r="AE115" s="277"/>
      <c r="AG115" s="278">
        <f>'Staff Activity Breakdown'!AP289</f>
        <v>114344.65040451143</v>
      </c>
      <c r="AH115" s="277"/>
      <c r="AJ115" s="279">
        <f>'Staff Activity Breakdown'!AQ289</f>
        <v>120061.88292473699</v>
      </c>
      <c r="AK115" s="277"/>
      <c r="AM115" s="279">
        <f>'Staff Activity Breakdown'!AR289</f>
        <v>126064.97707097385</v>
      </c>
      <c r="AN115" s="278"/>
      <c r="AP115" s="279">
        <f>'Staff Activity Breakdown'!AS289</f>
        <v>132368.22592452256</v>
      </c>
      <c r="AQ115" s="277"/>
      <c r="AS115" s="279">
        <f>'Staff Activity Breakdown'!AT289</f>
        <v>138986.6372207487</v>
      </c>
      <c r="AT115" s="280">
        <f t="shared" ref="AT115" si="519">AG115+AJ115+AM115+AP115+AS115</f>
        <v>631826.37354549346</v>
      </c>
    </row>
    <row r="116" spans="1:46" ht="60" x14ac:dyDescent="0.25">
      <c r="A116" s="146"/>
      <c r="B116" s="130"/>
      <c r="D116" s="130" t="s">
        <v>341</v>
      </c>
      <c r="E116" s="134" t="s">
        <v>342</v>
      </c>
      <c r="F116" s="143" t="s">
        <v>85</v>
      </c>
      <c r="G116" s="130" t="s">
        <v>343</v>
      </c>
      <c r="H116" s="134" t="s">
        <v>209</v>
      </c>
      <c r="I116" s="130" t="s">
        <v>189</v>
      </c>
      <c r="J116" s="130" t="str">
        <f>'Assumptions Tab'!A634</f>
        <v>B26</v>
      </c>
      <c r="K116" s="271">
        <f>AG116</f>
        <v>0</v>
      </c>
      <c r="L116" s="272">
        <f>AJ116</f>
        <v>63000</v>
      </c>
      <c r="M116" s="272">
        <f>AM116</f>
        <v>66150</v>
      </c>
      <c r="N116" s="272">
        <f>AP116</f>
        <v>69457.5</v>
      </c>
      <c r="O116" s="272">
        <f>AS116</f>
        <v>72930.375</v>
      </c>
      <c r="P116" s="273">
        <f t="shared" si="494"/>
        <v>271537.875</v>
      </c>
      <c r="R116" s="274">
        <f>P116</f>
        <v>271537.875</v>
      </c>
      <c r="S116" s="275"/>
      <c r="T116" s="281"/>
      <c r="U116" s="275"/>
      <c r="V116" s="281"/>
      <c r="W116" s="275"/>
      <c r="X116" s="281"/>
      <c r="Y116" s="275"/>
      <c r="Z116" s="281"/>
      <c r="AA116" s="275"/>
      <c r="AB116" s="275"/>
      <c r="AC116" s="147"/>
      <c r="AD116" s="147" t="s">
        <v>259</v>
      </c>
      <c r="AE116" s="277"/>
      <c r="AG116" s="278">
        <f>AE116*AF116</f>
        <v>0</v>
      </c>
      <c r="AH116" s="277">
        <f>'Assumptions Tab'!G637</f>
        <v>21000</v>
      </c>
      <c r="AI116" s="130">
        <v>3</v>
      </c>
      <c r="AJ116" s="279">
        <f>AH116*AI116</f>
        <v>63000</v>
      </c>
      <c r="AK116" s="277">
        <f t="shared" ref="AK116" si="520">AH116*(1+$J$1)</f>
        <v>22050</v>
      </c>
      <c r="AL116" s="130">
        <v>3</v>
      </c>
      <c r="AM116" s="279">
        <f>AK116*AL116</f>
        <v>66150</v>
      </c>
      <c r="AN116" s="277">
        <f t="shared" ref="AN116" si="521">AK116*(1+$J$1)</f>
        <v>23152.5</v>
      </c>
      <c r="AO116" s="130">
        <v>3</v>
      </c>
      <c r="AP116" s="279">
        <f>AN116*AO116</f>
        <v>69457.5</v>
      </c>
      <c r="AQ116" s="277">
        <f t="shared" ref="AQ116" si="522">AN116*(1+$J$1)</f>
        <v>24310.125</v>
      </c>
      <c r="AR116" s="130">
        <v>3</v>
      </c>
      <c r="AS116" s="279">
        <f>AQ116*AR116</f>
        <v>72930.375</v>
      </c>
      <c r="AT116" s="280">
        <f>AG116+AJ116+AM116+AP116+AS116</f>
        <v>271537.875</v>
      </c>
    </row>
    <row r="117" spans="1:46" ht="45" x14ac:dyDescent="0.25">
      <c r="A117" s="146"/>
      <c r="B117" s="130"/>
      <c r="D117" s="130" t="s">
        <v>341</v>
      </c>
      <c r="E117" s="134" t="s">
        <v>344</v>
      </c>
      <c r="F117" s="143" t="s">
        <v>85</v>
      </c>
      <c r="G117" s="130" t="s">
        <v>345</v>
      </c>
      <c r="H117" s="134" t="s">
        <v>209</v>
      </c>
      <c r="I117" s="130" t="s">
        <v>189</v>
      </c>
      <c r="J117" s="130" t="str">
        <f>'Assumptions Tab'!A639</f>
        <v>B27</v>
      </c>
      <c r="K117" s="271">
        <f>AG117</f>
        <v>0</v>
      </c>
      <c r="L117" s="272">
        <f>AJ117</f>
        <v>0</v>
      </c>
      <c r="M117" s="272">
        <f>AM117</f>
        <v>0</v>
      </c>
      <c r="N117" s="272">
        <f>AP117</f>
        <v>42000</v>
      </c>
      <c r="O117" s="272">
        <f>AS117</f>
        <v>44100</v>
      </c>
      <c r="P117" s="273">
        <f t="shared" ref="P117" si="523">SUM(K117:O117)</f>
        <v>86100</v>
      </c>
      <c r="R117" s="274">
        <f>P117</f>
        <v>86100</v>
      </c>
      <c r="S117" s="275"/>
      <c r="T117" s="281"/>
      <c r="U117" s="275"/>
      <c r="V117" s="281"/>
      <c r="W117" s="275"/>
      <c r="X117" s="281"/>
      <c r="Y117" s="275"/>
      <c r="Z117" s="281"/>
      <c r="AA117" s="275"/>
      <c r="AB117" s="275"/>
      <c r="AC117" s="147"/>
      <c r="AD117" s="147" t="s">
        <v>259</v>
      </c>
      <c r="AE117" s="277"/>
      <c r="AG117" s="278">
        <f>AE117*AF117</f>
        <v>0</v>
      </c>
      <c r="AH117" s="277">
        <f>'Assumptions Tab'!G638</f>
        <v>0</v>
      </c>
      <c r="AJ117" s="279">
        <f>AH117*AI117</f>
        <v>0</v>
      </c>
      <c r="AK117" s="277">
        <f t="shared" ref="AK117" si="524">AH117*(1+$J$1)</f>
        <v>0</v>
      </c>
      <c r="AM117" s="279">
        <f>AK117*AL117</f>
        <v>0</v>
      </c>
      <c r="AN117" s="277">
        <f>'Assumptions Tab'!G642</f>
        <v>14000</v>
      </c>
      <c r="AO117" s="130">
        <v>3</v>
      </c>
      <c r="AP117" s="279">
        <f>AN117*AO117</f>
        <v>42000</v>
      </c>
      <c r="AQ117" s="277">
        <f t="shared" ref="AQ117" si="525">AN117*(1+$J$1)</f>
        <v>14700</v>
      </c>
      <c r="AR117" s="130">
        <v>3</v>
      </c>
      <c r="AS117" s="279">
        <f>AQ117*AR117</f>
        <v>44100</v>
      </c>
      <c r="AT117" s="280">
        <f>AG117+AJ117+AM117+AP117+AS117</f>
        <v>86100</v>
      </c>
    </row>
    <row r="118" spans="1:46" ht="105" x14ac:dyDescent="0.25">
      <c r="A118" s="146"/>
      <c r="B118" s="130"/>
      <c r="C118" s="130" t="s">
        <v>346</v>
      </c>
      <c r="D118" s="130" t="s">
        <v>346</v>
      </c>
      <c r="E118" s="130" t="s">
        <v>237</v>
      </c>
      <c r="F118" s="143" t="s">
        <v>238</v>
      </c>
      <c r="G118" s="130" t="s">
        <v>239</v>
      </c>
      <c r="J118" s="130" t="str">
        <f>'Assumptions Tab'!A644</f>
        <v>B28</v>
      </c>
      <c r="K118" s="271">
        <f t="shared" ref="K118" si="526">AG118</f>
        <v>114344.65040451143</v>
      </c>
      <c r="L118" s="272">
        <f t="shared" ref="L118" si="527">AJ118</f>
        <v>120061.88292473699</v>
      </c>
      <c r="M118" s="272">
        <f t="shared" ref="M118" si="528">AM118</f>
        <v>126064.97707097385</v>
      </c>
      <c r="N118" s="272">
        <f t="shared" ref="N118" si="529">AP118</f>
        <v>132368.22592452256</v>
      </c>
      <c r="O118" s="272">
        <f t="shared" ref="O118" si="530">AS118</f>
        <v>138986.6372207487</v>
      </c>
      <c r="P118" s="273">
        <f t="shared" si="494"/>
        <v>631826.37354549346</v>
      </c>
      <c r="R118" s="274">
        <f>P118-T118-V118-X118-Z118</f>
        <v>549891.32028100325</v>
      </c>
      <c r="S118" s="275"/>
      <c r="T118" s="271">
        <f>SUM('Staff Activity Breakdown'!AU269:AY273)</f>
        <v>14677.023851071435</v>
      </c>
      <c r="U118" s="275"/>
      <c r="V118" s="271">
        <f>SUM('Staff Activity Breakdown'!AU259:AY265)</f>
        <v>17239.977393758931</v>
      </c>
      <c r="W118" s="275"/>
      <c r="X118" s="271">
        <f>SUM('Staff Activity Breakdown'!AU255:AY255)</f>
        <v>8525.2596428571433</v>
      </c>
      <c r="Y118" s="275"/>
      <c r="Z118" s="271">
        <f>SUM('Staff Activity Breakdown'!AU245:AY249)</f>
        <v>41492.79237680263</v>
      </c>
      <c r="AA118" s="275"/>
      <c r="AB118" s="283">
        <f>T118+V118+X118+Z118</f>
        <v>81935.05326449014</v>
      </c>
      <c r="AC118" s="147"/>
      <c r="AD118" s="159" t="s">
        <v>240</v>
      </c>
      <c r="AE118" s="277"/>
      <c r="AG118" s="278">
        <f>'Staff Activity Breakdown'!AU289</f>
        <v>114344.65040451143</v>
      </c>
      <c r="AH118" s="277"/>
      <c r="AJ118" s="279">
        <f>'Staff Activity Breakdown'!AV289</f>
        <v>120061.88292473699</v>
      </c>
      <c r="AK118" s="277"/>
      <c r="AM118" s="279">
        <f>'Staff Activity Breakdown'!AW289</f>
        <v>126064.97707097385</v>
      </c>
      <c r="AN118" s="278"/>
      <c r="AP118" s="279">
        <f>'Staff Activity Breakdown'!AX289</f>
        <v>132368.22592452256</v>
      </c>
      <c r="AQ118" s="277"/>
      <c r="AS118" s="279">
        <f>'Staff Activity Breakdown'!AY289</f>
        <v>138986.6372207487</v>
      </c>
      <c r="AT118" s="280">
        <f t="shared" ref="AT118" si="531">AG118+AJ118+AM118+AP118+AS118</f>
        <v>631826.37354549346</v>
      </c>
    </row>
    <row r="119" spans="1:46" ht="105" x14ac:dyDescent="0.25">
      <c r="A119" s="146"/>
      <c r="D119" s="130" t="s">
        <v>346</v>
      </c>
      <c r="E119" s="130" t="s">
        <v>347</v>
      </c>
      <c r="F119" s="143" t="s">
        <v>85</v>
      </c>
      <c r="H119" s="134" t="s">
        <v>209</v>
      </c>
      <c r="I119" s="130" t="s">
        <v>190</v>
      </c>
      <c r="J119" s="130" t="str">
        <f>'Assumptions Tab'!A646</f>
        <v>B29</v>
      </c>
      <c r="K119" s="271">
        <f>AG119</f>
        <v>0</v>
      </c>
      <c r="L119" s="272">
        <f>AJ119</f>
        <v>96000</v>
      </c>
      <c r="M119" s="272">
        <f>AM119</f>
        <v>100800</v>
      </c>
      <c r="N119" s="272">
        <f>AP119</f>
        <v>0</v>
      </c>
      <c r="O119" s="272">
        <f>AS119</f>
        <v>0</v>
      </c>
      <c r="P119" s="273">
        <f t="shared" si="494"/>
        <v>196800</v>
      </c>
      <c r="R119" s="274">
        <f>P119</f>
        <v>196800</v>
      </c>
      <c r="S119" s="275"/>
      <c r="T119" s="281"/>
      <c r="U119" s="275"/>
      <c r="V119" s="281"/>
      <c r="W119" s="275"/>
      <c r="X119" s="281"/>
      <c r="Y119" s="275"/>
      <c r="Z119" s="281"/>
      <c r="AA119" s="275"/>
      <c r="AB119" s="275"/>
      <c r="AC119" s="147"/>
      <c r="AD119" s="147" t="s">
        <v>259</v>
      </c>
      <c r="AE119" s="277"/>
      <c r="AG119" s="278">
        <f t="shared" ref="AG119:AG125" si="532">AE119*AF119</f>
        <v>0</v>
      </c>
      <c r="AH119" s="277">
        <f>'Assumptions Tab'!G649</f>
        <v>32000</v>
      </c>
      <c r="AI119" s="130">
        <f>1*3</f>
        <v>3</v>
      </c>
      <c r="AJ119" s="279">
        <f t="shared" ref="AJ119:AJ127" si="533">AH119*AI119</f>
        <v>96000</v>
      </c>
      <c r="AK119" s="277">
        <f t="shared" ref="AK119:AK125" si="534">AH119*(1+$J$1)</f>
        <v>33600</v>
      </c>
      <c r="AL119" s="130">
        <f>1*3</f>
        <v>3</v>
      </c>
      <c r="AM119" s="279">
        <f t="shared" ref="AM119:AM128" si="535">AK119*AL119</f>
        <v>100800</v>
      </c>
      <c r="AP119" s="279"/>
      <c r="AQ119" s="277"/>
      <c r="AS119" s="279"/>
      <c r="AT119" s="280">
        <f>AG119+AJ119+AM119+AP119+AS119</f>
        <v>196800</v>
      </c>
    </row>
    <row r="120" spans="1:46" ht="105" x14ac:dyDescent="0.25">
      <c r="A120" s="146"/>
      <c r="B120" s="130"/>
      <c r="C120" s="130"/>
      <c r="D120" s="130" t="s">
        <v>346</v>
      </c>
      <c r="E120" s="130" t="s">
        <v>348</v>
      </c>
      <c r="F120" s="143" t="s">
        <v>4</v>
      </c>
      <c r="H120" s="134" t="s">
        <v>209</v>
      </c>
      <c r="I120" s="130" t="s">
        <v>190</v>
      </c>
      <c r="J120" s="130" t="str">
        <f>'Assumptions Tab'!A651</f>
        <v>B30</v>
      </c>
      <c r="K120" s="271">
        <f>AG120</f>
        <v>104000</v>
      </c>
      <c r="L120" s="272">
        <f>AJ120</f>
        <v>12000</v>
      </c>
      <c r="M120" s="272">
        <f>AM120</f>
        <v>12600</v>
      </c>
      <c r="N120" s="272">
        <f>AP120</f>
        <v>13230</v>
      </c>
      <c r="O120" s="272">
        <f>AS120</f>
        <v>13891.5</v>
      </c>
      <c r="P120" s="273">
        <f>SUM(K120:O120)</f>
        <v>155721.5</v>
      </c>
      <c r="R120" s="274">
        <f>P120</f>
        <v>155721.5</v>
      </c>
      <c r="S120" s="275"/>
      <c r="T120" s="281"/>
      <c r="U120" s="275"/>
      <c r="V120" s="281"/>
      <c r="W120" s="275"/>
      <c r="X120" s="281"/>
      <c r="Y120" s="275"/>
      <c r="Z120" s="281"/>
      <c r="AA120" s="275"/>
      <c r="AB120" s="275"/>
      <c r="AC120" s="147"/>
      <c r="AD120" s="147" t="s">
        <v>332</v>
      </c>
      <c r="AE120" s="277">
        <f>'Assumptions Tab'!G659</f>
        <v>104000</v>
      </c>
      <c r="AF120" s="130">
        <v>1</v>
      </c>
      <c r="AG120" s="278">
        <f>AE120*AF120</f>
        <v>104000</v>
      </c>
      <c r="AH120" s="277">
        <f>'Assumptions Tab'!G657+'Assumptions Tab'!G658</f>
        <v>12000</v>
      </c>
      <c r="AI120" s="130">
        <v>1</v>
      </c>
      <c r="AJ120" s="279">
        <f>AH120*AI120</f>
        <v>12000</v>
      </c>
      <c r="AK120" s="277">
        <f>AH120*(1+$J$1)</f>
        <v>12600</v>
      </c>
      <c r="AL120" s="130">
        <v>1</v>
      </c>
      <c r="AM120" s="279">
        <f>AK120*AL120</f>
        <v>12600</v>
      </c>
      <c r="AN120" s="277">
        <f t="shared" ref="AN120" si="536">AK120*(1+$J$1)</f>
        <v>13230</v>
      </c>
      <c r="AO120" s="130">
        <v>1</v>
      </c>
      <c r="AP120" s="279">
        <f t="shared" ref="AP120" si="537">AN120*AO120</f>
        <v>13230</v>
      </c>
      <c r="AQ120" s="277">
        <f>AN120*(1+$J$1)</f>
        <v>13891.5</v>
      </c>
      <c r="AR120" s="130">
        <v>1</v>
      </c>
      <c r="AS120" s="279">
        <f>AQ120*AR120</f>
        <v>13891.5</v>
      </c>
      <c r="AT120" s="280">
        <f>AG120+AJ120+AM120+AP120+AS120</f>
        <v>155721.5</v>
      </c>
    </row>
    <row r="121" spans="1:46" ht="43.35" customHeight="1" x14ac:dyDescent="0.25">
      <c r="A121" s="146"/>
      <c r="B121" s="130"/>
      <c r="C121" s="130"/>
      <c r="D121" s="130" t="s">
        <v>346</v>
      </c>
      <c r="E121" s="130" t="s">
        <v>349</v>
      </c>
      <c r="F121" s="143" t="s">
        <v>45</v>
      </c>
      <c r="G121" s="130" t="s">
        <v>350</v>
      </c>
      <c r="H121" s="134" t="s">
        <v>209</v>
      </c>
      <c r="I121" s="130" t="s">
        <v>190</v>
      </c>
      <c r="J121" s="130" t="str">
        <f>'Assumptions Tab'!A661</f>
        <v>B31</v>
      </c>
      <c r="K121" s="271">
        <f>AG121</f>
        <v>0</v>
      </c>
      <c r="L121" s="272">
        <f>AJ121</f>
        <v>141000</v>
      </c>
      <c r="M121" s="272">
        <f>AM121</f>
        <v>0</v>
      </c>
      <c r="N121" s="272">
        <f>AP121</f>
        <v>0</v>
      </c>
      <c r="O121" s="272">
        <f>AS121</f>
        <v>163225.125</v>
      </c>
      <c r="P121" s="273">
        <f t="shared" si="494"/>
        <v>304225.125</v>
      </c>
      <c r="R121" s="274">
        <f>P121</f>
        <v>304225.125</v>
      </c>
      <c r="S121" s="275"/>
      <c r="T121" s="281"/>
      <c r="U121" s="275"/>
      <c r="V121" s="281"/>
      <c r="W121" s="275"/>
      <c r="X121" s="281"/>
      <c r="Y121" s="275"/>
      <c r="Z121" s="281"/>
      <c r="AA121" s="275"/>
      <c r="AB121" s="275"/>
      <c r="AC121" s="147"/>
      <c r="AD121" s="147" t="s">
        <v>351</v>
      </c>
      <c r="AE121" s="277"/>
      <c r="AG121" s="278"/>
      <c r="AH121" s="277">
        <f>'Assumptions Tab'!G666</f>
        <v>47000</v>
      </c>
      <c r="AI121" s="130">
        <v>3</v>
      </c>
      <c r="AJ121" s="279">
        <f t="shared" si="533"/>
        <v>141000</v>
      </c>
      <c r="AK121" s="277">
        <f t="shared" si="534"/>
        <v>49350</v>
      </c>
      <c r="AM121" s="279"/>
      <c r="AN121" s="277">
        <f t="shared" ref="AN121" si="538">AK121*(1+$J$1)</f>
        <v>51817.5</v>
      </c>
      <c r="AP121" s="279"/>
      <c r="AQ121" s="277">
        <f t="shared" ref="AQ121" si="539">AN121*(1+$J$1)</f>
        <v>54408.375</v>
      </c>
      <c r="AR121" s="130">
        <v>3</v>
      </c>
      <c r="AS121" s="279">
        <f t="shared" ref="AS121" si="540">AQ121*AR121</f>
        <v>163225.125</v>
      </c>
      <c r="AT121" s="280">
        <f>AG121+AJ121+AM121+AP121+AS121</f>
        <v>304225.125</v>
      </c>
    </row>
    <row r="122" spans="1:46" ht="105" x14ac:dyDescent="0.25">
      <c r="A122" s="146"/>
      <c r="B122" s="130"/>
      <c r="C122" s="130"/>
      <c r="D122" s="130" t="s">
        <v>346</v>
      </c>
      <c r="E122" s="130" t="s">
        <v>352</v>
      </c>
      <c r="F122" s="143" t="s">
        <v>45</v>
      </c>
      <c r="G122" s="130" t="s">
        <v>353</v>
      </c>
      <c r="H122" s="134" t="s">
        <v>206</v>
      </c>
      <c r="I122" s="130" t="s">
        <v>190</v>
      </c>
      <c r="J122" s="130" t="str">
        <f>'Assumptions Tab'!A668</f>
        <v>B32</v>
      </c>
      <c r="K122" s="271">
        <f>AG122</f>
        <v>0</v>
      </c>
      <c r="L122" s="272">
        <f>AJ122</f>
        <v>9800</v>
      </c>
      <c r="M122" s="272">
        <f>AM122</f>
        <v>10290</v>
      </c>
      <c r="N122" s="272">
        <f>AP122</f>
        <v>10804.5</v>
      </c>
      <c r="O122" s="272">
        <f>AS122</f>
        <v>3266.6666666666665</v>
      </c>
      <c r="P122" s="273">
        <f t="shared" si="494"/>
        <v>34161.166666666664</v>
      </c>
      <c r="R122" s="274">
        <f>P122</f>
        <v>34161.166666666664</v>
      </c>
      <c r="S122" s="275"/>
      <c r="T122" s="281"/>
      <c r="U122" s="275"/>
      <c r="V122" s="281"/>
      <c r="W122" s="275"/>
      <c r="X122" s="281"/>
      <c r="Y122" s="275"/>
      <c r="Z122" s="281"/>
      <c r="AA122" s="275"/>
      <c r="AB122" s="275"/>
      <c r="AC122" s="147"/>
      <c r="AD122" s="147" t="s">
        <v>302</v>
      </c>
      <c r="AE122" s="277"/>
      <c r="AG122" s="278">
        <f t="shared" si="532"/>
        <v>0</v>
      </c>
      <c r="AH122" s="277">
        <f>'Assumptions Tab'!G673</f>
        <v>9800</v>
      </c>
      <c r="AI122" s="130">
        <v>1</v>
      </c>
      <c r="AJ122" s="279">
        <f t="shared" si="533"/>
        <v>9800</v>
      </c>
      <c r="AK122" s="277">
        <f t="shared" ref="AK122" si="541">AH122*(1+$J$1)</f>
        <v>10290</v>
      </c>
      <c r="AL122" s="130">
        <v>1</v>
      </c>
      <c r="AM122" s="279">
        <f t="shared" ref="AM122" si="542">AK122*AL122</f>
        <v>10290</v>
      </c>
      <c r="AN122" s="277">
        <f t="shared" ref="AN122" si="543">AK122*(1+$J$1)</f>
        <v>10804.5</v>
      </c>
      <c r="AO122" s="130">
        <v>1</v>
      </c>
      <c r="AP122" s="279">
        <f t="shared" ref="AP122" si="544">AN122*AO122</f>
        <v>10804.5</v>
      </c>
      <c r="AQ122" s="277">
        <f>AH122/3</f>
        <v>3266.6666666666665</v>
      </c>
      <c r="AR122" s="130">
        <v>1</v>
      </c>
      <c r="AS122" s="279">
        <f t="shared" ref="AS122:AS128" si="545">AQ122*AR122</f>
        <v>3266.6666666666665</v>
      </c>
      <c r="AT122" s="280">
        <f>AG122+AJ122+AM122+AP122+AS122</f>
        <v>34161.166666666664</v>
      </c>
    </row>
    <row r="123" spans="1:46" ht="105" x14ac:dyDescent="0.25">
      <c r="A123" s="146"/>
      <c r="B123" s="130"/>
      <c r="C123" s="130"/>
      <c r="D123" s="130" t="s">
        <v>346</v>
      </c>
      <c r="F123" s="143" t="s">
        <v>45</v>
      </c>
      <c r="G123" s="130" t="s">
        <v>353</v>
      </c>
      <c r="H123" s="134" t="s">
        <v>202</v>
      </c>
      <c r="I123" s="130" t="s">
        <v>190</v>
      </c>
      <c r="J123" s="130" t="str">
        <f>J122</f>
        <v>B32</v>
      </c>
      <c r="K123" s="271">
        <f t="shared" ref="K123:K124" si="546">AG123</f>
        <v>0</v>
      </c>
      <c r="L123" s="272">
        <f t="shared" ref="L123:L124" si="547">AJ123</f>
        <v>9800</v>
      </c>
      <c r="M123" s="272">
        <f t="shared" ref="M123:M124" si="548">AM123</f>
        <v>10290</v>
      </c>
      <c r="N123" s="272">
        <f t="shared" ref="N123:N124" si="549">AP123</f>
        <v>10804.5</v>
      </c>
      <c r="O123" s="272">
        <f t="shared" ref="O123:O124" si="550">AS123</f>
        <v>3266.6666666666665</v>
      </c>
      <c r="P123" s="273">
        <f t="shared" si="494"/>
        <v>34161.166666666664</v>
      </c>
      <c r="R123" s="274">
        <f t="shared" ref="R123:R124" si="551">P123</f>
        <v>34161.166666666664</v>
      </c>
      <c r="S123" s="275"/>
      <c r="T123" s="281"/>
      <c r="U123" s="275"/>
      <c r="V123" s="281"/>
      <c r="W123" s="275"/>
      <c r="X123" s="281"/>
      <c r="Y123" s="275"/>
      <c r="Z123" s="281"/>
      <c r="AA123" s="275"/>
      <c r="AB123" s="275"/>
      <c r="AC123" s="147"/>
      <c r="AD123" s="147" t="s">
        <v>302</v>
      </c>
      <c r="AE123" s="277"/>
      <c r="AG123" s="278"/>
      <c r="AH123" s="277">
        <f>'Assumptions Tab'!G678</f>
        <v>9800</v>
      </c>
      <c r="AI123" s="130">
        <v>1</v>
      </c>
      <c r="AJ123" s="279">
        <f t="shared" si="533"/>
        <v>9800</v>
      </c>
      <c r="AK123" s="277">
        <f t="shared" ref="AK123:AK124" si="552">AH123*(1+$J$1)</f>
        <v>10290</v>
      </c>
      <c r="AL123" s="130">
        <v>1</v>
      </c>
      <c r="AM123" s="279">
        <f t="shared" ref="AM123:AM124" si="553">AK123*AL123</f>
        <v>10290</v>
      </c>
      <c r="AN123" s="277">
        <f t="shared" ref="AN123:AN124" si="554">AK123*(1+$J$1)</f>
        <v>10804.5</v>
      </c>
      <c r="AO123" s="130">
        <v>1</v>
      </c>
      <c r="AP123" s="279">
        <f t="shared" ref="AP123:AP124" si="555">AN123*AO123</f>
        <v>10804.5</v>
      </c>
      <c r="AQ123" s="277">
        <f t="shared" ref="AQ123:AQ124" si="556">AH123/3</f>
        <v>3266.6666666666665</v>
      </c>
      <c r="AR123" s="130">
        <v>1</v>
      </c>
      <c r="AS123" s="279">
        <f t="shared" ref="AS123:AS124" si="557">AQ123*AR123</f>
        <v>3266.6666666666665</v>
      </c>
      <c r="AT123" s="280">
        <f t="shared" ref="AT123:AT124" si="558">AG123+AJ123+AM123+AP123+AS123</f>
        <v>34161.166666666664</v>
      </c>
    </row>
    <row r="124" spans="1:46" ht="105" x14ac:dyDescent="0.25">
      <c r="A124" s="146"/>
      <c r="B124" s="130"/>
      <c r="C124" s="130"/>
      <c r="D124" s="130" t="s">
        <v>346</v>
      </c>
      <c r="F124" s="143" t="s">
        <v>45</v>
      </c>
      <c r="G124" s="130" t="s">
        <v>353</v>
      </c>
      <c r="H124" s="134" t="s">
        <v>178</v>
      </c>
      <c r="I124" s="130" t="s">
        <v>190</v>
      </c>
      <c r="J124" s="130" t="str">
        <f>J123</f>
        <v>B32</v>
      </c>
      <c r="K124" s="271">
        <f t="shared" si="546"/>
        <v>0</v>
      </c>
      <c r="L124" s="272">
        <f t="shared" si="547"/>
        <v>9800</v>
      </c>
      <c r="M124" s="272">
        <f t="shared" si="548"/>
        <v>10290</v>
      </c>
      <c r="N124" s="272">
        <f t="shared" si="549"/>
        <v>10804.5</v>
      </c>
      <c r="O124" s="272">
        <f t="shared" si="550"/>
        <v>3266.6666666666665</v>
      </c>
      <c r="P124" s="273">
        <f t="shared" si="494"/>
        <v>34161.166666666664</v>
      </c>
      <c r="R124" s="274">
        <f t="shared" si="551"/>
        <v>34161.166666666664</v>
      </c>
      <c r="S124" s="275"/>
      <c r="T124" s="281"/>
      <c r="U124" s="275"/>
      <c r="V124" s="281"/>
      <c r="W124" s="275"/>
      <c r="X124" s="281"/>
      <c r="Y124" s="275"/>
      <c r="Z124" s="281"/>
      <c r="AA124" s="275"/>
      <c r="AB124" s="275"/>
      <c r="AC124" s="147"/>
      <c r="AD124" s="147" t="s">
        <v>302</v>
      </c>
      <c r="AE124" s="277"/>
      <c r="AG124" s="278"/>
      <c r="AH124" s="277">
        <f>'Assumptions Tab'!G683</f>
        <v>9800</v>
      </c>
      <c r="AI124" s="130">
        <v>1</v>
      </c>
      <c r="AJ124" s="279">
        <f t="shared" si="533"/>
        <v>9800</v>
      </c>
      <c r="AK124" s="277">
        <f t="shared" si="552"/>
        <v>10290</v>
      </c>
      <c r="AL124" s="130">
        <v>1</v>
      </c>
      <c r="AM124" s="279">
        <f t="shared" si="553"/>
        <v>10290</v>
      </c>
      <c r="AN124" s="277">
        <f t="shared" si="554"/>
        <v>10804.5</v>
      </c>
      <c r="AO124" s="130">
        <v>1</v>
      </c>
      <c r="AP124" s="279">
        <f t="shared" si="555"/>
        <v>10804.5</v>
      </c>
      <c r="AQ124" s="277">
        <f t="shared" si="556"/>
        <v>3266.6666666666665</v>
      </c>
      <c r="AR124" s="130">
        <v>1</v>
      </c>
      <c r="AS124" s="279">
        <f t="shared" si="557"/>
        <v>3266.6666666666665</v>
      </c>
      <c r="AT124" s="280">
        <f t="shared" si="558"/>
        <v>34161.166666666664</v>
      </c>
    </row>
    <row r="125" spans="1:46" ht="59.1" customHeight="1" x14ac:dyDescent="0.25">
      <c r="A125" s="146"/>
      <c r="B125" s="130"/>
      <c r="C125" s="130"/>
      <c r="D125" s="130" t="s">
        <v>346</v>
      </c>
      <c r="E125" s="130" t="s">
        <v>354</v>
      </c>
      <c r="F125" s="143" t="s">
        <v>45</v>
      </c>
      <c r="G125" s="134" t="s">
        <v>355</v>
      </c>
      <c r="H125" s="134" t="s">
        <v>206</v>
      </c>
      <c r="I125" s="130" t="s">
        <v>190</v>
      </c>
      <c r="J125" s="130" t="str">
        <f>'Assumptions Tab'!A685</f>
        <v>B33</v>
      </c>
      <c r="K125" s="271">
        <f>AG125</f>
        <v>0</v>
      </c>
      <c r="L125" s="272">
        <f>AJ125</f>
        <v>20625</v>
      </c>
      <c r="M125" s="272">
        <f>AM125</f>
        <v>21656.25</v>
      </c>
      <c r="N125" s="272">
        <f>AP125</f>
        <v>22739.0625</v>
      </c>
      <c r="O125" s="272">
        <f>AS125</f>
        <v>23876.015625</v>
      </c>
      <c r="P125" s="273">
        <f t="shared" si="494"/>
        <v>88896.328125</v>
      </c>
      <c r="R125" s="274">
        <f>P125</f>
        <v>88896.328125</v>
      </c>
      <c r="S125" s="275"/>
      <c r="T125" s="281"/>
      <c r="U125" s="275"/>
      <c r="V125" s="281"/>
      <c r="W125" s="275"/>
      <c r="X125" s="281"/>
      <c r="Y125" s="275"/>
      <c r="Z125" s="281"/>
      <c r="AA125" s="275"/>
      <c r="AB125" s="275"/>
      <c r="AC125" s="147"/>
      <c r="AD125" s="147" t="s">
        <v>302</v>
      </c>
      <c r="AE125" s="277"/>
      <c r="AG125" s="278">
        <f t="shared" si="532"/>
        <v>0</v>
      </c>
      <c r="AH125" s="277">
        <f>'Assumptions Tab'!G690</f>
        <v>20625</v>
      </c>
      <c r="AI125" s="130">
        <v>1</v>
      </c>
      <c r="AJ125" s="279">
        <f t="shared" si="533"/>
        <v>20625</v>
      </c>
      <c r="AK125" s="277">
        <f t="shared" si="534"/>
        <v>21656.25</v>
      </c>
      <c r="AL125" s="130">
        <v>1</v>
      </c>
      <c r="AM125" s="279">
        <f t="shared" si="535"/>
        <v>21656.25</v>
      </c>
      <c r="AN125" s="277">
        <f t="shared" ref="AN125:AN128" si="559">AK125*(1+$J$1)</f>
        <v>22739.0625</v>
      </c>
      <c r="AO125" s="130">
        <v>1</v>
      </c>
      <c r="AP125" s="279">
        <f t="shared" ref="AP125:AP128" si="560">AN125*AO125</f>
        <v>22739.0625</v>
      </c>
      <c r="AQ125" s="277">
        <f t="shared" ref="AQ125:AQ128" si="561">AN125*(1+$J$1)</f>
        <v>23876.015625</v>
      </c>
      <c r="AR125" s="130">
        <v>1</v>
      </c>
      <c r="AS125" s="279">
        <f t="shared" si="545"/>
        <v>23876.015625</v>
      </c>
      <c r="AT125" s="280">
        <f>AG125+AJ125+AM125+AP125+AS125</f>
        <v>88896.328125</v>
      </c>
    </row>
    <row r="126" spans="1:46" ht="54.6" customHeight="1" x14ac:dyDescent="0.25">
      <c r="A126" s="146"/>
      <c r="B126" s="130"/>
      <c r="C126" s="130"/>
      <c r="D126" s="130" t="s">
        <v>346</v>
      </c>
      <c r="F126" s="143" t="s">
        <v>45</v>
      </c>
      <c r="G126" s="134" t="s">
        <v>355</v>
      </c>
      <c r="H126" s="134" t="s">
        <v>202</v>
      </c>
      <c r="I126" s="130" t="s">
        <v>190</v>
      </c>
      <c r="J126" s="130" t="str">
        <f>J125</f>
        <v>B33</v>
      </c>
      <c r="K126" s="271">
        <f t="shared" ref="K126:K127" si="562">AG126</f>
        <v>0</v>
      </c>
      <c r="L126" s="272">
        <f t="shared" ref="L126:L127" si="563">AJ126</f>
        <v>20625</v>
      </c>
      <c r="M126" s="272">
        <f t="shared" ref="M126:M127" si="564">AM126</f>
        <v>21656.25</v>
      </c>
      <c r="N126" s="272">
        <f t="shared" ref="N126:N127" si="565">AP126</f>
        <v>22739.0625</v>
      </c>
      <c r="O126" s="272">
        <f t="shared" ref="O126:O127" si="566">AS126</f>
        <v>23876.015625</v>
      </c>
      <c r="P126" s="273">
        <f t="shared" si="494"/>
        <v>88896.328125</v>
      </c>
      <c r="R126" s="274">
        <f t="shared" ref="R126:R127" si="567">P126</f>
        <v>88896.328125</v>
      </c>
      <c r="S126" s="275"/>
      <c r="T126" s="281"/>
      <c r="U126" s="275"/>
      <c r="V126" s="281"/>
      <c r="W126" s="275"/>
      <c r="X126" s="281"/>
      <c r="Y126" s="275"/>
      <c r="Z126" s="281"/>
      <c r="AA126" s="275"/>
      <c r="AB126" s="275"/>
      <c r="AC126" s="147"/>
      <c r="AD126" s="147" t="s">
        <v>302</v>
      </c>
      <c r="AE126" s="277"/>
      <c r="AG126" s="278"/>
      <c r="AH126" s="277">
        <f>'Assumptions Tab'!G695</f>
        <v>20625</v>
      </c>
      <c r="AI126" s="130">
        <v>1</v>
      </c>
      <c r="AJ126" s="279">
        <f t="shared" si="533"/>
        <v>20625</v>
      </c>
      <c r="AK126" s="277">
        <f t="shared" ref="AK126:AK127" si="568">AH126*(1+$J$1)</f>
        <v>21656.25</v>
      </c>
      <c r="AL126" s="130">
        <v>1</v>
      </c>
      <c r="AM126" s="279">
        <f t="shared" ref="AM126:AM127" si="569">AK126*AL126</f>
        <v>21656.25</v>
      </c>
      <c r="AN126" s="277">
        <f t="shared" ref="AN126:AN127" si="570">AK126*(1+$J$1)</f>
        <v>22739.0625</v>
      </c>
      <c r="AO126" s="130">
        <v>1</v>
      </c>
      <c r="AP126" s="279">
        <f t="shared" ref="AP126:AP127" si="571">AN126*AO126</f>
        <v>22739.0625</v>
      </c>
      <c r="AQ126" s="277">
        <f t="shared" ref="AQ126:AQ127" si="572">AN126*(1+$J$1)</f>
        <v>23876.015625</v>
      </c>
      <c r="AR126" s="130">
        <v>1</v>
      </c>
      <c r="AS126" s="279">
        <f t="shared" ref="AS126:AS127" si="573">AQ126*AR126</f>
        <v>23876.015625</v>
      </c>
      <c r="AT126" s="280">
        <f t="shared" ref="AT126:AT127" si="574">AG126+AJ126+AM126+AP126+AS126</f>
        <v>88896.328125</v>
      </c>
    </row>
    <row r="127" spans="1:46" ht="51.6" customHeight="1" x14ac:dyDescent="0.25">
      <c r="A127" s="146"/>
      <c r="B127" s="130"/>
      <c r="C127" s="130"/>
      <c r="D127" s="130" t="s">
        <v>346</v>
      </c>
      <c r="F127" s="143" t="s">
        <v>45</v>
      </c>
      <c r="G127" s="134" t="s">
        <v>355</v>
      </c>
      <c r="H127" s="134" t="s">
        <v>178</v>
      </c>
      <c r="I127" s="130" t="s">
        <v>190</v>
      </c>
      <c r="J127" s="130" t="str">
        <f>J126</f>
        <v>B33</v>
      </c>
      <c r="K127" s="271">
        <f t="shared" si="562"/>
        <v>0</v>
      </c>
      <c r="L127" s="272">
        <f t="shared" si="563"/>
        <v>20625</v>
      </c>
      <c r="M127" s="272">
        <f t="shared" si="564"/>
        <v>21656.25</v>
      </c>
      <c r="N127" s="272">
        <f t="shared" si="565"/>
        <v>22739.0625</v>
      </c>
      <c r="O127" s="272">
        <f t="shared" si="566"/>
        <v>23876.015625</v>
      </c>
      <c r="P127" s="273">
        <f t="shared" si="494"/>
        <v>88896.328125</v>
      </c>
      <c r="R127" s="274">
        <f t="shared" si="567"/>
        <v>88896.328125</v>
      </c>
      <c r="S127" s="275"/>
      <c r="T127" s="281"/>
      <c r="U127" s="275"/>
      <c r="V127" s="281"/>
      <c r="W127" s="275"/>
      <c r="X127" s="281"/>
      <c r="Y127" s="275"/>
      <c r="Z127" s="281"/>
      <c r="AA127" s="275"/>
      <c r="AB127" s="275"/>
      <c r="AC127" s="147"/>
      <c r="AD127" s="147" t="s">
        <v>302</v>
      </c>
      <c r="AE127" s="277"/>
      <c r="AG127" s="278"/>
      <c r="AH127" s="277">
        <f>'Assumptions Tab'!G700</f>
        <v>20625</v>
      </c>
      <c r="AI127" s="130">
        <v>1</v>
      </c>
      <c r="AJ127" s="279">
        <f t="shared" si="533"/>
        <v>20625</v>
      </c>
      <c r="AK127" s="277">
        <f t="shared" si="568"/>
        <v>21656.25</v>
      </c>
      <c r="AL127" s="130">
        <v>1</v>
      </c>
      <c r="AM127" s="279">
        <f t="shared" si="569"/>
        <v>21656.25</v>
      </c>
      <c r="AN127" s="277">
        <f t="shared" si="570"/>
        <v>22739.0625</v>
      </c>
      <c r="AO127" s="130">
        <v>1</v>
      </c>
      <c r="AP127" s="279">
        <f t="shared" si="571"/>
        <v>22739.0625</v>
      </c>
      <c r="AQ127" s="277">
        <f t="shared" si="572"/>
        <v>23876.015625</v>
      </c>
      <c r="AR127" s="130">
        <v>1</v>
      </c>
      <c r="AS127" s="279">
        <f t="shared" si="573"/>
        <v>23876.015625</v>
      </c>
      <c r="AT127" s="280">
        <f t="shared" si="574"/>
        <v>88896.328125</v>
      </c>
    </row>
    <row r="128" spans="1:46" ht="105" x14ac:dyDescent="0.25">
      <c r="A128" s="146"/>
      <c r="B128" s="130"/>
      <c r="C128" s="130"/>
      <c r="D128" s="130" t="s">
        <v>346</v>
      </c>
      <c r="E128" s="134" t="s">
        <v>356</v>
      </c>
      <c r="F128" s="143" t="s">
        <v>85</v>
      </c>
      <c r="G128" s="130" t="s">
        <v>357</v>
      </c>
      <c r="H128" s="134" t="s">
        <v>209</v>
      </c>
      <c r="I128" s="130" t="s">
        <v>190</v>
      </c>
      <c r="J128" s="130" t="str">
        <f>'Assumptions Tab'!A705</f>
        <v>B35</v>
      </c>
      <c r="K128" s="271">
        <f>AG128</f>
        <v>0</v>
      </c>
      <c r="L128" s="272">
        <f>AJ128</f>
        <v>0</v>
      </c>
      <c r="M128" s="272">
        <f>AM128</f>
        <v>16000</v>
      </c>
      <c r="N128" s="272">
        <f>AP128</f>
        <v>16800</v>
      </c>
      <c r="O128" s="272">
        <f>AS128</f>
        <v>17640</v>
      </c>
      <c r="P128" s="273">
        <f t="shared" si="494"/>
        <v>50440</v>
      </c>
      <c r="R128" s="274">
        <f>P128</f>
        <v>50440</v>
      </c>
      <c r="S128" s="275"/>
      <c r="T128" s="281"/>
      <c r="U128" s="275"/>
      <c r="V128" s="281"/>
      <c r="W128" s="275"/>
      <c r="X128" s="281"/>
      <c r="Y128" s="275"/>
      <c r="Z128" s="281"/>
      <c r="AA128" s="275"/>
      <c r="AB128" s="275"/>
      <c r="AC128" s="147"/>
      <c r="AD128" s="147" t="s">
        <v>259</v>
      </c>
      <c r="AE128" s="277"/>
      <c r="AG128" s="278"/>
      <c r="AH128" s="277"/>
      <c r="AJ128" s="279"/>
      <c r="AK128" s="277">
        <f>'Assumptions Tab'!G707</f>
        <v>16000</v>
      </c>
      <c r="AL128" s="130">
        <v>1</v>
      </c>
      <c r="AM128" s="279">
        <f t="shared" si="535"/>
        <v>16000</v>
      </c>
      <c r="AN128" s="278">
        <f t="shared" si="559"/>
        <v>16800</v>
      </c>
      <c r="AO128" s="130">
        <v>1</v>
      </c>
      <c r="AP128" s="279">
        <f t="shared" si="560"/>
        <v>16800</v>
      </c>
      <c r="AQ128" s="277">
        <f t="shared" si="561"/>
        <v>17640</v>
      </c>
      <c r="AR128" s="130">
        <v>1</v>
      </c>
      <c r="AS128" s="279">
        <f t="shared" si="545"/>
        <v>17640</v>
      </c>
      <c r="AT128" s="280">
        <f>AG128+AJ128+AM128+AP128+AS128</f>
        <v>50440</v>
      </c>
    </row>
    <row r="129" spans="1:46" ht="60" x14ac:dyDescent="0.25">
      <c r="A129" s="146"/>
      <c r="B129" s="130"/>
      <c r="C129" s="130" t="s">
        <v>138</v>
      </c>
      <c r="D129" s="130" t="s">
        <v>138</v>
      </c>
      <c r="E129" s="130" t="s">
        <v>237</v>
      </c>
      <c r="F129" s="143" t="s">
        <v>238</v>
      </c>
      <c r="G129" s="130" t="s">
        <v>239</v>
      </c>
      <c r="J129" s="130" t="str">
        <f>'Assumptions Tab'!A709</f>
        <v>B36</v>
      </c>
      <c r="K129" s="271">
        <f t="shared" ref="K129" si="575">AG129</f>
        <v>114344.65040451143</v>
      </c>
      <c r="L129" s="272">
        <f t="shared" ref="L129" si="576">AJ129</f>
        <v>120061.88292473699</v>
      </c>
      <c r="M129" s="272">
        <f t="shared" ref="M129" si="577">AM129</f>
        <v>126064.97707097385</v>
      </c>
      <c r="N129" s="272">
        <f t="shared" ref="N129" si="578">AP129</f>
        <v>132368.22592452256</v>
      </c>
      <c r="O129" s="272">
        <f t="shared" ref="O129" si="579">AS129</f>
        <v>138986.6372207487</v>
      </c>
      <c r="P129" s="273">
        <f t="shared" si="494"/>
        <v>631826.37354549346</v>
      </c>
      <c r="R129" s="274">
        <f>P129-T129-V129-X129-Z129</f>
        <v>549891.32028100325</v>
      </c>
      <c r="S129" s="275"/>
      <c r="T129" s="271">
        <f>SUM('Staff Activity Breakdown'!AZ269:BD273)</f>
        <v>14677.023851071435</v>
      </c>
      <c r="U129" s="275"/>
      <c r="V129" s="271">
        <f>SUM('Staff Activity Breakdown'!AZ259:BD265)</f>
        <v>17239.977393758931</v>
      </c>
      <c r="W129" s="275"/>
      <c r="X129" s="271">
        <f>SUM('Staff Activity Breakdown'!AZ255:BD255)</f>
        <v>8525.2596428571433</v>
      </c>
      <c r="Y129" s="275"/>
      <c r="Z129" s="271">
        <f>SUM('Staff Activity Breakdown'!AZ245:BD249)</f>
        <v>41492.79237680263</v>
      </c>
      <c r="AA129" s="275"/>
      <c r="AB129" s="283">
        <f>T129+V129+X129+Z129</f>
        <v>81935.05326449014</v>
      </c>
      <c r="AC129" s="147"/>
      <c r="AD129" s="159" t="s">
        <v>240</v>
      </c>
      <c r="AE129" s="277"/>
      <c r="AG129" s="278">
        <f>'Staff Activity Breakdown'!AZ289</f>
        <v>114344.65040451143</v>
      </c>
      <c r="AH129" s="277"/>
      <c r="AJ129" s="279">
        <f>'Staff Activity Breakdown'!BA289</f>
        <v>120061.88292473699</v>
      </c>
      <c r="AK129" s="277"/>
      <c r="AM129" s="279">
        <f>'Staff Activity Breakdown'!BB289</f>
        <v>126064.97707097385</v>
      </c>
      <c r="AN129" s="278"/>
      <c r="AP129" s="279">
        <f>'Staff Activity Breakdown'!BC289</f>
        <v>132368.22592452256</v>
      </c>
      <c r="AQ129" s="277"/>
      <c r="AS129" s="279">
        <f>'Staff Activity Breakdown'!BD289</f>
        <v>138986.6372207487</v>
      </c>
      <c r="AT129" s="280">
        <f t="shared" ref="AT129" si="580">AG129+AJ129+AM129+AP129+AS129</f>
        <v>631826.37354549346</v>
      </c>
    </row>
    <row r="130" spans="1:46" ht="60" x14ac:dyDescent="0.25">
      <c r="A130" s="146"/>
      <c r="B130" s="130"/>
      <c r="C130" s="130"/>
      <c r="D130" s="130" t="s">
        <v>138</v>
      </c>
      <c r="E130" s="130" t="s">
        <v>358</v>
      </c>
      <c r="F130" s="143" t="s">
        <v>45</v>
      </c>
      <c r="G130" s="130" t="s">
        <v>359</v>
      </c>
      <c r="H130" s="134" t="s">
        <v>209</v>
      </c>
      <c r="I130" s="130" t="s">
        <v>191</v>
      </c>
      <c r="J130" s="130" t="str">
        <f>'Assumptions Tab'!A711</f>
        <v>B37</v>
      </c>
      <c r="K130" s="271">
        <f>AG130</f>
        <v>0</v>
      </c>
      <c r="L130" s="272">
        <f>AJ130</f>
        <v>50000</v>
      </c>
      <c r="M130" s="272">
        <f>AM130</f>
        <v>0</v>
      </c>
      <c r="N130" s="272">
        <f>AP130</f>
        <v>55125</v>
      </c>
      <c r="O130" s="272">
        <f>AS130</f>
        <v>0</v>
      </c>
      <c r="P130" s="273">
        <f>SUM(K130:O130)</f>
        <v>105125</v>
      </c>
      <c r="R130" s="274">
        <f>P130</f>
        <v>105125</v>
      </c>
      <c r="S130" s="275"/>
      <c r="T130" s="281"/>
      <c r="U130" s="275"/>
      <c r="V130" s="281"/>
      <c r="W130" s="275"/>
      <c r="X130" s="281"/>
      <c r="Y130" s="275"/>
      <c r="Z130" s="281"/>
      <c r="AA130" s="275"/>
      <c r="AB130" s="275"/>
      <c r="AC130" s="147"/>
      <c r="AD130" s="147" t="s">
        <v>332</v>
      </c>
      <c r="AE130" s="277"/>
      <c r="AG130" s="278">
        <f>AE130*AF130</f>
        <v>0</v>
      </c>
      <c r="AH130" s="277">
        <f>'Assumptions Tab'!G712</f>
        <v>50000</v>
      </c>
      <c r="AI130" s="130">
        <v>1</v>
      </c>
      <c r="AJ130" s="279">
        <f>AH130*AI130</f>
        <v>50000</v>
      </c>
      <c r="AK130" s="277"/>
      <c r="AM130" s="279">
        <f>AK130*AL130</f>
        <v>0</v>
      </c>
      <c r="AN130" s="277">
        <f>AH130*(1+$J$1)^2</f>
        <v>55125</v>
      </c>
      <c r="AO130" s="130">
        <v>1</v>
      </c>
      <c r="AP130" s="279">
        <f>AN130*AO130</f>
        <v>55125</v>
      </c>
      <c r="AQ130" s="277"/>
      <c r="AS130" s="279">
        <f>AQ130*AR130</f>
        <v>0</v>
      </c>
      <c r="AT130" s="280">
        <f>AG130+AJ130+AM130+AP130+AS130</f>
        <v>105125</v>
      </c>
    </row>
    <row r="131" spans="1:46" ht="60" x14ac:dyDescent="0.25">
      <c r="A131" s="146"/>
      <c r="B131" s="130"/>
      <c r="C131" s="130"/>
      <c r="D131" s="130" t="s">
        <v>138</v>
      </c>
      <c r="F131" s="143" t="s">
        <v>45</v>
      </c>
      <c r="G131" s="130" t="s">
        <v>360</v>
      </c>
      <c r="H131" s="134" t="s">
        <v>206</v>
      </c>
      <c r="I131" s="130" t="s">
        <v>191</v>
      </c>
      <c r="J131" s="130" t="str">
        <f>J130</f>
        <v>B37</v>
      </c>
      <c r="K131" s="271">
        <f t="shared" ref="K131:K133" si="581">AG131</f>
        <v>0</v>
      </c>
      <c r="L131" s="272">
        <f t="shared" ref="L131:L133" si="582">AJ131</f>
        <v>50000</v>
      </c>
      <c r="M131" s="272">
        <f t="shared" ref="M131:M133" si="583">AM131</f>
        <v>0</v>
      </c>
      <c r="N131" s="272">
        <f t="shared" ref="N131:N133" si="584">AP131</f>
        <v>55125</v>
      </c>
      <c r="O131" s="272">
        <f t="shared" ref="O131:O133" si="585">AS131</f>
        <v>0</v>
      </c>
      <c r="P131" s="273">
        <f t="shared" ref="P131:P133" si="586">SUM(K131:O131)</f>
        <v>105125</v>
      </c>
      <c r="R131" s="274">
        <f t="shared" ref="R131:R133" si="587">P131</f>
        <v>105125</v>
      </c>
      <c r="S131" s="275"/>
      <c r="T131" s="281"/>
      <c r="U131" s="275"/>
      <c r="V131" s="281"/>
      <c r="W131" s="275"/>
      <c r="X131" s="281"/>
      <c r="Y131" s="275"/>
      <c r="Z131" s="281"/>
      <c r="AA131" s="275"/>
      <c r="AB131" s="275"/>
      <c r="AC131" s="147"/>
      <c r="AD131" s="147" t="s">
        <v>332</v>
      </c>
      <c r="AE131" s="277"/>
      <c r="AG131" s="278">
        <f t="shared" ref="AG131:AG133" si="588">AE131*AF131</f>
        <v>0</v>
      </c>
      <c r="AH131" s="277">
        <f>'Assumptions Tab'!G714</f>
        <v>50000</v>
      </c>
      <c r="AI131" s="130">
        <v>1</v>
      </c>
      <c r="AJ131" s="279">
        <f t="shared" ref="AJ131:AJ133" si="589">AH131*AI131</f>
        <v>50000</v>
      </c>
      <c r="AK131" s="277"/>
      <c r="AM131" s="279">
        <f t="shared" ref="AM131:AM133" si="590">AK131*AL131</f>
        <v>0</v>
      </c>
      <c r="AN131" s="277">
        <f t="shared" ref="AN131:AN133" si="591">AH131*(1+$J$1)^2</f>
        <v>55125</v>
      </c>
      <c r="AO131" s="130">
        <v>1</v>
      </c>
      <c r="AP131" s="279">
        <f t="shared" ref="AP131:AP133" si="592">AN131*AO131</f>
        <v>55125</v>
      </c>
      <c r="AQ131" s="277"/>
      <c r="AS131" s="279">
        <f t="shared" ref="AS131:AS133" si="593">AQ131*AR131</f>
        <v>0</v>
      </c>
      <c r="AT131" s="280">
        <f t="shared" ref="AT131:AT133" si="594">AG131+AJ131+AM131+AP131+AS131</f>
        <v>105125</v>
      </c>
    </row>
    <row r="132" spans="1:46" ht="60" x14ac:dyDescent="0.25">
      <c r="A132" s="146"/>
      <c r="B132" s="130"/>
      <c r="C132" s="130"/>
      <c r="D132" s="130" t="s">
        <v>138</v>
      </c>
      <c r="F132" s="143" t="s">
        <v>45</v>
      </c>
      <c r="G132" s="130" t="s">
        <v>360</v>
      </c>
      <c r="H132" s="134" t="s">
        <v>202</v>
      </c>
      <c r="I132" s="130" t="s">
        <v>191</v>
      </c>
      <c r="J132" s="130" t="str">
        <f>J131</f>
        <v>B37</v>
      </c>
      <c r="K132" s="271">
        <f t="shared" si="581"/>
        <v>0</v>
      </c>
      <c r="L132" s="272">
        <f t="shared" si="582"/>
        <v>50000</v>
      </c>
      <c r="M132" s="272">
        <f t="shared" si="583"/>
        <v>0</v>
      </c>
      <c r="N132" s="272">
        <f t="shared" si="584"/>
        <v>55125</v>
      </c>
      <c r="O132" s="272">
        <f t="shared" si="585"/>
        <v>0</v>
      </c>
      <c r="P132" s="273">
        <f t="shared" si="586"/>
        <v>105125</v>
      </c>
      <c r="R132" s="274">
        <f t="shared" si="587"/>
        <v>105125</v>
      </c>
      <c r="S132" s="275"/>
      <c r="T132" s="281"/>
      <c r="U132" s="275"/>
      <c r="V132" s="281"/>
      <c r="W132" s="275"/>
      <c r="X132" s="281"/>
      <c r="Y132" s="275"/>
      <c r="Z132" s="281"/>
      <c r="AA132" s="275"/>
      <c r="AB132" s="275"/>
      <c r="AC132" s="147"/>
      <c r="AD132" s="147" t="s">
        <v>332</v>
      </c>
      <c r="AE132" s="277"/>
      <c r="AG132" s="278">
        <f t="shared" si="588"/>
        <v>0</v>
      </c>
      <c r="AH132" s="277">
        <f>'Assumptions Tab'!G716</f>
        <v>50000</v>
      </c>
      <c r="AI132" s="130">
        <v>1</v>
      </c>
      <c r="AJ132" s="279">
        <f t="shared" si="589"/>
        <v>50000</v>
      </c>
      <c r="AK132" s="277"/>
      <c r="AM132" s="279">
        <f t="shared" si="590"/>
        <v>0</v>
      </c>
      <c r="AN132" s="277">
        <f t="shared" si="591"/>
        <v>55125</v>
      </c>
      <c r="AO132" s="130">
        <v>1</v>
      </c>
      <c r="AP132" s="279">
        <f t="shared" si="592"/>
        <v>55125</v>
      </c>
      <c r="AQ132" s="277"/>
      <c r="AS132" s="279">
        <f t="shared" si="593"/>
        <v>0</v>
      </c>
      <c r="AT132" s="280">
        <f t="shared" si="594"/>
        <v>105125</v>
      </c>
    </row>
    <row r="133" spans="1:46" ht="60" x14ac:dyDescent="0.25">
      <c r="A133" s="146"/>
      <c r="B133" s="130"/>
      <c r="C133" s="130"/>
      <c r="D133" s="130" t="s">
        <v>138</v>
      </c>
      <c r="F133" s="143" t="s">
        <v>45</v>
      </c>
      <c r="G133" s="130" t="s">
        <v>360</v>
      </c>
      <c r="H133" s="134" t="s">
        <v>178</v>
      </c>
      <c r="I133" s="130" t="s">
        <v>191</v>
      </c>
      <c r="J133" s="130" t="str">
        <f>J132</f>
        <v>B37</v>
      </c>
      <c r="K133" s="271">
        <f t="shared" si="581"/>
        <v>0</v>
      </c>
      <c r="L133" s="272">
        <f t="shared" si="582"/>
        <v>50000</v>
      </c>
      <c r="M133" s="272">
        <f t="shared" si="583"/>
        <v>0</v>
      </c>
      <c r="N133" s="272">
        <f t="shared" si="584"/>
        <v>55125</v>
      </c>
      <c r="O133" s="272">
        <f t="shared" si="585"/>
        <v>0</v>
      </c>
      <c r="P133" s="273">
        <f t="shared" si="586"/>
        <v>105125</v>
      </c>
      <c r="R133" s="274">
        <f t="shared" si="587"/>
        <v>105125</v>
      </c>
      <c r="S133" s="275"/>
      <c r="T133" s="281"/>
      <c r="U133" s="275"/>
      <c r="V133" s="281"/>
      <c r="W133" s="275"/>
      <c r="X133" s="281"/>
      <c r="Y133" s="275"/>
      <c r="Z133" s="281"/>
      <c r="AA133" s="275"/>
      <c r="AB133" s="275"/>
      <c r="AC133" s="147"/>
      <c r="AD133" s="147" t="s">
        <v>332</v>
      </c>
      <c r="AE133" s="277"/>
      <c r="AG133" s="278">
        <f t="shared" si="588"/>
        <v>0</v>
      </c>
      <c r="AH133" s="277">
        <f>'Assumptions Tab'!G718</f>
        <v>50000</v>
      </c>
      <c r="AI133" s="130">
        <v>1</v>
      </c>
      <c r="AJ133" s="279">
        <f t="shared" si="589"/>
        <v>50000</v>
      </c>
      <c r="AK133" s="277"/>
      <c r="AM133" s="279">
        <f t="shared" si="590"/>
        <v>0</v>
      </c>
      <c r="AN133" s="277">
        <f t="shared" si="591"/>
        <v>55125</v>
      </c>
      <c r="AO133" s="130">
        <v>1</v>
      </c>
      <c r="AP133" s="279">
        <f t="shared" si="592"/>
        <v>55125</v>
      </c>
      <c r="AQ133" s="277"/>
      <c r="AS133" s="279">
        <f t="shared" si="593"/>
        <v>0</v>
      </c>
      <c r="AT133" s="280">
        <f t="shared" si="594"/>
        <v>105125</v>
      </c>
    </row>
    <row r="134" spans="1:46" ht="60" x14ac:dyDescent="0.25">
      <c r="A134" s="146"/>
      <c r="B134" s="130"/>
      <c r="D134" s="130" t="s">
        <v>138</v>
      </c>
      <c r="E134" s="130" t="s">
        <v>361</v>
      </c>
      <c r="F134" s="143" t="s">
        <v>45</v>
      </c>
      <c r="G134" s="130" t="s">
        <v>362</v>
      </c>
      <c r="H134" s="134" t="s">
        <v>206</v>
      </c>
      <c r="I134" s="130" t="s">
        <v>191</v>
      </c>
      <c r="J134" s="130" t="str">
        <f>'Assumptions Tab'!A720</f>
        <v>B38</v>
      </c>
      <c r="K134" s="271">
        <f t="shared" ref="K134:K143" si="595">AG134</f>
        <v>0</v>
      </c>
      <c r="L134" s="272">
        <f t="shared" ref="L134:L143" si="596">AJ134</f>
        <v>20000</v>
      </c>
      <c r="M134" s="272">
        <f t="shared" ref="M134:M143" si="597">AM134</f>
        <v>21000</v>
      </c>
      <c r="N134" s="272">
        <f t="shared" ref="N134:N143" si="598">AP134</f>
        <v>22050</v>
      </c>
      <c r="O134" s="272">
        <f t="shared" ref="O134:O143" si="599">AS134</f>
        <v>23152.5</v>
      </c>
      <c r="P134" s="273">
        <f t="shared" si="494"/>
        <v>86202.5</v>
      </c>
      <c r="R134" s="274">
        <f t="shared" ref="R134:R143" si="600">P134</f>
        <v>86202.5</v>
      </c>
      <c r="S134" s="275"/>
      <c r="T134" s="281"/>
      <c r="U134" s="275"/>
      <c r="V134" s="281"/>
      <c r="W134" s="275"/>
      <c r="X134" s="281"/>
      <c r="Y134" s="275"/>
      <c r="Z134" s="281"/>
      <c r="AA134" s="275"/>
      <c r="AB134" s="275"/>
      <c r="AC134" s="147"/>
      <c r="AD134" s="147" t="s">
        <v>254</v>
      </c>
      <c r="AE134" s="277"/>
      <c r="AG134" s="278">
        <f>AE134*AF134</f>
        <v>0</v>
      </c>
      <c r="AH134" s="277">
        <f>'Assumptions Tab'!G725</f>
        <v>20000</v>
      </c>
      <c r="AI134" s="130">
        <v>1</v>
      </c>
      <c r="AJ134" s="279">
        <f t="shared" ref="AJ134:AJ143" si="601">AH134*AI134</f>
        <v>20000</v>
      </c>
      <c r="AK134" s="277">
        <f t="shared" ref="AK134:AK143" si="602">AH134*(1+$J$1)</f>
        <v>21000</v>
      </c>
      <c r="AL134" s="130">
        <v>1</v>
      </c>
      <c r="AM134" s="279">
        <f t="shared" ref="AM134:AM143" si="603">AK134*AL134</f>
        <v>21000</v>
      </c>
      <c r="AN134" s="277">
        <f t="shared" ref="AN134:AN143" si="604">AK134*(1+$J$1)</f>
        <v>22050</v>
      </c>
      <c r="AO134" s="130">
        <v>1</v>
      </c>
      <c r="AP134" s="279">
        <f t="shared" ref="AP134:AP143" si="605">AN134*AO134</f>
        <v>22050</v>
      </c>
      <c r="AQ134" s="277">
        <f t="shared" ref="AQ134:AQ142" si="606">AN134*(1+$J$1)</f>
        <v>23152.5</v>
      </c>
      <c r="AR134" s="130">
        <v>1</v>
      </c>
      <c r="AS134" s="279">
        <f t="shared" ref="AS134:AS143" si="607">AQ134*AR134</f>
        <v>23152.5</v>
      </c>
      <c r="AT134" s="280">
        <f t="shared" ref="AT134:AT146" si="608">AG134+AJ134+AM134+AP134+AS134</f>
        <v>86202.5</v>
      </c>
    </row>
    <row r="135" spans="1:46" ht="60" x14ac:dyDescent="0.25">
      <c r="A135" s="146"/>
      <c r="B135" s="130"/>
      <c r="D135" s="130" t="s">
        <v>138</v>
      </c>
      <c r="F135" s="143" t="s">
        <v>45</v>
      </c>
      <c r="G135" s="130" t="s">
        <v>362</v>
      </c>
      <c r="H135" s="134" t="s">
        <v>202</v>
      </c>
      <c r="I135" s="130" t="s">
        <v>191</v>
      </c>
      <c r="J135" s="130" t="str">
        <f>J134</f>
        <v>B38</v>
      </c>
      <c r="K135" s="271">
        <f t="shared" ref="K135:K136" si="609">AG135</f>
        <v>0</v>
      </c>
      <c r="L135" s="272">
        <f t="shared" ref="L135:L136" si="610">AJ135</f>
        <v>20000</v>
      </c>
      <c r="M135" s="272">
        <f t="shared" ref="M135:M136" si="611">AM135</f>
        <v>21000</v>
      </c>
      <c r="N135" s="272">
        <f t="shared" ref="N135:N136" si="612">AP135</f>
        <v>22050</v>
      </c>
      <c r="O135" s="272">
        <f t="shared" ref="O135:O136" si="613">AS135</f>
        <v>23152.5</v>
      </c>
      <c r="P135" s="273">
        <f t="shared" ref="P135:P136" si="614">SUM(K135:O135)</f>
        <v>86202.5</v>
      </c>
      <c r="R135" s="274">
        <f t="shared" ref="R135:R136" si="615">P135</f>
        <v>86202.5</v>
      </c>
      <c r="S135" s="275"/>
      <c r="T135" s="281"/>
      <c r="U135" s="275"/>
      <c r="V135" s="281"/>
      <c r="W135" s="275"/>
      <c r="X135" s="281"/>
      <c r="Y135" s="275"/>
      <c r="Z135" s="281"/>
      <c r="AA135" s="275"/>
      <c r="AB135" s="275"/>
      <c r="AC135" s="147"/>
      <c r="AD135" s="147" t="s">
        <v>254</v>
      </c>
      <c r="AE135" s="277"/>
      <c r="AG135" s="278"/>
      <c r="AH135" s="277">
        <f>'Assumptions Tab'!G730</f>
        <v>20000</v>
      </c>
      <c r="AI135" s="130">
        <v>1</v>
      </c>
      <c r="AJ135" s="279">
        <f t="shared" ref="AJ135:AJ136" si="616">AH135*AI135</f>
        <v>20000</v>
      </c>
      <c r="AK135" s="277">
        <f t="shared" ref="AK135:AK136" si="617">AH135*(1+$J$1)</f>
        <v>21000</v>
      </c>
      <c r="AL135" s="130">
        <v>1</v>
      </c>
      <c r="AM135" s="279">
        <f t="shared" ref="AM135:AM136" si="618">AK135*AL135</f>
        <v>21000</v>
      </c>
      <c r="AN135" s="277">
        <f t="shared" ref="AN135:AN136" si="619">AK135*(1+$J$1)</f>
        <v>22050</v>
      </c>
      <c r="AO135" s="130">
        <v>1</v>
      </c>
      <c r="AP135" s="279">
        <f t="shared" ref="AP135:AP136" si="620">AN135*AO135</f>
        <v>22050</v>
      </c>
      <c r="AQ135" s="277">
        <f t="shared" ref="AQ135:AQ136" si="621">AN135*(1+$J$1)</f>
        <v>23152.5</v>
      </c>
      <c r="AR135" s="130">
        <v>1</v>
      </c>
      <c r="AS135" s="279">
        <f t="shared" ref="AS135:AS136" si="622">AQ135*AR135</f>
        <v>23152.5</v>
      </c>
      <c r="AT135" s="280">
        <f t="shared" ref="AT135:AT136" si="623">AG135+AJ135+AM135+AP135+AS135</f>
        <v>86202.5</v>
      </c>
    </row>
    <row r="136" spans="1:46" ht="60" x14ac:dyDescent="0.25">
      <c r="A136" s="146"/>
      <c r="B136" s="130"/>
      <c r="D136" s="130" t="s">
        <v>138</v>
      </c>
      <c r="F136" s="143" t="s">
        <v>45</v>
      </c>
      <c r="G136" s="130" t="s">
        <v>362</v>
      </c>
      <c r="H136" s="134" t="s">
        <v>178</v>
      </c>
      <c r="I136" s="130" t="s">
        <v>191</v>
      </c>
      <c r="J136" s="130" t="str">
        <f>J135</f>
        <v>B38</v>
      </c>
      <c r="K136" s="271">
        <f t="shared" si="609"/>
        <v>0</v>
      </c>
      <c r="L136" s="272">
        <f t="shared" si="610"/>
        <v>20000</v>
      </c>
      <c r="M136" s="272">
        <f t="shared" si="611"/>
        <v>21000</v>
      </c>
      <c r="N136" s="272">
        <f t="shared" si="612"/>
        <v>22050</v>
      </c>
      <c r="O136" s="272">
        <f t="shared" si="613"/>
        <v>23152.5</v>
      </c>
      <c r="P136" s="273">
        <f t="shared" si="614"/>
        <v>86202.5</v>
      </c>
      <c r="R136" s="274">
        <f t="shared" si="615"/>
        <v>86202.5</v>
      </c>
      <c r="S136" s="275"/>
      <c r="T136" s="281"/>
      <c r="U136" s="275"/>
      <c r="V136" s="281"/>
      <c r="W136" s="275"/>
      <c r="X136" s="281"/>
      <c r="Y136" s="275"/>
      <c r="Z136" s="281"/>
      <c r="AA136" s="275"/>
      <c r="AB136" s="275"/>
      <c r="AC136" s="147"/>
      <c r="AD136" s="147" t="s">
        <v>254</v>
      </c>
      <c r="AE136" s="277"/>
      <c r="AG136" s="278"/>
      <c r="AH136" s="277">
        <f>'Assumptions Tab'!G735</f>
        <v>20000</v>
      </c>
      <c r="AI136" s="130">
        <v>1</v>
      </c>
      <c r="AJ136" s="279">
        <f t="shared" si="616"/>
        <v>20000</v>
      </c>
      <c r="AK136" s="277">
        <f t="shared" si="617"/>
        <v>21000</v>
      </c>
      <c r="AL136" s="130">
        <v>1</v>
      </c>
      <c r="AM136" s="279">
        <f t="shared" si="618"/>
        <v>21000</v>
      </c>
      <c r="AN136" s="277">
        <f t="shared" si="619"/>
        <v>22050</v>
      </c>
      <c r="AO136" s="130">
        <v>1</v>
      </c>
      <c r="AP136" s="279">
        <f t="shared" si="620"/>
        <v>22050</v>
      </c>
      <c r="AQ136" s="277">
        <f t="shared" si="621"/>
        <v>23152.5</v>
      </c>
      <c r="AR136" s="130">
        <v>1</v>
      </c>
      <c r="AS136" s="279">
        <f t="shared" si="622"/>
        <v>23152.5</v>
      </c>
      <c r="AT136" s="280">
        <f t="shared" si="623"/>
        <v>86202.5</v>
      </c>
    </row>
    <row r="137" spans="1:46" ht="60" x14ac:dyDescent="0.25">
      <c r="A137" s="146"/>
      <c r="B137" s="130"/>
      <c r="C137" s="130"/>
      <c r="D137" s="130" t="s">
        <v>138</v>
      </c>
      <c r="F137" s="143" t="s">
        <v>7</v>
      </c>
      <c r="G137" s="130" t="s">
        <v>363</v>
      </c>
      <c r="H137" s="134" t="s">
        <v>209</v>
      </c>
      <c r="I137" s="130" t="s">
        <v>191</v>
      </c>
      <c r="J137" s="130" t="str">
        <f>'Assumptions Tab'!A737</f>
        <v>B39</v>
      </c>
      <c r="K137" s="271">
        <f t="shared" si="595"/>
        <v>0</v>
      </c>
      <c r="L137" s="272">
        <f t="shared" si="596"/>
        <v>11400</v>
      </c>
      <c r="M137" s="272">
        <f t="shared" si="597"/>
        <v>11970</v>
      </c>
      <c r="N137" s="272">
        <f t="shared" si="598"/>
        <v>12568.5</v>
      </c>
      <c r="O137" s="272">
        <f t="shared" si="599"/>
        <v>13196.925000000001</v>
      </c>
      <c r="P137" s="273">
        <f t="shared" si="494"/>
        <v>49135.425000000003</v>
      </c>
      <c r="R137" s="274">
        <f t="shared" si="600"/>
        <v>49135.425000000003</v>
      </c>
      <c r="S137" s="275"/>
      <c r="T137" s="281"/>
      <c r="U137" s="275"/>
      <c r="V137" s="281"/>
      <c r="W137" s="275"/>
      <c r="X137" s="281"/>
      <c r="Y137" s="275"/>
      <c r="Z137" s="281"/>
      <c r="AA137" s="275"/>
      <c r="AB137" s="275"/>
      <c r="AC137" s="147"/>
      <c r="AD137" s="147" t="s">
        <v>254</v>
      </c>
      <c r="AE137" s="277"/>
      <c r="AG137" s="278"/>
      <c r="AH137" s="277">
        <f>'Assumptions Tab'!G748</f>
        <v>11400</v>
      </c>
      <c r="AI137" s="130">
        <v>1</v>
      </c>
      <c r="AJ137" s="279">
        <f t="shared" si="601"/>
        <v>11400</v>
      </c>
      <c r="AK137" s="277">
        <f t="shared" si="602"/>
        <v>11970</v>
      </c>
      <c r="AL137" s="130">
        <v>1</v>
      </c>
      <c r="AM137" s="279">
        <f t="shared" si="603"/>
        <v>11970</v>
      </c>
      <c r="AN137" s="277">
        <f t="shared" si="604"/>
        <v>12568.5</v>
      </c>
      <c r="AO137" s="130">
        <v>1</v>
      </c>
      <c r="AP137" s="279">
        <f t="shared" si="605"/>
        <v>12568.5</v>
      </c>
      <c r="AQ137" s="277">
        <f t="shared" si="606"/>
        <v>13196.925000000001</v>
      </c>
      <c r="AR137" s="130">
        <v>1</v>
      </c>
      <c r="AS137" s="279">
        <f t="shared" si="607"/>
        <v>13196.925000000001</v>
      </c>
      <c r="AT137" s="280">
        <f t="shared" si="608"/>
        <v>49135.425000000003</v>
      </c>
    </row>
    <row r="138" spans="1:46" ht="60" x14ac:dyDescent="0.25">
      <c r="A138" s="146"/>
      <c r="B138" s="130"/>
      <c r="C138" s="130"/>
      <c r="D138" s="130" t="s">
        <v>138</v>
      </c>
      <c r="F138" s="143" t="s">
        <v>7</v>
      </c>
      <c r="G138" s="130" t="s">
        <v>364</v>
      </c>
      <c r="H138" s="134" t="s">
        <v>206</v>
      </c>
      <c r="I138" s="130" t="s">
        <v>191</v>
      </c>
      <c r="J138" s="130" t="str">
        <f>'Assumptions Tab'!A750</f>
        <v>B40</v>
      </c>
      <c r="K138" s="271">
        <f t="shared" si="595"/>
        <v>0</v>
      </c>
      <c r="L138" s="272">
        <f t="shared" si="596"/>
        <v>12500</v>
      </c>
      <c r="M138" s="272">
        <f t="shared" si="597"/>
        <v>13125</v>
      </c>
      <c r="N138" s="272">
        <f t="shared" si="598"/>
        <v>13781.25</v>
      </c>
      <c r="O138" s="272">
        <f t="shared" si="599"/>
        <v>14470.3125</v>
      </c>
      <c r="P138" s="273">
        <f t="shared" si="494"/>
        <v>53876.5625</v>
      </c>
      <c r="R138" s="274">
        <f t="shared" si="600"/>
        <v>53876.5625</v>
      </c>
      <c r="S138" s="275"/>
      <c r="T138" s="281"/>
      <c r="U138" s="275"/>
      <c r="V138" s="281"/>
      <c r="W138" s="275"/>
      <c r="X138" s="281"/>
      <c r="Y138" s="275"/>
      <c r="Z138" s="281"/>
      <c r="AA138" s="275"/>
      <c r="AB138" s="275"/>
      <c r="AC138" s="147"/>
      <c r="AD138" s="147" t="s">
        <v>254</v>
      </c>
      <c r="AE138" s="277"/>
      <c r="AG138" s="278">
        <f t="shared" ref="AG138:AG143" si="624">AE138*AF138</f>
        <v>0</v>
      </c>
      <c r="AH138" s="277">
        <f>'Assumptions Tab'!G753</f>
        <v>12500</v>
      </c>
      <c r="AI138" s="130">
        <v>1</v>
      </c>
      <c r="AJ138" s="279">
        <f t="shared" si="601"/>
        <v>12500</v>
      </c>
      <c r="AK138" s="277">
        <f t="shared" si="602"/>
        <v>13125</v>
      </c>
      <c r="AL138" s="130">
        <v>1</v>
      </c>
      <c r="AM138" s="279">
        <f t="shared" si="603"/>
        <v>13125</v>
      </c>
      <c r="AN138" s="277">
        <f t="shared" si="604"/>
        <v>13781.25</v>
      </c>
      <c r="AO138" s="130">
        <v>1</v>
      </c>
      <c r="AP138" s="279">
        <f t="shared" si="605"/>
        <v>13781.25</v>
      </c>
      <c r="AQ138" s="277">
        <f t="shared" si="606"/>
        <v>14470.3125</v>
      </c>
      <c r="AR138" s="130">
        <v>1</v>
      </c>
      <c r="AS138" s="279">
        <f t="shared" si="607"/>
        <v>14470.3125</v>
      </c>
      <c r="AT138" s="280">
        <f t="shared" si="608"/>
        <v>53876.5625</v>
      </c>
    </row>
    <row r="139" spans="1:46" ht="60" x14ac:dyDescent="0.25">
      <c r="A139" s="146"/>
      <c r="B139" s="130"/>
      <c r="C139" s="130"/>
      <c r="D139" s="130" t="s">
        <v>138</v>
      </c>
      <c r="F139" s="143" t="s">
        <v>7</v>
      </c>
      <c r="G139" s="130" t="s">
        <v>364</v>
      </c>
      <c r="H139" s="134" t="s">
        <v>202</v>
      </c>
      <c r="I139" s="130" t="s">
        <v>191</v>
      </c>
      <c r="J139" s="130" t="str">
        <f>J138</f>
        <v>B40</v>
      </c>
      <c r="K139" s="271">
        <f t="shared" ref="K139:K140" si="625">AG139</f>
        <v>0</v>
      </c>
      <c r="L139" s="272">
        <f t="shared" ref="L139:L140" si="626">AJ139</f>
        <v>12500</v>
      </c>
      <c r="M139" s="272">
        <f t="shared" ref="M139:M140" si="627">AM139</f>
        <v>13125</v>
      </c>
      <c r="N139" s="272">
        <f t="shared" ref="N139:N140" si="628">AP139</f>
        <v>13781.25</v>
      </c>
      <c r="O139" s="272">
        <f t="shared" ref="O139:O140" si="629">AS139</f>
        <v>14470.3125</v>
      </c>
      <c r="P139" s="273">
        <f t="shared" ref="P139:P140" si="630">SUM(K139:O139)</f>
        <v>53876.5625</v>
      </c>
      <c r="R139" s="274">
        <f t="shared" ref="R139:R140" si="631">P139</f>
        <v>53876.5625</v>
      </c>
      <c r="S139" s="275"/>
      <c r="T139" s="281"/>
      <c r="U139" s="275"/>
      <c r="V139" s="281"/>
      <c r="W139" s="275"/>
      <c r="X139" s="281"/>
      <c r="Y139" s="275"/>
      <c r="Z139" s="281"/>
      <c r="AA139" s="275"/>
      <c r="AB139" s="275"/>
      <c r="AC139" s="147"/>
      <c r="AD139" s="147" t="s">
        <v>254</v>
      </c>
      <c r="AE139" s="277"/>
      <c r="AG139" s="278"/>
      <c r="AH139" s="277">
        <f>'Assumptions Tab'!G756</f>
        <v>12500</v>
      </c>
      <c r="AI139" s="130">
        <v>1</v>
      </c>
      <c r="AJ139" s="279">
        <f t="shared" ref="AJ139:AJ140" si="632">AH139*AI139</f>
        <v>12500</v>
      </c>
      <c r="AK139" s="277">
        <f t="shared" ref="AK139:AK140" si="633">AH139*(1+$J$1)</f>
        <v>13125</v>
      </c>
      <c r="AL139" s="130">
        <v>1</v>
      </c>
      <c r="AM139" s="279">
        <f t="shared" ref="AM139:AM140" si="634">AK139*AL139</f>
        <v>13125</v>
      </c>
      <c r="AN139" s="277">
        <f t="shared" ref="AN139:AN140" si="635">AK139*(1+$J$1)</f>
        <v>13781.25</v>
      </c>
      <c r="AO139" s="130">
        <v>1</v>
      </c>
      <c r="AP139" s="279">
        <f t="shared" ref="AP139:AP140" si="636">AN139*AO139</f>
        <v>13781.25</v>
      </c>
      <c r="AQ139" s="277">
        <f t="shared" ref="AQ139:AQ140" si="637">AN139*(1+$J$1)</f>
        <v>14470.3125</v>
      </c>
      <c r="AR139" s="130">
        <v>1</v>
      </c>
      <c r="AS139" s="279">
        <f t="shared" ref="AS139:AS140" si="638">AQ139*AR139</f>
        <v>14470.3125</v>
      </c>
      <c r="AT139" s="280">
        <f t="shared" ref="AT139:AT140" si="639">AG139+AJ139+AM139+AP139+AS139</f>
        <v>53876.5625</v>
      </c>
    </row>
    <row r="140" spans="1:46" ht="60" x14ac:dyDescent="0.25">
      <c r="A140" s="146"/>
      <c r="B140" s="130"/>
      <c r="C140" s="130"/>
      <c r="D140" s="130" t="s">
        <v>138</v>
      </c>
      <c r="F140" s="143" t="s">
        <v>7</v>
      </c>
      <c r="G140" s="130" t="s">
        <v>364</v>
      </c>
      <c r="H140" s="134" t="s">
        <v>178</v>
      </c>
      <c r="I140" s="130" t="s">
        <v>191</v>
      </c>
      <c r="J140" s="130" t="str">
        <f>J139</f>
        <v>B40</v>
      </c>
      <c r="K140" s="271">
        <f t="shared" si="625"/>
        <v>0</v>
      </c>
      <c r="L140" s="272">
        <f t="shared" si="626"/>
        <v>12500</v>
      </c>
      <c r="M140" s="272">
        <f t="shared" si="627"/>
        <v>13125</v>
      </c>
      <c r="N140" s="272">
        <f t="shared" si="628"/>
        <v>13781.25</v>
      </c>
      <c r="O140" s="272">
        <f t="shared" si="629"/>
        <v>14470.3125</v>
      </c>
      <c r="P140" s="273">
        <f t="shared" si="630"/>
        <v>53876.5625</v>
      </c>
      <c r="R140" s="274">
        <f t="shared" si="631"/>
        <v>53876.5625</v>
      </c>
      <c r="S140" s="275"/>
      <c r="T140" s="281"/>
      <c r="U140" s="275"/>
      <c r="V140" s="281"/>
      <c r="W140" s="275"/>
      <c r="X140" s="281"/>
      <c r="Y140" s="275"/>
      <c r="Z140" s="281"/>
      <c r="AA140" s="275"/>
      <c r="AB140" s="275"/>
      <c r="AC140" s="147"/>
      <c r="AD140" s="147" t="s">
        <v>254</v>
      </c>
      <c r="AE140" s="277"/>
      <c r="AG140" s="278"/>
      <c r="AH140" s="277">
        <f>'Assumptions Tab'!G759</f>
        <v>12500</v>
      </c>
      <c r="AI140" s="130">
        <v>1</v>
      </c>
      <c r="AJ140" s="279">
        <f t="shared" si="632"/>
        <v>12500</v>
      </c>
      <c r="AK140" s="277">
        <f t="shared" si="633"/>
        <v>13125</v>
      </c>
      <c r="AL140" s="130">
        <v>1</v>
      </c>
      <c r="AM140" s="279">
        <f t="shared" si="634"/>
        <v>13125</v>
      </c>
      <c r="AN140" s="277">
        <f t="shared" si="635"/>
        <v>13781.25</v>
      </c>
      <c r="AO140" s="130">
        <v>1</v>
      </c>
      <c r="AP140" s="279">
        <f t="shared" si="636"/>
        <v>13781.25</v>
      </c>
      <c r="AQ140" s="277">
        <f t="shared" si="637"/>
        <v>14470.3125</v>
      </c>
      <c r="AR140" s="130">
        <v>1</v>
      </c>
      <c r="AS140" s="279">
        <f t="shared" si="638"/>
        <v>14470.3125</v>
      </c>
      <c r="AT140" s="280">
        <f t="shared" si="639"/>
        <v>53876.5625</v>
      </c>
    </row>
    <row r="141" spans="1:46" ht="60" x14ac:dyDescent="0.25">
      <c r="A141" s="146"/>
      <c r="B141" s="130"/>
      <c r="C141" s="130"/>
      <c r="D141" s="130" t="s">
        <v>138</v>
      </c>
      <c r="F141" s="143" t="s">
        <v>4</v>
      </c>
      <c r="G141" s="130" t="s">
        <v>365</v>
      </c>
      <c r="H141" s="134" t="s">
        <v>209</v>
      </c>
      <c r="I141" s="130" t="s">
        <v>191</v>
      </c>
      <c r="J141" s="130" t="str">
        <f>'Assumptions Tab'!A764</f>
        <v>B42</v>
      </c>
      <c r="K141" s="271">
        <f>AG141</f>
        <v>20000</v>
      </c>
      <c r="L141" s="272">
        <f>AJ141</f>
        <v>0</v>
      </c>
      <c r="M141" s="272">
        <f>AM141</f>
        <v>0</v>
      </c>
      <c r="N141" s="272">
        <f>AP141</f>
        <v>0</v>
      </c>
      <c r="O141" s="272">
        <f>AS141</f>
        <v>0</v>
      </c>
      <c r="P141" s="273">
        <f t="shared" si="494"/>
        <v>20000</v>
      </c>
      <c r="R141" s="274">
        <f>P141</f>
        <v>20000</v>
      </c>
      <c r="S141" s="275"/>
      <c r="T141" s="281"/>
      <c r="U141" s="275"/>
      <c r="V141" s="281"/>
      <c r="W141" s="275"/>
      <c r="X141" s="281"/>
      <c r="Y141" s="275"/>
      <c r="Z141" s="281"/>
      <c r="AA141" s="275"/>
      <c r="AB141" s="275"/>
      <c r="AC141" s="147"/>
      <c r="AD141" s="147" t="s">
        <v>332</v>
      </c>
      <c r="AE141" s="277">
        <f>'Assumptions Tab'!G766</f>
        <v>20000</v>
      </c>
      <c r="AF141" s="130">
        <v>1</v>
      </c>
      <c r="AG141" s="278">
        <f>AE141*AF141</f>
        <v>20000</v>
      </c>
      <c r="AH141" s="277"/>
      <c r="AJ141" s="279"/>
      <c r="AK141" s="277"/>
      <c r="AM141" s="279"/>
      <c r="AN141" s="278"/>
      <c r="AP141" s="279"/>
      <c r="AQ141" s="277"/>
      <c r="AS141" s="279"/>
      <c r="AT141" s="280">
        <f>AG141+AJ141+AM141+AP141+AS141</f>
        <v>20000</v>
      </c>
    </row>
    <row r="142" spans="1:46" ht="60" x14ac:dyDescent="0.25">
      <c r="A142" s="146"/>
      <c r="B142" s="130"/>
      <c r="C142" s="130"/>
      <c r="D142" s="130" t="s">
        <v>138</v>
      </c>
      <c r="E142" s="130" t="s">
        <v>366</v>
      </c>
      <c r="F142" s="143" t="s">
        <v>45</v>
      </c>
      <c r="G142" s="130" t="s">
        <v>367</v>
      </c>
      <c r="H142" s="134" t="s">
        <v>209</v>
      </c>
      <c r="I142" s="130" t="s">
        <v>191</v>
      </c>
      <c r="J142" s="130" t="str">
        <f>'Assumptions Tab'!A768</f>
        <v>B43</v>
      </c>
      <c r="K142" s="271">
        <f t="shared" si="595"/>
        <v>0</v>
      </c>
      <c r="L142" s="272">
        <f t="shared" si="596"/>
        <v>26000</v>
      </c>
      <c r="M142" s="272">
        <f t="shared" si="597"/>
        <v>27300</v>
      </c>
      <c r="N142" s="272">
        <f t="shared" si="598"/>
        <v>28665</v>
      </c>
      <c r="O142" s="272">
        <f t="shared" si="599"/>
        <v>30098.25</v>
      </c>
      <c r="P142" s="273">
        <f t="shared" si="494"/>
        <v>112063.25</v>
      </c>
      <c r="R142" s="274">
        <f t="shared" si="600"/>
        <v>112063.25</v>
      </c>
      <c r="S142" s="275"/>
      <c r="T142" s="281"/>
      <c r="U142" s="275"/>
      <c r="V142" s="281"/>
      <c r="W142" s="275"/>
      <c r="X142" s="281"/>
      <c r="Y142" s="275"/>
      <c r="Z142" s="281"/>
      <c r="AA142" s="275"/>
      <c r="AB142" s="275"/>
      <c r="AC142" s="147"/>
      <c r="AD142" s="147" t="s">
        <v>254</v>
      </c>
      <c r="AE142" s="277"/>
      <c r="AG142" s="278">
        <f t="shared" si="624"/>
        <v>0</v>
      </c>
      <c r="AH142" s="277">
        <f>'Assumptions Tab'!G773</f>
        <v>26000</v>
      </c>
      <c r="AI142" s="130">
        <v>1</v>
      </c>
      <c r="AJ142" s="279">
        <f t="shared" si="601"/>
        <v>26000</v>
      </c>
      <c r="AK142" s="277">
        <f t="shared" si="602"/>
        <v>27300</v>
      </c>
      <c r="AL142" s="130">
        <v>1</v>
      </c>
      <c r="AM142" s="279">
        <f t="shared" si="603"/>
        <v>27300</v>
      </c>
      <c r="AN142" s="277">
        <f t="shared" si="604"/>
        <v>28665</v>
      </c>
      <c r="AO142" s="130">
        <v>1</v>
      </c>
      <c r="AP142" s="279">
        <f t="shared" si="605"/>
        <v>28665</v>
      </c>
      <c r="AQ142" s="277">
        <f t="shared" si="606"/>
        <v>30098.25</v>
      </c>
      <c r="AR142" s="130">
        <v>1</v>
      </c>
      <c r="AS142" s="279">
        <f t="shared" si="607"/>
        <v>30098.25</v>
      </c>
      <c r="AT142" s="280">
        <f t="shared" si="608"/>
        <v>112063.25</v>
      </c>
    </row>
    <row r="143" spans="1:46" ht="60" x14ac:dyDescent="0.25">
      <c r="A143" s="146"/>
      <c r="B143" s="130"/>
      <c r="C143" s="130"/>
      <c r="D143" s="130" t="s">
        <v>138</v>
      </c>
      <c r="F143" s="143" t="s">
        <v>7</v>
      </c>
      <c r="G143" s="130" t="s">
        <v>368</v>
      </c>
      <c r="H143" s="134" t="s">
        <v>206</v>
      </c>
      <c r="I143" s="130" t="s">
        <v>191</v>
      </c>
      <c r="J143" s="130" t="str">
        <f>'Assumptions Tab'!A775</f>
        <v>B44</v>
      </c>
      <c r="K143" s="271">
        <f t="shared" si="595"/>
        <v>0</v>
      </c>
      <c r="L143" s="272">
        <f t="shared" si="596"/>
        <v>29900</v>
      </c>
      <c r="M143" s="272">
        <f t="shared" si="597"/>
        <v>31395</v>
      </c>
      <c r="N143" s="272">
        <f t="shared" si="598"/>
        <v>32964.75</v>
      </c>
      <c r="O143" s="272">
        <f t="shared" si="599"/>
        <v>34612.987500000003</v>
      </c>
      <c r="P143" s="273">
        <f t="shared" si="494"/>
        <v>128872.7375</v>
      </c>
      <c r="R143" s="274">
        <f t="shared" si="600"/>
        <v>128872.7375</v>
      </c>
      <c r="S143" s="275"/>
      <c r="T143" s="281"/>
      <c r="U143" s="275"/>
      <c r="V143" s="281"/>
      <c r="W143" s="275"/>
      <c r="X143" s="281"/>
      <c r="Y143" s="275"/>
      <c r="Z143" s="281"/>
      <c r="AA143" s="275"/>
      <c r="AB143" s="275"/>
      <c r="AC143" s="147"/>
      <c r="AD143" s="147" t="s">
        <v>254</v>
      </c>
      <c r="AE143" s="277"/>
      <c r="AG143" s="278">
        <f t="shared" si="624"/>
        <v>0</v>
      </c>
      <c r="AH143" s="277">
        <f>'Assumptions Tab'!G780</f>
        <v>29900</v>
      </c>
      <c r="AI143" s="130">
        <v>1</v>
      </c>
      <c r="AJ143" s="279">
        <f t="shared" si="601"/>
        <v>29900</v>
      </c>
      <c r="AK143" s="277">
        <f t="shared" si="602"/>
        <v>31395</v>
      </c>
      <c r="AL143" s="130">
        <v>1</v>
      </c>
      <c r="AM143" s="279">
        <f t="shared" si="603"/>
        <v>31395</v>
      </c>
      <c r="AN143" s="277">
        <f t="shared" si="604"/>
        <v>32964.75</v>
      </c>
      <c r="AO143" s="130">
        <v>1</v>
      </c>
      <c r="AP143" s="279">
        <f t="shared" si="605"/>
        <v>32964.75</v>
      </c>
      <c r="AQ143" s="277">
        <f t="shared" ref="AQ143" si="640">AN143*(1+$J$1)</f>
        <v>34612.987500000003</v>
      </c>
      <c r="AR143" s="130">
        <v>1</v>
      </c>
      <c r="AS143" s="279">
        <f t="shared" si="607"/>
        <v>34612.987500000003</v>
      </c>
      <c r="AT143" s="280">
        <f t="shared" si="608"/>
        <v>128872.7375</v>
      </c>
    </row>
    <row r="144" spans="1:46" ht="60" x14ac:dyDescent="0.25">
      <c r="A144" s="146"/>
      <c r="B144" s="130"/>
      <c r="C144" s="130"/>
      <c r="D144" s="130" t="s">
        <v>138</v>
      </c>
      <c r="F144" s="143" t="s">
        <v>7</v>
      </c>
      <c r="G144" s="130" t="s">
        <v>368</v>
      </c>
      <c r="H144" s="134" t="s">
        <v>202</v>
      </c>
      <c r="I144" s="130" t="s">
        <v>191</v>
      </c>
      <c r="J144" s="130" t="str">
        <f>J143</f>
        <v>B44</v>
      </c>
      <c r="K144" s="271">
        <f t="shared" ref="K144:K145" si="641">AG144</f>
        <v>0</v>
      </c>
      <c r="L144" s="272">
        <f t="shared" ref="L144:L145" si="642">AJ144</f>
        <v>27900</v>
      </c>
      <c r="M144" s="272">
        <f t="shared" ref="M144:M145" si="643">AM144</f>
        <v>29295</v>
      </c>
      <c r="N144" s="272">
        <f t="shared" ref="N144:N145" si="644">AP144</f>
        <v>30759.75</v>
      </c>
      <c r="O144" s="272">
        <f t="shared" ref="O144:O145" si="645">AS144</f>
        <v>32297.737500000003</v>
      </c>
      <c r="P144" s="273">
        <f t="shared" ref="P144:P145" si="646">SUM(K144:O144)</f>
        <v>120252.4875</v>
      </c>
      <c r="R144" s="274">
        <f t="shared" ref="R144:R145" si="647">P144</f>
        <v>120252.4875</v>
      </c>
      <c r="S144" s="275"/>
      <c r="T144" s="281"/>
      <c r="U144" s="275"/>
      <c r="V144" s="281"/>
      <c r="W144" s="275"/>
      <c r="X144" s="281"/>
      <c r="Y144" s="275"/>
      <c r="Z144" s="281"/>
      <c r="AA144" s="275"/>
      <c r="AB144" s="275"/>
      <c r="AC144" s="147"/>
      <c r="AD144" s="147" t="s">
        <v>254</v>
      </c>
      <c r="AE144" s="277"/>
      <c r="AG144" s="278"/>
      <c r="AH144" s="277">
        <f>'Assumptions Tab'!G785</f>
        <v>27900</v>
      </c>
      <c r="AI144" s="130">
        <v>1</v>
      </c>
      <c r="AJ144" s="279">
        <f t="shared" ref="AJ144:AJ145" si="648">AH144*AI144</f>
        <v>27900</v>
      </c>
      <c r="AK144" s="277">
        <f t="shared" ref="AK144:AK145" si="649">AH144*(1+$J$1)</f>
        <v>29295</v>
      </c>
      <c r="AL144" s="130">
        <v>1</v>
      </c>
      <c r="AM144" s="279">
        <f t="shared" ref="AM144:AM145" si="650">AK144*AL144</f>
        <v>29295</v>
      </c>
      <c r="AN144" s="277">
        <f t="shared" ref="AN144:AN145" si="651">AK144*(1+$J$1)</f>
        <v>30759.75</v>
      </c>
      <c r="AO144" s="130">
        <v>1</v>
      </c>
      <c r="AP144" s="279">
        <f t="shared" ref="AP144:AP145" si="652">AN144*AO144</f>
        <v>30759.75</v>
      </c>
      <c r="AQ144" s="277">
        <f t="shared" ref="AQ144:AQ145" si="653">AN144*(1+$J$1)</f>
        <v>32297.737500000003</v>
      </c>
      <c r="AR144" s="130">
        <v>1</v>
      </c>
      <c r="AS144" s="279">
        <f t="shared" ref="AS144:AS145" si="654">AQ144*AR144</f>
        <v>32297.737500000003</v>
      </c>
      <c r="AT144" s="280">
        <f t="shared" ref="AT144:AT145" si="655">AG144+AJ144+AM144+AP144+AS144</f>
        <v>120252.4875</v>
      </c>
    </row>
    <row r="145" spans="1:46" ht="60" x14ac:dyDescent="0.25">
      <c r="A145" s="146"/>
      <c r="B145" s="130"/>
      <c r="C145" s="130"/>
      <c r="D145" s="130" t="s">
        <v>138</v>
      </c>
      <c r="F145" s="143" t="s">
        <v>7</v>
      </c>
      <c r="G145" s="130" t="s">
        <v>368</v>
      </c>
      <c r="H145" s="134" t="s">
        <v>178</v>
      </c>
      <c r="I145" s="130" t="s">
        <v>191</v>
      </c>
      <c r="J145" s="130" t="str">
        <f>J144</f>
        <v>B44</v>
      </c>
      <c r="K145" s="271">
        <f t="shared" si="641"/>
        <v>0</v>
      </c>
      <c r="L145" s="272">
        <f t="shared" si="642"/>
        <v>29700</v>
      </c>
      <c r="M145" s="272">
        <f t="shared" si="643"/>
        <v>31185</v>
      </c>
      <c r="N145" s="272">
        <f t="shared" si="644"/>
        <v>32744.25</v>
      </c>
      <c r="O145" s="272">
        <f t="shared" si="645"/>
        <v>34381.462500000001</v>
      </c>
      <c r="P145" s="273">
        <f t="shared" si="646"/>
        <v>128010.71249999999</v>
      </c>
      <c r="R145" s="274">
        <f t="shared" si="647"/>
        <v>128010.71249999999</v>
      </c>
      <c r="S145" s="275"/>
      <c r="T145" s="281"/>
      <c r="U145" s="275"/>
      <c r="V145" s="281"/>
      <c r="W145" s="275"/>
      <c r="X145" s="281"/>
      <c r="Y145" s="275"/>
      <c r="Z145" s="281"/>
      <c r="AA145" s="275"/>
      <c r="AB145" s="275"/>
      <c r="AC145" s="147"/>
      <c r="AD145" s="147" t="s">
        <v>254</v>
      </c>
      <c r="AE145" s="277"/>
      <c r="AG145" s="278"/>
      <c r="AH145" s="277">
        <f>'Assumptions Tab'!G790</f>
        <v>29700</v>
      </c>
      <c r="AI145" s="130">
        <v>1</v>
      </c>
      <c r="AJ145" s="279">
        <f t="shared" si="648"/>
        <v>29700</v>
      </c>
      <c r="AK145" s="277">
        <f t="shared" si="649"/>
        <v>31185</v>
      </c>
      <c r="AL145" s="130">
        <v>1</v>
      </c>
      <c r="AM145" s="279">
        <f t="shared" si="650"/>
        <v>31185</v>
      </c>
      <c r="AN145" s="277">
        <f t="shared" si="651"/>
        <v>32744.25</v>
      </c>
      <c r="AO145" s="130">
        <v>1</v>
      </c>
      <c r="AP145" s="279">
        <f t="shared" si="652"/>
        <v>32744.25</v>
      </c>
      <c r="AQ145" s="277">
        <f t="shared" si="653"/>
        <v>34381.462500000001</v>
      </c>
      <c r="AR145" s="130">
        <v>1</v>
      </c>
      <c r="AS145" s="279">
        <f t="shared" si="654"/>
        <v>34381.462500000001</v>
      </c>
      <c r="AT145" s="280">
        <f t="shared" si="655"/>
        <v>128010.71249999999</v>
      </c>
    </row>
    <row r="146" spans="1:46" ht="43.35" customHeight="1" x14ac:dyDescent="0.25">
      <c r="A146" s="146"/>
      <c r="B146" s="130"/>
      <c r="C146" s="130"/>
      <c r="D146" s="130" t="s">
        <v>138</v>
      </c>
      <c r="E146" s="130" t="s">
        <v>369</v>
      </c>
      <c r="F146" s="143" t="s">
        <v>85</v>
      </c>
      <c r="G146" s="130" t="s">
        <v>370</v>
      </c>
      <c r="H146" s="134" t="s">
        <v>206</v>
      </c>
      <c r="I146" s="130" t="s">
        <v>191</v>
      </c>
      <c r="J146" s="130" t="str">
        <f>'Assumptions Tab'!A792</f>
        <v>B45</v>
      </c>
      <c r="K146" s="271">
        <f>AG146</f>
        <v>0</v>
      </c>
      <c r="L146" s="272">
        <f>AJ146</f>
        <v>0</v>
      </c>
      <c r="M146" s="272">
        <f>AM146</f>
        <v>61500</v>
      </c>
      <c r="N146" s="272">
        <f>AP146</f>
        <v>64575</v>
      </c>
      <c r="O146" s="272">
        <f>AS146</f>
        <v>67803.75</v>
      </c>
      <c r="P146" s="273">
        <f t="shared" si="494"/>
        <v>193878.75</v>
      </c>
      <c r="R146" s="274">
        <f>P146</f>
        <v>193878.75</v>
      </c>
      <c r="S146" s="275"/>
      <c r="T146" s="281"/>
      <c r="U146" s="275"/>
      <c r="V146" s="281"/>
      <c r="W146" s="275"/>
      <c r="X146" s="281"/>
      <c r="Y146" s="275"/>
      <c r="Z146" s="281"/>
      <c r="AA146" s="275"/>
      <c r="AB146" s="275"/>
      <c r="AC146" s="147"/>
      <c r="AD146" s="147" t="s">
        <v>259</v>
      </c>
      <c r="AE146" s="277"/>
      <c r="AG146" s="278">
        <f>AE146*AF146</f>
        <v>0</v>
      </c>
      <c r="AH146" s="277"/>
      <c r="AJ146" s="279">
        <f>AH146*AI146</f>
        <v>0</v>
      </c>
      <c r="AK146" s="277">
        <f>'Assumptions Tab'!G796</f>
        <v>61500</v>
      </c>
      <c r="AL146" s="130">
        <v>1</v>
      </c>
      <c r="AM146" s="279">
        <f>AK146*AL146</f>
        <v>61500</v>
      </c>
      <c r="AN146" s="277">
        <f>AK146*(1+$J$1)</f>
        <v>64575</v>
      </c>
      <c r="AO146" s="130">
        <v>1</v>
      </c>
      <c r="AP146" s="279">
        <f>AN146*AO146</f>
        <v>64575</v>
      </c>
      <c r="AQ146" s="277">
        <f>AN146*(1+$J$1)</f>
        <v>67803.75</v>
      </c>
      <c r="AR146" s="130">
        <v>1</v>
      </c>
      <c r="AS146" s="279">
        <f>AQ146*AR146</f>
        <v>67803.75</v>
      </c>
      <c r="AT146" s="280">
        <f t="shared" si="608"/>
        <v>193878.75</v>
      </c>
    </row>
    <row r="147" spans="1:46" ht="43.35" customHeight="1" x14ac:dyDescent="0.25">
      <c r="A147" s="146"/>
      <c r="B147" s="130"/>
      <c r="C147" s="130"/>
      <c r="D147" s="130" t="s">
        <v>138</v>
      </c>
      <c r="F147" s="143" t="s">
        <v>85</v>
      </c>
      <c r="G147" s="130" t="s">
        <v>370</v>
      </c>
      <c r="H147" s="134" t="s">
        <v>202</v>
      </c>
      <c r="I147" s="130" t="s">
        <v>191</v>
      </c>
      <c r="J147" s="130" t="str">
        <f>J146</f>
        <v>B45</v>
      </c>
      <c r="K147" s="271">
        <f t="shared" ref="K147:K148" si="656">AG147</f>
        <v>0</v>
      </c>
      <c r="L147" s="272">
        <f t="shared" ref="L147:L148" si="657">AJ147</f>
        <v>0</v>
      </c>
      <c r="M147" s="272">
        <f t="shared" ref="M147:M148" si="658">AM147</f>
        <v>61500</v>
      </c>
      <c r="N147" s="272">
        <f t="shared" ref="N147:N148" si="659">AP147</f>
        <v>64575</v>
      </c>
      <c r="O147" s="272">
        <f t="shared" ref="O147:O148" si="660">AS147</f>
        <v>67803.75</v>
      </c>
      <c r="P147" s="273">
        <f t="shared" ref="P147:P148" si="661">SUM(K147:O147)</f>
        <v>193878.75</v>
      </c>
      <c r="R147" s="274">
        <f t="shared" ref="R147:R148" si="662">P147</f>
        <v>193878.75</v>
      </c>
      <c r="S147" s="275"/>
      <c r="T147" s="281"/>
      <c r="U147" s="275"/>
      <c r="V147" s="281"/>
      <c r="W147" s="275"/>
      <c r="X147" s="281"/>
      <c r="Y147" s="275"/>
      <c r="Z147" s="281"/>
      <c r="AA147" s="275"/>
      <c r="AB147" s="275"/>
      <c r="AC147" s="147"/>
      <c r="AD147" s="147" t="s">
        <v>259</v>
      </c>
      <c r="AE147" s="277"/>
      <c r="AG147" s="278"/>
      <c r="AH147" s="277"/>
      <c r="AJ147" s="279"/>
      <c r="AK147" s="277">
        <f>'Assumptions Tab'!G800</f>
        <v>61500</v>
      </c>
      <c r="AL147" s="130">
        <v>1</v>
      </c>
      <c r="AM147" s="279">
        <f t="shared" ref="AM147:AM148" si="663">AK147*AL147</f>
        <v>61500</v>
      </c>
      <c r="AN147" s="277">
        <f t="shared" ref="AN147:AN148" si="664">AK147*(1+$J$1)</f>
        <v>64575</v>
      </c>
      <c r="AO147" s="130">
        <v>1</v>
      </c>
      <c r="AP147" s="279">
        <f t="shared" ref="AP147:AP148" si="665">AN147*AO147</f>
        <v>64575</v>
      </c>
      <c r="AQ147" s="277">
        <f t="shared" ref="AQ147:AQ148" si="666">AN147*(1+$J$1)</f>
        <v>67803.75</v>
      </c>
      <c r="AR147" s="130">
        <v>1</v>
      </c>
      <c r="AS147" s="279">
        <f t="shared" ref="AS147:AS148" si="667">AQ147*AR147</f>
        <v>67803.75</v>
      </c>
      <c r="AT147" s="280">
        <f t="shared" ref="AT147:AT148" si="668">AG147+AJ147+AM147+AP147+AS147</f>
        <v>193878.75</v>
      </c>
    </row>
    <row r="148" spans="1:46" ht="43.35" customHeight="1" x14ac:dyDescent="0.25">
      <c r="A148" s="146"/>
      <c r="B148" s="130"/>
      <c r="C148" s="130"/>
      <c r="D148" s="130" t="s">
        <v>138</v>
      </c>
      <c r="F148" s="143" t="s">
        <v>85</v>
      </c>
      <c r="G148" s="130" t="s">
        <v>370</v>
      </c>
      <c r="H148" s="134" t="s">
        <v>178</v>
      </c>
      <c r="I148" s="130" t="s">
        <v>191</v>
      </c>
      <c r="J148" s="130" t="str">
        <f>J147</f>
        <v>B45</v>
      </c>
      <c r="K148" s="271">
        <f t="shared" si="656"/>
        <v>0</v>
      </c>
      <c r="L148" s="272">
        <f t="shared" si="657"/>
        <v>0</v>
      </c>
      <c r="M148" s="272">
        <f t="shared" si="658"/>
        <v>61500</v>
      </c>
      <c r="N148" s="272">
        <f t="shared" si="659"/>
        <v>64575</v>
      </c>
      <c r="O148" s="272">
        <f t="shared" si="660"/>
        <v>67803.75</v>
      </c>
      <c r="P148" s="273">
        <f t="shared" si="661"/>
        <v>193878.75</v>
      </c>
      <c r="R148" s="274">
        <f t="shared" si="662"/>
        <v>193878.75</v>
      </c>
      <c r="S148" s="275"/>
      <c r="T148" s="281"/>
      <c r="U148" s="275"/>
      <c r="V148" s="281"/>
      <c r="W148" s="275"/>
      <c r="X148" s="281"/>
      <c r="Y148" s="275"/>
      <c r="Z148" s="281"/>
      <c r="AA148" s="275"/>
      <c r="AB148" s="275"/>
      <c r="AC148" s="147"/>
      <c r="AD148" s="147" t="s">
        <v>259</v>
      </c>
      <c r="AE148" s="277"/>
      <c r="AG148" s="278"/>
      <c r="AH148" s="277"/>
      <c r="AJ148" s="279"/>
      <c r="AK148" s="277">
        <f>'Assumptions Tab'!G804</f>
        <v>61500</v>
      </c>
      <c r="AL148" s="130">
        <v>1</v>
      </c>
      <c r="AM148" s="279">
        <f t="shared" si="663"/>
        <v>61500</v>
      </c>
      <c r="AN148" s="277">
        <f t="shared" si="664"/>
        <v>64575</v>
      </c>
      <c r="AO148" s="130">
        <v>1</v>
      </c>
      <c r="AP148" s="279">
        <f t="shared" si="665"/>
        <v>64575</v>
      </c>
      <c r="AQ148" s="277">
        <f t="shared" si="666"/>
        <v>67803.75</v>
      </c>
      <c r="AR148" s="130">
        <v>1</v>
      </c>
      <c r="AS148" s="279">
        <f t="shared" si="667"/>
        <v>67803.75</v>
      </c>
      <c r="AT148" s="280">
        <f t="shared" si="668"/>
        <v>193878.75</v>
      </c>
    </row>
    <row r="149" spans="1:46" x14ac:dyDescent="0.25">
      <c r="B149" s="140" t="s">
        <v>285</v>
      </c>
      <c r="F149" s="144"/>
      <c r="G149" s="140"/>
      <c r="H149" s="181"/>
      <c r="I149" s="140"/>
      <c r="J149" s="140"/>
      <c r="K149" s="284">
        <f t="shared" ref="K149:P149" si="669">SUM(K112:K148)</f>
        <v>581378.60161804571</v>
      </c>
      <c r="L149" s="285">
        <f t="shared" si="669"/>
        <v>1370922.531698948</v>
      </c>
      <c r="M149" s="285">
        <f t="shared" si="669"/>
        <v>1281918.6582838953</v>
      </c>
      <c r="N149" s="285">
        <f t="shared" si="669"/>
        <v>1502674.5911980902</v>
      </c>
      <c r="O149" s="285">
        <f t="shared" si="669"/>
        <v>1485274.2707579948</v>
      </c>
      <c r="P149" s="286">
        <f t="shared" si="669"/>
        <v>6222168.6535569737</v>
      </c>
      <c r="Q149" s="303"/>
      <c r="R149" s="284">
        <f>SUM(R112:R148)</f>
        <v>5894428.4404990124</v>
      </c>
      <c r="S149" s="275"/>
      <c r="T149" s="284">
        <f>SUM(T112:T148)</f>
        <v>58708.095404285741</v>
      </c>
      <c r="U149" s="286"/>
      <c r="V149" s="284">
        <f>SUM(V112:V148)</f>
        <v>68959.909575035723</v>
      </c>
      <c r="W149" s="286"/>
      <c r="X149" s="284">
        <f>SUM(X112:X148)</f>
        <v>34101.038571428573</v>
      </c>
      <c r="Y149" s="286"/>
      <c r="Z149" s="284">
        <f>SUM(Z112:Z148)</f>
        <v>165971.16950721052</v>
      </c>
      <c r="AA149" s="286"/>
      <c r="AB149" s="286">
        <f>SUM(AB112:AB148)</f>
        <v>327740.21305796056</v>
      </c>
      <c r="AC149" s="147"/>
      <c r="AD149" s="147"/>
      <c r="AE149" s="277"/>
      <c r="AG149" s="278"/>
      <c r="AH149" s="277"/>
      <c r="AJ149" s="279"/>
      <c r="AK149" s="277"/>
      <c r="AM149" s="279"/>
      <c r="AP149" s="279"/>
      <c r="AQ149" s="277"/>
      <c r="AS149" s="279"/>
      <c r="AT149" s="287">
        <f>SUM(AT112:AT148)</f>
        <v>6222168.6535569737</v>
      </c>
    </row>
    <row r="150" spans="1:46" ht="45" x14ac:dyDescent="0.25">
      <c r="A150" s="238" t="s">
        <v>371</v>
      </c>
      <c r="B150" s="130" t="s">
        <v>372</v>
      </c>
      <c r="C150" s="130" t="s">
        <v>372</v>
      </c>
      <c r="D150" s="130" t="s">
        <v>372</v>
      </c>
      <c r="E150" s="130" t="s">
        <v>373</v>
      </c>
      <c r="F150" s="143" t="s">
        <v>85</v>
      </c>
      <c r="G150" s="134" t="s">
        <v>374</v>
      </c>
      <c r="H150" s="134" t="s">
        <v>209</v>
      </c>
      <c r="I150" s="130" t="s">
        <v>195</v>
      </c>
      <c r="J150" s="130" t="str">
        <f>'Assumptions Tab'!A806</f>
        <v>C1</v>
      </c>
      <c r="K150" s="271">
        <f>AG150</f>
        <v>228400</v>
      </c>
      <c r="L150" s="272">
        <f>AJ150</f>
        <v>228400</v>
      </c>
      <c r="M150" s="272">
        <f>AM150</f>
        <v>0</v>
      </c>
      <c r="N150" s="272">
        <f>AP150</f>
        <v>0</v>
      </c>
      <c r="O150" s="272">
        <f>AS150</f>
        <v>0</v>
      </c>
      <c r="P150" s="273">
        <f>SUM(K150:O150)</f>
        <v>456800</v>
      </c>
      <c r="R150" s="274">
        <f>P150</f>
        <v>456800</v>
      </c>
      <c r="S150" s="275"/>
      <c r="T150" s="281"/>
      <c r="U150" s="275"/>
      <c r="V150" s="281"/>
      <c r="W150" s="275"/>
      <c r="X150" s="281"/>
      <c r="Y150" s="275"/>
      <c r="Z150" s="281"/>
      <c r="AA150" s="275"/>
      <c r="AB150" s="275"/>
      <c r="AC150" s="147"/>
      <c r="AD150" s="147" t="s">
        <v>259</v>
      </c>
      <c r="AE150" s="277">
        <f>'Assumptions Tab'!G821/2</f>
        <v>228400</v>
      </c>
      <c r="AF150" s="147">
        <v>1</v>
      </c>
      <c r="AG150" s="278">
        <f t="shared" ref="AG150" si="670">AE150*AF150</f>
        <v>228400</v>
      </c>
      <c r="AH150" s="277">
        <f>'Assumptions Tab'!G821/2</f>
        <v>228400</v>
      </c>
      <c r="AI150" s="147">
        <v>1</v>
      </c>
      <c r="AJ150" s="279">
        <f t="shared" ref="AJ150" si="671">AH150*AI150</f>
        <v>228400</v>
      </c>
      <c r="AK150" s="277"/>
      <c r="AL150" s="147"/>
      <c r="AM150" s="279">
        <f t="shared" ref="AM150" si="672">AK150*AL150</f>
        <v>0</v>
      </c>
      <c r="AN150" s="253">
        <f>AK150*1.02</f>
        <v>0</v>
      </c>
      <c r="AO150" s="148"/>
      <c r="AP150" s="279">
        <f t="shared" ref="AP150" si="673">AN150*AO150</f>
        <v>0</v>
      </c>
      <c r="AQ150" s="277">
        <f>AN150*1.02</f>
        <v>0</v>
      </c>
      <c r="AR150" s="147"/>
      <c r="AS150" s="279">
        <f t="shared" ref="AS150" si="674">AQ150*AR150</f>
        <v>0</v>
      </c>
      <c r="AT150" s="280">
        <f t="shared" ref="AT150" si="675">AG150+AJ150+AM150+AP150+AS150</f>
        <v>456800</v>
      </c>
    </row>
    <row r="151" spans="1:46" ht="45" x14ac:dyDescent="0.25">
      <c r="A151" s="238"/>
      <c r="B151" s="130"/>
      <c r="C151" s="130"/>
      <c r="D151" s="130" t="s">
        <v>372</v>
      </c>
      <c r="E151" s="130" t="s">
        <v>375</v>
      </c>
      <c r="F151" s="143" t="s">
        <v>85</v>
      </c>
      <c r="G151" s="134" t="s">
        <v>376</v>
      </c>
      <c r="H151" s="134" t="s">
        <v>209</v>
      </c>
      <c r="I151" s="130" t="s">
        <v>195</v>
      </c>
      <c r="J151" s="130" t="str">
        <f>'Assumptions Tab'!A823</f>
        <v>C2</v>
      </c>
      <c r="K151" s="271">
        <f>AG151</f>
        <v>0</v>
      </c>
      <c r="L151" s="272">
        <f>AJ151</f>
        <v>0</v>
      </c>
      <c r="M151" s="272">
        <f>AM151</f>
        <v>180000</v>
      </c>
      <c r="N151" s="272">
        <f>AP151</f>
        <v>0</v>
      </c>
      <c r="O151" s="272">
        <f>AS151</f>
        <v>198450</v>
      </c>
      <c r="P151" s="273">
        <f>SUM(K151:O151)</f>
        <v>378450</v>
      </c>
      <c r="R151" s="274">
        <f>P151</f>
        <v>378450</v>
      </c>
      <c r="S151" s="275"/>
      <c r="T151" s="281"/>
      <c r="U151" s="275"/>
      <c r="V151" s="281"/>
      <c r="W151" s="275"/>
      <c r="X151" s="281"/>
      <c r="Y151" s="275"/>
      <c r="Z151" s="281"/>
      <c r="AA151" s="275"/>
      <c r="AB151" s="275"/>
      <c r="AC151" s="147"/>
      <c r="AD151" s="147" t="s">
        <v>377</v>
      </c>
      <c r="AE151" s="277"/>
      <c r="AG151" s="278">
        <f>AE151*AF151</f>
        <v>0</v>
      </c>
      <c r="AH151" s="277"/>
      <c r="AJ151" s="279">
        <f>AH151*AI151</f>
        <v>0</v>
      </c>
      <c r="AK151" s="277">
        <f>'Assumptions Tab'!G826</f>
        <v>180000</v>
      </c>
      <c r="AL151" s="130">
        <v>1</v>
      </c>
      <c r="AM151" s="279">
        <f>AK151*AL151</f>
        <v>180000</v>
      </c>
      <c r="AN151" s="277">
        <f t="shared" ref="AN151" si="676">AK151*(1+$J$1)</f>
        <v>189000</v>
      </c>
      <c r="AO151" s="130">
        <v>0</v>
      </c>
      <c r="AP151" s="279">
        <f>AN151*AO151</f>
        <v>0</v>
      </c>
      <c r="AQ151" s="277">
        <f>AN151*(1+$J$1)</f>
        <v>198450</v>
      </c>
      <c r="AR151" s="130">
        <v>1</v>
      </c>
      <c r="AS151" s="279">
        <f>AQ151*AR151</f>
        <v>198450</v>
      </c>
      <c r="AT151" s="280">
        <f>AG151+AJ151+AM151+AP151+AS151</f>
        <v>378450</v>
      </c>
    </row>
    <row r="152" spans="1:46" ht="30" x14ac:dyDescent="0.25">
      <c r="A152" s="238"/>
      <c r="B152" s="130"/>
      <c r="C152" s="130"/>
      <c r="D152" s="130" t="s">
        <v>372</v>
      </c>
      <c r="F152" s="143" t="s">
        <v>7</v>
      </c>
      <c r="G152" s="134" t="s">
        <v>378</v>
      </c>
      <c r="H152" s="134" t="s">
        <v>209</v>
      </c>
      <c r="I152" s="130" t="s">
        <v>195</v>
      </c>
      <c r="J152" s="130" t="str">
        <f>'Assumptions Tab'!A828</f>
        <v>C3</v>
      </c>
      <c r="K152" s="271">
        <f>AG152</f>
        <v>0</v>
      </c>
      <c r="L152" s="272">
        <f>AJ152</f>
        <v>0</v>
      </c>
      <c r="M152" s="272">
        <f>AM152</f>
        <v>66700</v>
      </c>
      <c r="N152" s="272">
        <f>AP152</f>
        <v>0</v>
      </c>
      <c r="O152" s="272">
        <f>AS152</f>
        <v>73536.75</v>
      </c>
      <c r="P152" s="273">
        <f>SUM(K152:O152)</f>
        <v>140236.75</v>
      </c>
      <c r="R152" s="274">
        <f>P152</f>
        <v>140236.75</v>
      </c>
      <c r="S152" s="275"/>
      <c r="T152" s="281"/>
      <c r="U152" s="275"/>
      <c r="V152" s="281"/>
      <c r="W152" s="275"/>
      <c r="X152" s="281"/>
      <c r="Y152" s="275"/>
      <c r="Z152" s="281"/>
      <c r="AA152" s="275"/>
      <c r="AB152" s="275"/>
      <c r="AC152" s="147"/>
      <c r="AD152" s="147" t="s">
        <v>377</v>
      </c>
      <c r="AE152" s="277"/>
      <c r="AG152" s="278">
        <f>AE152*AF152</f>
        <v>0</v>
      </c>
      <c r="AH152" s="277"/>
      <c r="AJ152" s="279">
        <f>AH152*AI152</f>
        <v>0</v>
      </c>
      <c r="AK152" s="277">
        <f>'Assumptions Tab'!G840</f>
        <v>66700</v>
      </c>
      <c r="AL152" s="130">
        <v>1</v>
      </c>
      <c r="AM152" s="279">
        <f>AK152*AL152</f>
        <v>66700</v>
      </c>
      <c r="AN152" s="277">
        <f t="shared" ref="AN152" si="677">AK152*(1+$J$1)</f>
        <v>70035</v>
      </c>
      <c r="AO152" s="130">
        <v>0</v>
      </c>
      <c r="AP152" s="279">
        <f>AN152*AO152</f>
        <v>0</v>
      </c>
      <c r="AQ152" s="277">
        <f>AN152*(1+$J$1)</f>
        <v>73536.75</v>
      </c>
      <c r="AR152" s="130">
        <v>1</v>
      </c>
      <c r="AS152" s="279">
        <f>AQ152*AR152</f>
        <v>73536.75</v>
      </c>
      <c r="AT152" s="280">
        <f>AG152+AJ152+AM152+AP152+AS152</f>
        <v>140236.75</v>
      </c>
    </row>
    <row r="153" spans="1:46" ht="64.7" customHeight="1" x14ac:dyDescent="0.25">
      <c r="A153" s="238"/>
      <c r="B153" s="130"/>
      <c r="D153" s="130" t="s">
        <v>372</v>
      </c>
      <c r="E153" s="134" t="s">
        <v>379</v>
      </c>
      <c r="F153" s="143" t="s">
        <v>7</v>
      </c>
      <c r="G153" s="130" t="s">
        <v>380</v>
      </c>
      <c r="H153" s="134" t="s">
        <v>209</v>
      </c>
      <c r="I153" s="130" t="s">
        <v>195</v>
      </c>
      <c r="J153" s="130" t="str">
        <f>'Assumptions Tab'!A842</f>
        <v>C4</v>
      </c>
      <c r="K153" s="271">
        <f t="shared" ref="K153" si="678">AG153</f>
        <v>0</v>
      </c>
      <c r="L153" s="272">
        <f t="shared" ref="L153" si="679">AJ153</f>
        <v>0</v>
      </c>
      <c r="M153" s="272">
        <f t="shared" ref="M153" si="680">AM153</f>
        <v>0</v>
      </c>
      <c r="N153" s="272">
        <f t="shared" ref="N153" si="681">AP153</f>
        <v>0</v>
      </c>
      <c r="O153" s="272">
        <f t="shared" ref="O153" si="682">AS153</f>
        <v>0</v>
      </c>
      <c r="P153" s="273">
        <f t="shared" ref="P153" si="683">SUM(K153:O153)</f>
        <v>0</v>
      </c>
      <c r="R153" s="274">
        <f t="shared" ref="R153" si="684">P153</f>
        <v>0</v>
      </c>
      <c r="S153" s="275"/>
      <c r="T153" s="281"/>
      <c r="U153" s="275"/>
      <c r="V153" s="281"/>
      <c r="W153" s="275"/>
      <c r="X153" s="281"/>
      <c r="Y153" s="275"/>
      <c r="Z153" s="281"/>
      <c r="AA153" s="275"/>
      <c r="AB153" s="275"/>
      <c r="AC153" s="147"/>
      <c r="AD153" s="147" t="s">
        <v>381</v>
      </c>
      <c r="AE153" s="277"/>
      <c r="AF153" s="147"/>
      <c r="AG153" s="278">
        <f t="shared" ref="AG153" si="685">AE153*AF153</f>
        <v>0</v>
      </c>
      <c r="AH153" s="277">
        <f>'Assumptions Tab'!G844</f>
        <v>0</v>
      </c>
      <c r="AI153" s="147">
        <v>1</v>
      </c>
      <c r="AJ153" s="279">
        <f t="shared" ref="AJ153" si="686">AH153*AI153</f>
        <v>0</v>
      </c>
      <c r="AK153" s="277">
        <f t="shared" ref="AK153" si="687">AH153*(1+$J$1)</f>
        <v>0</v>
      </c>
      <c r="AL153" s="147">
        <v>1</v>
      </c>
      <c r="AM153" s="279">
        <f t="shared" ref="AM153" si="688">AK153*AL153</f>
        <v>0</v>
      </c>
      <c r="AN153" s="277">
        <f t="shared" ref="AN153" si="689">AK153*(1+$J$1)</f>
        <v>0</v>
      </c>
      <c r="AO153" s="147">
        <v>1</v>
      </c>
      <c r="AP153" s="279">
        <f t="shared" ref="AP153" si="690">AN153*AO153</f>
        <v>0</v>
      </c>
      <c r="AQ153" s="277">
        <f t="shared" ref="AQ153" si="691">AN153*(1+$J$1)</f>
        <v>0</v>
      </c>
      <c r="AR153" s="147">
        <v>1</v>
      </c>
      <c r="AS153" s="279">
        <f t="shared" ref="AS153" si="692">AQ153*AR153</f>
        <v>0</v>
      </c>
      <c r="AT153" s="280">
        <f>AG153+AJ153+AM153+AP153+AS153</f>
        <v>0</v>
      </c>
    </row>
    <row r="154" spans="1:46" ht="64.7" customHeight="1" x14ac:dyDescent="0.25">
      <c r="A154" s="238"/>
      <c r="B154" s="130"/>
      <c r="C154" s="130"/>
      <c r="D154" s="130" t="s">
        <v>382</v>
      </c>
      <c r="E154" s="134" t="s">
        <v>379</v>
      </c>
      <c r="F154" s="143" t="s">
        <v>7</v>
      </c>
      <c r="G154" s="130" t="s">
        <v>383</v>
      </c>
      <c r="H154" s="134" t="s">
        <v>206</v>
      </c>
      <c r="I154" s="130" t="s">
        <v>195</v>
      </c>
      <c r="J154" s="130" t="str">
        <f>J153</f>
        <v>C4</v>
      </c>
      <c r="K154" s="271">
        <f t="shared" ref="K154:K156" si="693">AG154</f>
        <v>0</v>
      </c>
      <c r="L154" s="272">
        <f t="shared" ref="L154:L156" si="694">AJ154</f>
        <v>13700</v>
      </c>
      <c r="M154" s="272">
        <f t="shared" ref="M154:M156" si="695">AM154</f>
        <v>14385</v>
      </c>
      <c r="N154" s="272">
        <f t="shared" ref="N154:N156" si="696">AP154</f>
        <v>15104.25</v>
      </c>
      <c r="O154" s="272">
        <f t="shared" ref="O154:O156" si="697">AS154</f>
        <v>15859.462500000001</v>
      </c>
      <c r="P154" s="273">
        <f t="shared" ref="P154:P156" si="698">SUM(K154:O154)</f>
        <v>59048.712500000001</v>
      </c>
      <c r="R154" s="274">
        <f t="shared" ref="R154:R156" si="699">P154</f>
        <v>59048.712500000001</v>
      </c>
      <c r="S154" s="275"/>
      <c r="T154" s="281"/>
      <c r="U154" s="275"/>
      <c r="V154" s="281"/>
      <c r="W154" s="275"/>
      <c r="X154" s="281"/>
      <c r="Y154" s="275"/>
      <c r="Z154" s="281"/>
      <c r="AA154" s="275"/>
      <c r="AB154" s="275"/>
      <c r="AC154" s="147"/>
      <c r="AD154" s="147" t="s">
        <v>381</v>
      </c>
      <c r="AE154" s="277"/>
      <c r="AF154" s="147"/>
      <c r="AG154" s="278">
        <f t="shared" ref="AG154:AG156" si="700">AE154*AF154</f>
        <v>0</v>
      </c>
      <c r="AH154" s="277">
        <f>'Assumptions Tab'!G850</f>
        <v>13700</v>
      </c>
      <c r="AI154" s="147">
        <v>1</v>
      </c>
      <c r="AJ154" s="279">
        <f t="shared" ref="AJ154:AJ156" si="701">AH154*AI154</f>
        <v>13700</v>
      </c>
      <c r="AK154" s="277">
        <f t="shared" ref="AK154:AK156" si="702">AH154*(1+$J$1)</f>
        <v>14385</v>
      </c>
      <c r="AL154" s="147">
        <v>1</v>
      </c>
      <c r="AM154" s="279">
        <f t="shared" ref="AM154:AM156" si="703">AK154*AL154</f>
        <v>14385</v>
      </c>
      <c r="AN154" s="277">
        <f t="shared" ref="AN154:AN156" si="704">AK154*(1+$J$1)</f>
        <v>15104.25</v>
      </c>
      <c r="AO154" s="147">
        <v>1</v>
      </c>
      <c r="AP154" s="279">
        <f t="shared" ref="AP154:AP156" si="705">AN154*AO154</f>
        <v>15104.25</v>
      </c>
      <c r="AQ154" s="277">
        <f t="shared" ref="AQ154:AQ156" si="706">AN154*(1+$J$1)</f>
        <v>15859.462500000001</v>
      </c>
      <c r="AR154" s="147">
        <v>1</v>
      </c>
      <c r="AS154" s="279">
        <f t="shared" ref="AS154:AS156" si="707">AQ154*AR154</f>
        <v>15859.462500000001</v>
      </c>
      <c r="AT154" s="280">
        <f t="shared" ref="AT154:AT156" si="708">AG154+AJ154+AM154+AP154+AS154</f>
        <v>59048.712500000001</v>
      </c>
    </row>
    <row r="155" spans="1:46" ht="64.7" customHeight="1" x14ac:dyDescent="0.25">
      <c r="A155" s="238"/>
      <c r="B155" s="130"/>
      <c r="C155" s="130"/>
      <c r="D155" s="130" t="s">
        <v>382</v>
      </c>
      <c r="E155" s="134" t="s">
        <v>379</v>
      </c>
      <c r="F155" s="143" t="s">
        <v>7</v>
      </c>
      <c r="G155" s="130" t="s">
        <v>383</v>
      </c>
      <c r="H155" s="134" t="s">
        <v>202</v>
      </c>
      <c r="I155" s="130" t="s">
        <v>195</v>
      </c>
      <c r="J155" s="130" t="str">
        <f>J154</f>
        <v>C4</v>
      </c>
      <c r="K155" s="271">
        <f t="shared" si="693"/>
        <v>0</v>
      </c>
      <c r="L155" s="272">
        <f t="shared" si="694"/>
        <v>13300</v>
      </c>
      <c r="M155" s="272">
        <f t="shared" si="695"/>
        <v>13965</v>
      </c>
      <c r="N155" s="272">
        <f t="shared" si="696"/>
        <v>14663.25</v>
      </c>
      <c r="O155" s="272">
        <f t="shared" si="697"/>
        <v>15396.4125</v>
      </c>
      <c r="P155" s="273">
        <f t="shared" si="698"/>
        <v>57324.662499999999</v>
      </c>
      <c r="R155" s="274">
        <f t="shared" si="699"/>
        <v>57324.662499999999</v>
      </c>
      <c r="S155" s="275"/>
      <c r="T155" s="281"/>
      <c r="U155" s="275"/>
      <c r="V155" s="281"/>
      <c r="W155" s="275"/>
      <c r="X155" s="281"/>
      <c r="Y155" s="275"/>
      <c r="Z155" s="281"/>
      <c r="AA155" s="275"/>
      <c r="AB155" s="275"/>
      <c r="AC155" s="147"/>
      <c r="AD155" s="147" t="s">
        <v>381</v>
      </c>
      <c r="AE155" s="277"/>
      <c r="AF155" s="147"/>
      <c r="AG155" s="278">
        <f t="shared" si="700"/>
        <v>0</v>
      </c>
      <c r="AH155" s="277">
        <f>'Assumptions Tab'!G855</f>
        <v>13300</v>
      </c>
      <c r="AI155" s="147">
        <v>1</v>
      </c>
      <c r="AJ155" s="279">
        <f t="shared" si="701"/>
        <v>13300</v>
      </c>
      <c r="AK155" s="277">
        <f t="shared" si="702"/>
        <v>13965</v>
      </c>
      <c r="AL155" s="147">
        <v>1</v>
      </c>
      <c r="AM155" s="279">
        <f t="shared" si="703"/>
        <v>13965</v>
      </c>
      <c r="AN155" s="277">
        <f t="shared" si="704"/>
        <v>14663.25</v>
      </c>
      <c r="AO155" s="147">
        <v>1</v>
      </c>
      <c r="AP155" s="279">
        <f t="shared" si="705"/>
        <v>14663.25</v>
      </c>
      <c r="AQ155" s="277">
        <f t="shared" si="706"/>
        <v>15396.4125</v>
      </c>
      <c r="AR155" s="147">
        <v>1</v>
      </c>
      <c r="AS155" s="279">
        <f t="shared" si="707"/>
        <v>15396.4125</v>
      </c>
      <c r="AT155" s="280">
        <f t="shared" si="708"/>
        <v>57324.662499999999</v>
      </c>
    </row>
    <row r="156" spans="1:46" ht="64.7" customHeight="1" x14ac:dyDescent="0.25">
      <c r="A156" s="238"/>
      <c r="B156" s="130"/>
      <c r="C156" s="130"/>
      <c r="D156" s="130" t="s">
        <v>372</v>
      </c>
      <c r="E156" s="134" t="s">
        <v>379</v>
      </c>
      <c r="F156" s="143" t="s">
        <v>7</v>
      </c>
      <c r="G156" s="130" t="s">
        <v>383</v>
      </c>
      <c r="H156" s="134" t="s">
        <v>178</v>
      </c>
      <c r="I156" s="130" t="s">
        <v>195</v>
      </c>
      <c r="J156" s="130" t="str">
        <f>J155</f>
        <v>C4</v>
      </c>
      <c r="K156" s="271">
        <f t="shared" si="693"/>
        <v>0</v>
      </c>
      <c r="L156" s="272">
        <f t="shared" si="694"/>
        <v>11800</v>
      </c>
      <c r="M156" s="272">
        <f t="shared" si="695"/>
        <v>12390</v>
      </c>
      <c r="N156" s="272">
        <f t="shared" si="696"/>
        <v>13009.5</v>
      </c>
      <c r="O156" s="272">
        <f t="shared" si="697"/>
        <v>13659.975</v>
      </c>
      <c r="P156" s="273">
        <f t="shared" si="698"/>
        <v>50859.474999999999</v>
      </c>
      <c r="R156" s="274">
        <f t="shared" si="699"/>
        <v>50859.474999999999</v>
      </c>
      <c r="S156" s="275"/>
      <c r="T156" s="281"/>
      <c r="U156" s="275"/>
      <c r="V156" s="281"/>
      <c r="W156" s="275"/>
      <c r="X156" s="281"/>
      <c r="Y156" s="275"/>
      <c r="Z156" s="281"/>
      <c r="AA156" s="275"/>
      <c r="AB156" s="275"/>
      <c r="AC156" s="147"/>
      <c r="AD156" s="147" t="s">
        <v>381</v>
      </c>
      <c r="AE156" s="277"/>
      <c r="AF156" s="147"/>
      <c r="AG156" s="278">
        <f t="shared" si="700"/>
        <v>0</v>
      </c>
      <c r="AH156" s="277">
        <f>'Assumptions Tab'!G860</f>
        <v>11800</v>
      </c>
      <c r="AI156" s="147">
        <v>1</v>
      </c>
      <c r="AJ156" s="279">
        <f t="shared" si="701"/>
        <v>11800</v>
      </c>
      <c r="AK156" s="277">
        <f t="shared" si="702"/>
        <v>12390</v>
      </c>
      <c r="AL156" s="147">
        <v>1</v>
      </c>
      <c r="AM156" s="279">
        <f t="shared" si="703"/>
        <v>12390</v>
      </c>
      <c r="AN156" s="277">
        <f t="shared" si="704"/>
        <v>13009.5</v>
      </c>
      <c r="AO156" s="147">
        <v>1</v>
      </c>
      <c r="AP156" s="279">
        <f t="shared" si="705"/>
        <v>13009.5</v>
      </c>
      <c r="AQ156" s="277">
        <f t="shared" si="706"/>
        <v>13659.975</v>
      </c>
      <c r="AR156" s="147">
        <v>1</v>
      </c>
      <c r="AS156" s="279">
        <f t="shared" si="707"/>
        <v>13659.975</v>
      </c>
      <c r="AT156" s="280">
        <f t="shared" si="708"/>
        <v>50859.474999999999</v>
      </c>
    </row>
    <row r="157" spans="1:46" x14ac:dyDescent="0.25">
      <c r="B157" s="140" t="s">
        <v>285</v>
      </c>
      <c r="F157" s="144"/>
      <c r="G157" s="140"/>
      <c r="H157" s="181"/>
      <c r="I157" s="140"/>
      <c r="J157" s="140"/>
      <c r="K157" s="284">
        <f t="shared" ref="K157:P157" si="709">SUM(K150:K156)</f>
        <v>228400</v>
      </c>
      <c r="L157" s="285">
        <f t="shared" si="709"/>
        <v>267200</v>
      </c>
      <c r="M157" s="285">
        <f t="shared" si="709"/>
        <v>287440</v>
      </c>
      <c r="N157" s="285">
        <f t="shared" si="709"/>
        <v>42777</v>
      </c>
      <c r="O157" s="285">
        <f t="shared" si="709"/>
        <v>316902.59999999998</v>
      </c>
      <c r="P157" s="286">
        <f t="shared" si="709"/>
        <v>1142719.6000000001</v>
      </c>
      <c r="Q157" s="303"/>
      <c r="R157" s="284">
        <f>SUM(R150:R156)</f>
        <v>1142719.6000000001</v>
      </c>
      <c r="S157" s="275"/>
      <c r="T157" s="284">
        <f>SUM(T150:T156)</f>
        <v>0</v>
      </c>
      <c r="U157" s="286"/>
      <c r="V157" s="284">
        <f>SUM(V150:V156)</f>
        <v>0</v>
      </c>
      <c r="W157" s="286"/>
      <c r="X157" s="284">
        <f>SUM(X150:X156)</f>
        <v>0</v>
      </c>
      <c r="Y157" s="286"/>
      <c r="Z157" s="284">
        <f>SUM(Z150:Z156)</f>
        <v>0</v>
      </c>
      <c r="AA157" s="286"/>
      <c r="AB157" s="286">
        <f>SUM(AB150:AB156)</f>
        <v>0</v>
      </c>
      <c r="AC157" s="147"/>
      <c r="AD157" s="147"/>
      <c r="AE157" s="277"/>
      <c r="AG157" s="278"/>
      <c r="AH157" s="277"/>
      <c r="AJ157" s="279"/>
      <c r="AK157" s="277"/>
      <c r="AM157" s="279"/>
      <c r="AP157" s="279"/>
      <c r="AQ157" s="277"/>
      <c r="AS157" s="279"/>
      <c r="AT157" s="287">
        <f>SUM(AT150:AT156)</f>
        <v>1142719.6000000001</v>
      </c>
    </row>
    <row r="158" spans="1:46" x14ac:dyDescent="0.25">
      <c r="A158" s="239" t="s">
        <v>384</v>
      </c>
      <c r="B158" s="239"/>
      <c r="C158" s="289" t="s">
        <v>384</v>
      </c>
      <c r="D158" s="290" t="s">
        <v>199</v>
      </c>
      <c r="E158" s="130" t="s">
        <v>237</v>
      </c>
      <c r="F158" s="143" t="s">
        <v>238</v>
      </c>
      <c r="G158" s="130" t="s">
        <v>239</v>
      </c>
      <c r="H158" s="181"/>
      <c r="I158" s="140"/>
      <c r="J158" s="130" t="s">
        <v>156</v>
      </c>
      <c r="K158" s="271">
        <f t="shared" ref="K158" si="710">AG158</f>
        <v>216945.37946224</v>
      </c>
      <c r="L158" s="272">
        <f t="shared" ref="L158" si="711">AJ158</f>
        <v>227792.64843535199</v>
      </c>
      <c r="M158" s="272">
        <f t="shared" ref="M158" si="712">AM158</f>
        <v>239182.28085711959</v>
      </c>
      <c r="N158" s="272">
        <f t="shared" ref="N158" si="713">AP158</f>
        <v>251141.3948999756</v>
      </c>
      <c r="O158" s="272">
        <f t="shared" ref="O158" si="714">AS158</f>
        <v>263698.46464497439</v>
      </c>
      <c r="P158" s="273">
        <f t="shared" ref="P158:P182" si="715">SUM(K158:O158)</f>
        <v>1198760.1682996617</v>
      </c>
      <c r="Q158" s="140"/>
      <c r="R158" s="274">
        <f t="shared" ref="R158:R182" si="716">P158-T158-V158-X158-Z158</f>
        <v>1096892.7249281618</v>
      </c>
      <c r="S158" s="276"/>
      <c r="T158" s="271">
        <f>'Staff Activity Breakdown'!R371</f>
        <v>20968.665467499999</v>
      </c>
      <c r="U158" s="273"/>
      <c r="V158" s="271">
        <f>'Staff Activity Breakdown'!S371</f>
        <v>26871.365793999998</v>
      </c>
      <c r="W158" s="273"/>
      <c r="X158" s="271">
        <f>'Staff Activity Breakdown'!T371</f>
        <v>54027.412110000005</v>
      </c>
      <c r="Y158" s="273"/>
      <c r="Z158" s="271">
        <f>'Staff Activity Breakdown'!O344</f>
        <v>0</v>
      </c>
      <c r="AA158" s="273"/>
      <c r="AB158" s="273">
        <f>Z158+X158+V158+T158</f>
        <v>101867.44337150001</v>
      </c>
      <c r="AC158" s="147"/>
      <c r="AD158" s="159" t="s">
        <v>240</v>
      </c>
      <c r="AE158" s="277"/>
      <c r="AG158" s="278">
        <f>'Staff Activity Breakdown'!J371</f>
        <v>216945.37946224</v>
      </c>
      <c r="AH158" s="277"/>
      <c r="AJ158" s="279">
        <f>'Staff Activity Breakdown'!K371</f>
        <v>227792.64843535199</v>
      </c>
      <c r="AK158" s="277"/>
      <c r="AM158" s="279">
        <f>'Staff Activity Breakdown'!L371</f>
        <v>239182.28085711959</v>
      </c>
      <c r="AP158" s="279">
        <f>'Staff Activity Breakdown'!M371</f>
        <v>251141.3948999756</v>
      </c>
      <c r="AQ158" s="277"/>
      <c r="AS158" s="279">
        <f>'Staff Activity Breakdown'!N371</f>
        <v>263698.46464497439</v>
      </c>
      <c r="AT158" s="280">
        <f t="shared" ref="AT158:AT180" si="717">AG158+AJ158+AM158+AP158+AS158</f>
        <v>1198760.1682996617</v>
      </c>
    </row>
    <row r="159" spans="1:46" x14ac:dyDescent="0.25">
      <c r="A159" s="239"/>
      <c r="B159" s="240"/>
      <c r="C159" s="289"/>
      <c r="D159" s="290" t="s">
        <v>199</v>
      </c>
      <c r="E159" s="130" t="s">
        <v>385</v>
      </c>
      <c r="F159" s="143" t="s">
        <v>9</v>
      </c>
      <c r="G159" s="130" t="s">
        <v>385</v>
      </c>
      <c r="H159" s="134" t="s">
        <v>209</v>
      </c>
      <c r="I159" s="130" t="s">
        <v>199</v>
      </c>
      <c r="J159" s="130" t="str">
        <f>'Assumptions Tab'!A865</f>
        <v>PM2</v>
      </c>
      <c r="K159" s="271">
        <f t="shared" ref="K159:K167" si="718">AG159</f>
        <v>30000</v>
      </c>
      <c r="L159" s="272">
        <f t="shared" ref="L159:L167" si="719">AJ159</f>
        <v>31500</v>
      </c>
      <c r="M159" s="272">
        <f t="shared" ref="M159:M167" si="720">AM159</f>
        <v>33075</v>
      </c>
      <c r="N159" s="272">
        <f t="shared" ref="N159:N167" si="721">AP159</f>
        <v>34728.75</v>
      </c>
      <c r="O159" s="272">
        <f t="shared" ref="O159:O167" si="722">AS159</f>
        <v>36465.1875</v>
      </c>
      <c r="P159" s="273">
        <f t="shared" si="715"/>
        <v>165768.9375</v>
      </c>
      <c r="Q159" s="309" t="s">
        <v>41</v>
      </c>
      <c r="R159" s="274">
        <f t="shared" si="716"/>
        <v>165768.9375</v>
      </c>
      <c r="S159" s="276"/>
      <c r="T159" s="281"/>
      <c r="U159" s="275"/>
      <c r="V159" s="281"/>
      <c r="W159" s="275"/>
      <c r="X159" s="281"/>
      <c r="Y159" s="275"/>
      <c r="Z159" s="281"/>
      <c r="AA159" s="275"/>
      <c r="AB159" s="273">
        <f t="shared" ref="AB159:AB182" si="723">Z159+X159+V159+T159</f>
        <v>0</v>
      </c>
      <c r="AC159" s="147"/>
      <c r="AD159" s="147"/>
      <c r="AE159" s="277">
        <f>'Assumptions Tab'!C865</f>
        <v>10000</v>
      </c>
      <c r="AF159" s="130">
        <v>3</v>
      </c>
      <c r="AG159" s="278">
        <f t="shared" ref="AG159:AG163" si="724">AE159*AF159</f>
        <v>30000</v>
      </c>
      <c r="AH159" s="277">
        <f t="shared" ref="AH159:AH160" si="725">AE159*(1+$J$1)</f>
        <v>10500</v>
      </c>
      <c r="AI159" s="130">
        <v>3</v>
      </c>
      <c r="AJ159" s="279">
        <f t="shared" ref="AJ159:AJ160" si="726">AH159*AI159</f>
        <v>31500</v>
      </c>
      <c r="AK159" s="277">
        <f t="shared" ref="AK159:AK160" si="727">AH159*(1+$J$1)</f>
        <v>11025</v>
      </c>
      <c r="AL159" s="130">
        <v>3</v>
      </c>
      <c r="AM159" s="279">
        <f t="shared" ref="AM159:AM160" si="728">AK159*AL159</f>
        <v>33075</v>
      </c>
      <c r="AN159" s="277">
        <f t="shared" ref="AN159:AN160" si="729">AK159*(1+$J$1)</f>
        <v>11576.25</v>
      </c>
      <c r="AO159" s="130">
        <v>3</v>
      </c>
      <c r="AP159" s="279">
        <f t="shared" ref="AP159:AP160" si="730">AN159*AO159</f>
        <v>34728.75</v>
      </c>
      <c r="AQ159" s="277">
        <f t="shared" ref="AQ159:AQ160" si="731">AN159*(1+$J$1)</f>
        <v>12155.0625</v>
      </c>
      <c r="AR159" s="130">
        <v>3</v>
      </c>
      <c r="AS159" s="279">
        <f t="shared" ref="AS159:AS160" si="732">AQ159*AR159</f>
        <v>36465.1875</v>
      </c>
      <c r="AT159" s="280">
        <f t="shared" si="717"/>
        <v>165768.9375</v>
      </c>
    </row>
    <row r="160" spans="1:46" x14ac:dyDescent="0.25">
      <c r="A160" s="239"/>
      <c r="B160" s="240"/>
      <c r="C160" s="289"/>
      <c r="D160" s="290" t="s">
        <v>199</v>
      </c>
      <c r="E160" s="130" t="s">
        <v>386</v>
      </c>
      <c r="F160" s="143" t="s">
        <v>9</v>
      </c>
      <c r="G160" s="130" t="s">
        <v>386</v>
      </c>
      <c r="H160" s="134" t="s">
        <v>209</v>
      </c>
      <c r="I160" s="130" t="s">
        <v>199</v>
      </c>
      <c r="J160" s="130" t="str">
        <f>'Assumptions Tab'!A866</f>
        <v>PM3</v>
      </c>
      <c r="K160" s="271">
        <f t="shared" ref="K160:K161" si="733">AG160</f>
        <v>6000</v>
      </c>
      <c r="L160" s="272">
        <f t="shared" ref="L160:L161" si="734">AJ160</f>
        <v>6300</v>
      </c>
      <c r="M160" s="272">
        <f t="shared" ref="M160:M161" si="735">AM160</f>
        <v>6615</v>
      </c>
      <c r="N160" s="272">
        <f t="shared" ref="N160:N161" si="736">AP160</f>
        <v>6945.75</v>
      </c>
      <c r="O160" s="272">
        <f t="shared" ref="O160:O161" si="737">AS160</f>
        <v>7293.0375000000004</v>
      </c>
      <c r="P160" s="273">
        <f t="shared" si="715"/>
        <v>33153.787499999999</v>
      </c>
      <c r="Q160" s="309" t="s">
        <v>48</v>
      </c>
      <c r="R160" s="274">
        <f t="shared" si="716"/>
        <v>0</v>
      </c>
      <c r="S160" s="276"/>
      <c r="T160" s="274"/>
      <c r="U160" s="275"/>
      <c r="V160" s="281"/>
      <c r="W160" s="275"/>
      <c r="X160" s="274"/>
      <c r="Y160" s="275"/>
      <c r="Z160" s="274">
        <f>P160</f>
        <v>33153.787499999999</v>
      </c>
      <c r="AA160" s="275"/>
      <c r="AB160" s="273">
        <f t="shared" si="723"/>
        <v>33153.787499999999</v>
      </c>
      <c r="AC160" s="147"/>
      <c r="AD160" s="147"/>
      <c r="AE160" s="277">
        <f>'Assumptions Tab'!G867</f>
        <v>6000</v>
      </c>
      <c r="AF160" s="130">
        <v>1</v>
      </c>
      <c r="AG160" s="278">
        <f t="shared" si="724"/>
        <v>6000</v>
      </c>
      <c r="AH160" s="277">
        <f t="shared" si="725"/>
        <v>6300</v>
      </c>
      <c r="AI160" s="130">
        <v>1</v>
      </c>
      <c r="AJ160" s="279">
        <f t="shared" si="726"/>
        <v>6300</v>
      </c>
      <c r="AK160" s="277">
        <f t="shared" si="727"/>
        <v>6615</v>
      </c>
      <c r="AL160" s="130">
        <v>1</v>
      </c>
      <c r="AM160" s="279">
        <f t="shared" si="728"/>
        <v>6615</v>
      </c>
      <c r="AN160" s="277">
        <f t="shared" si="729"/>
        <v>6945.75</v>
      </c>
      <c r="AO160" s="130">
        <v>1</v>
      </c>
      <c r="AP160" s="279">
        <f t="shared" si="730"/>
        <v>6945.75</v>
      </c>
      <c r="AQ160" s="277">
        <f t="shared" si="731"/>
        <v>7293.0375000000004</v>
      </c>
      <c r="AR160" s="130">
        <v>1</v>
      </c>
      <c r="AS160" s="278">
        <f t="shared" si="732"/>
        <v>7293.0375000000004</v>
      </c>
      <c r="AT160" s="280">
        <f t="shared" si="717"/>
        <v>33153.787499999999</v>
      </c>
    </row>
    <row r="161" spans="1:46" ht="30" x14ac:dyDescent="0.25">
      <c r="A161" s="239"/>
      <c r="B161" s="240"/>
      <c r="C161" s="289"/>
      <c r="D161" s="290" t="s">
        <v>199</v>
      </c>
      <c r="E161" s="130" t="s">
        <v>387</v>
      </c>
      <c r="F161" s="143" t="s">
        <v>9</v>
      </c>
      <c r="G161" s="130" t="s">
        <v>388</v>
      </c>
      <c r="H161" s="134" t="s">
        <v>209</v>
      </c>
      <c r="I161" s="130" t="s">
        <v>199</v>
      </c>
      <c r="J161" s="130" t="str">
        <f>'Assumptions Tab'!A871</f>
        <v>PM4</v>
      </c>
      <c r="K161" s="271">
        <f t="shared" si="733"/>
        <v>10000</v>
      </c>
      <c r="L161" s="272">
        <f t="shared" si="734"/>
        <v>0</v>
      </c>
      <c r="M161" s="272">
        <f t="shared" si="735"/>
        <v>0</v>
      </c>
      <c r="N161" s="272">
        <f t="shared" si="736"/>
        <v>0</v>
      </c>
      <c r="O161" s="272">
        <f t="shared" si="737"/>
        <v>0</v>
      </c>
      <c r="P161" s="273">
        <f t="shared" si="715"/>
        <v>10000</v>
      </c>
      <c r="Q161" s="309" t="s">
        <v>41</v>
      </c>
      <c r="R161" s="274">
        <f t="shared" si="716"/>
        <v>10000</v>
      </c>
      <c r="S161" s="276"/>
      <c r="T161" s="274"/>
      <c r="U161" s="275"/>
      <c r="V161" s="274"/>
      <c r="W161" s="275"/>
      <c r="X161" s="281"/>
      <c r="Y161" s="275"/>
      <c r="Z161" s="281"/>
      <c r="AA161" s="275"/>
      <c r="AB161" s="273">
        <f t="shared" si="723"/>
        <v>0</v>
      </c>
      <c r="AC161" s="147"/>
      <c r="AD161" s="147"/>
      <c r="AE161" s="277">
        <f>'Assumptions Tab'!G872</f>
        <v>10000</v>
      </c>
      <c r="AF161" s="130">
        <v>1</v>
      </c>
      <c r="AG161" s="278">
        <f t="shared" ref="AG161" si="738">AE161*AF161</f>
        <v>10000</v>
      </c>
      <c r="AH161" s="277"/>
      <c r="AJ161" s="279"/>
      <c r="AK161" s="277"/>
      <c r="AM161" s="279"/>
      <c r="AN161" s="277"/>
      <c r="AP161" s="279"/>
      <c r="AQ161" s="277"/>
      <c r="AS161" s="278"/>
      <c r="AT161" s="280">
        <f t="shared" si="717"/>
        <v>10000</v>
      </c>
    </row>
    <row r="162" spans="1:46" ht="30" x14ac:dyDescent="0.25">
      <c r="A162" s="239"/>
      <c r="B162" s="240"/>
      <c r="C162" s="289"/>
      <c r="D162" s="290" t="s">
        <v>199</v>
      </c>
      <c r="E162" s="130" t="s">
        <v>389</v>
      </c>
      <c r="F162" s="143" t="s">
        <v>4</v>
      </c>
      <c r="G162" s="130" t="s">
        <v>390</v>
      </c>
      <c r="H162" s="134" t="s">
        <v>209</v>
      </c>
      <c r="I162" s="130" t="s">
        <v>199</v>
      </c>
      <c r="J162" s="130" t="str">
        <f>'Assumptions Tab'!A876</f>
        <v>PM5</v>
      </c>
      <c r="K162" s="271">
        <f t="shared" si="718"/>
        <v>4300</v>
      </c>
      <c r="L162" s="272">
        <f t="shared" si="719"/>
        <v>0</v>
      </c>
      <c r="M162" s="272">
        <f t="shared" si="720"/>
        <v>0</v>
      </c>
      <c r="N162" s="272">
        <f t="shared" si="721"/>
        <v>0</v>
      </c>
      <c r="O162" s="272">
        <f t="shared" si="722"/>
        <v>0</v>
      </c>
      <c r="P162" s="273">
        <f t="shared" si="715"/>
        <v>4300</v>
      </c>
      <c r="Q162" s="309" t="s">
        <v>48</v>
      </c>
      <c r="R162" s="274">
        <f t="shared" si="716"/>
        <v>0</v>
      </c>
      <c r="S162" s="276"/>
      <c r="T162" s="281"/>
      <c r="U162" s="275"/>
      <c r="V162" s="281"/>
      <c r="W162" s="275"/>
      <c r="X162" s="281"/>
      <c r="Y162" s="275"/>
      <c r="Z162" s="274">
        <f>P162</f>
        <v>4300</v>
      </c>
      <c r="AA162" s="275"/>
      <c r="AB162" s="273">
        <f t="shared" si="723"/>
        <v>4300</v>
      </c>
      <c r="AC162" s="147"/>
      <c r="AD162" s="147"/>
      <c r="AE162" s="277">
        <f>'Assumptions Tab'!G877</f>
        <v>4300</v>
      </c>
      <c r="AF162" s="130">
        <v>1</v>
      </c>
      <c r="AG162" s="278">
        <f t="shared" si="724"/>
        <v>4300</v>
      </c>
      <c r="AH162" s="277"/>
      <c r="AJ162" s="279"/>
      <c r="AK162" s="277"/>
      <c r="AM162" s="279"/>
      <c r="AN162" s="277"/>
      <c r="AP162" s="279"/>
      <c r="AQ162" s="277"/>
      <c r="AS162" s="279"/>
      <c r="AT162" s="280">
        <f t="shared" si="717"/>
        <v>4300</v>
      </c>
    </row>
    <row r="163" spans="1:46" x14ac:dyDescent="0.25">
      <c r="A163" s="239"/>
      <c r="B163" s="240"/>
      <c r="C163" s="289"/>
      <c r="D163" s="290" t="s">
        <v>199</v>
      </c>
      <c r="E163" s="130" t="s">
        <v>391</v>
      </c>
      <c r="F163" s="143" t="s">
        <v>4</v>
      </c>
      <c r="G163" s="130" t="s">
        <v>391</v>
      </c>
      <c r="H163" s="134" t="s">
        <v>209</v>
      </c>
      <c r="I163" s="130" t="s">
        <v>199</v>
      </c>
      <c r="J163" s="130" t="str">
        <f>'Assumptions Tab'!A881</f>
        <v>PM6</v>
      </c>
      <c r="K163" s="271">
        <f t="shared" si="718"/>
        <v>5000</v>
      </c>
      <c r="L163" s="272">
        <f t="shared" si="719"/>
        <v>5250</v>
      </c>
      <c r="M163" s="272">
        <f t="shared" si="720"/>
        <v>5512.5</v>
      </c>
      <c r="N163" s="272">
        <f t="shared" si="721"/>
        <v>5788.125</v>
      </c>
      <c r="O163" s="272">
        <f t="shared" si="722"/>
        <v>6077.53125</v>
      </c>
      <c r="P163" s="273">
        <f t="shared" si="715"/>
        <v>27628.15625</v>
      </c>
      <c r="Q163" s="309" t="s">
        <v>48</v>
      </c>
      <c r="R163" s="274">
        <f t="shared" si="716"/>
        <v>0</v>
      </c>
      <c r="S163" s="276"/>
      <c r="T163" s="281"/>
      <c r="U163" s="275"/>
      <c r="V163" s="281"/>
      <c r="W163" s="275"/>
      <c r="X163" s="281"/>
      <c r="Y163" s="275"/>
      <c r="Z163" s="274">
        <f>P163</f>
        <v>27628.15625</v>
      </c>
      <c r="AA163" s="275"/>
      <c r="AB163" s="273">
        <f t="shared" si="723"/>
        <v>27628.15625</v>
      </c>
      <c r="AC163" s="147"/>
      <c r="AD163" s="147"/>
      <c r="AE163" s="277">
        <f>'Assumptions Tab'!G881</f>
        <v>5000</v>
      </c>
      <c r="AF163" s="130">
        <v>1</v>
      </c>
      <c r="AG163" s="278">
        <f t="shared" si="724"/>
        <v>5000</v>
      </c>
      <c r="AH163" s="277">
        <f t="shared" ref="AH163" si="739">AE163*(1+$J$1)</f>
        <v>5250</v>
      </c>
      <c r="AI163" s="130">
        <v>1</v>
      </c>
      <c r="AJ163" s="279">
        <f t="shared" ref="AJ163" si="740">AH163*AI163</f>
        <v>5250</v>
      </c>
      <c r="AK163" s="277">
        <f t="shared" ref="AK163" si="741">AH163*(1+$J$1)</f>
        <v>5512.5</v>
      </c>
      <c r="AL163" s="130">
        <v>1</v>
      </c>
      <c r="AM163" s="279">
        <f t="shared" ref="AM163" si="742">AK163*AL163</f>
        <v>5512.5</v>
      </c>
      <c r="AN163" s="277">
        <f t="shared" ref="AN163" si="743">AK163*(1+$J$1)</f>
        <v>5788.125</v>
      </c>
      <c r="AO163" s="130">
        <v>1</v>
      </c>
      <c r="AP163" s="279">
        <f t="shared" ref="AP163" si="744">AN163*AO163</f>
        <v>5788.125</v>
      </c>
      <c r="AQ163" s="277">
        <f t="shared" ref="AQ163" si="745">AN163*(1+$J$1)</f>
        <v>6077.53125</v>
      </c>
      <c r="AR163" s="130">
        <v>1</v>
      </c>
      <c r="AS163" s="278">
        <f t="shared" ref="AS163" si="746">AQ163*AR163</f>
        <v>6077.53125</v>
      </c>
      <c r="AT163" s="280">
        <f t="shared" ref="AT163" si="747">AG163+AJ163+AM163+AP163+AS163</f>
        <v>27628.15625</v>
      </c>
    </row>
    <row r="164" spans="1:46" ht="45" x14ac:dyDescent="0.25">
      <c r="A164" s="239"/>
      <c r="B164" s="240"/>
      <c r="C164" s="289"/>
      <c r="D164" s="290" t="s">
        <v>199</v>
      </c>
      <c r="E164" s="130" t="s">
        <v>392</v>
      </c>
      <c r="F164" s="143" t="s">
        <v>9</v>
      </c>
      <c r="G164" s="130" t="s">
        <v>392</v>
      </c>
      <c r="H164" s="134" t="s">
        <v>209</v>
      </c>
      <c r="I164" s="130" t="s">
        <v>199</v>
      </c>
      <c r="J164" s="130" t="str">
        <f>'Assumptions Tab'!A885</f>
        <v>PM7</v>
      </c>
      <c r="K164" s="271">
        <f t="shared" si="718"/>
        <v>60000</v>
      </c>
      <c r="L164" s="272">
        <f t="shared" si="719"/>
        <v>0</v>
      </c>
      <c r="M164" s="272">
        <f t="shared" si="720"/>
        <v>0</v>
      </c>
      <c r="N164" s="272">
        <f t="shared" si="721"/>
        <v>0</v>
      </c>
      <c r="O164" s="272">
        <f t="shared" si="722"/>
        <v>0</v>
      </c>
      <c r="P164" s="273">
        <f t="shared" si="715"/>
        <v>60000</v>
      </c>
      <c r="Q164" s="309" t="s">
        <v>41</v>
      </c>
      <c r="R164" s="274">
        <f t="shared" si="716"/>
        <v>60000</v>
      </c>
      <c r="S164" s="276"/>
      <c r="T164" s="281"/>
      <c r="U164" s="275"/>
      <c r="V164" s="281"/>
      <c r="W164" s="275"/>
      <c r="X164" s="281"/>
      <c r="Y164" s="275"/>
      <c r="Z164" s="281"/>
      <c r="AA164" s="275"/>
      <c r="AB164" s="273">
        <f t="shared" si="723"/>
        <v>0</v>
      </c>
      <c r="AC164" s="147"/>
      <c r="AD164" s="147"/>
      <c r="AE164" s="277">
        <f>'Assumptions Tab'!G885</f>
        <v>60000</v>
      </c>
      <c r="AF164" s="130">
        <v>1</v>
      </c>
      <c r="AG164" s="278">
        <f t="shared" ref="AG164:AG182" si="748">AE164*AF164</f>
        <v>60000</v>
      </c>
      <c r="AH164" s="277"/>
      <c r="AJ164" s="279"/>
      <c r="AK164" s="277"/>
      <c r="AM164" s="279"/>
      <c r="AN164" s="277"/>
      <c r="AP164" s="279"/>
      <c r="AQ164" s="277"/>
      <c r="AS164" s="279"/>
      <c r="AT164" s="280">
        <f t="shared" si="717"/>
        <v>60000</v>
      </c>
    </row>
    <row r="165" spans="1:46" x14ac:dyDescent="0.25">
      <c r="A165" s="239"/>
      <c r="B165" s="240"/>
      <c r="C165" s="289"/>
      <c r="D165" s="290" t="s">
        <v>199</v>
      </c>
      <c r="E165" s="130" t="s">
        <v>393</v>
      </c>
      <c r="F165" s="143" t="s">
        <v>9</v>
      </c>
      <c r="G165" s="130" t="s">
        <v>393</v>
      </c>
      <c r="H165" s="134" t="s">
        <v>206</v>
      </c>
      <c r="I165" s="130" t="s">
        <v>199</v>
      </c>
      <c r="J165" s="130" t="str">
        <f>'Assumptions Tab'!A866</f>
        <v>PM3</v>
      </c>
      <c r="K165" s="271">
        <f t="shared" si="718"/>
        <v>5000</v>
      </c>
      <c r="L165" s="272">
        <f t="shared" si="719"/>
        <v>5250</v>
      </c>
      <c r="M165" s="272">
        <f t="shared" si="720"/>
        <v>5512.5</v>
      </c>
      <c r="N165" s="272">
        <f t="shared" si="721"/>
        <v>5788.125</v>
      </c>
      <c r="O165" s="272">
        <f t="shared" si="722"/>
        <v>6077.53125</v>
      </c>
      <c r="P165" s="273">
        <f t="shared" ref="P165:P166" si="749">SUM(K165:O165)</f>
        <v>27628.15625</v>
      </c>
      <c r="Q165" s="309" t="s">
        <v>50</v>
      </c>
      <c r="R165" s="274">
        <f t="shared" si="716"/>
        <v>0</v>
      </c>
      <c r="S165" s="276"/>
      <c r="T165" s="274"/>
      <c r="U165" s="275"/>
      <c r="V165" s="281"/>
      <c r="W165" s="275"/>
      <c r="X165" s="274">
        <f>P165</f>
        <v>27628.15625</v>
      </c>
      <c r="Y165" s="275"/>
      <c r="Z165" s="281"/>
      <c r="AA165" s="275"/>
      <c r="AB165" s="273">
        <f t="shared" si="723"/>
        <v>27628.15625</v>
      </c>
      <c r="AC165" s="147"/>
      <c r="AD165" s="147"/>
      <c r="AE165" s="277">
        <f>'Assumptions Tab'!G868</f>
        <v>5000</v>
      </c>
      <c r="AF165" s="130">
        <v>1</v>
      </c>
      <c r="AG165" s="278">
        <f t="shared" si="748"/>
        <v>5000</v>
      </c>
      <c r="AH165" s="277">
        <f t="shared" ref="AH165" si="750">AE165*(1+$J$1)</f>
        <v>5250</v>
      </c>
      <c r="AI165" s="130">
        <v>1</v>
      </c>
      <c r="AJ165" s="279">
        <f t="shared" ref="AJ165" si="751">AH165*AI165</f>
        <v>5250</v>
      </c>
      <c r="AK165" s="277">
        <f t="shared" ref="AK165" si="752">AH165*(1+$J$1)</f>
        <v>5512.5</v>
      </c>
      <c r="AL165" s="130">
        <v>1</v>
      </c>
      <c r="AM165" s="279">
        <f t="shared" ref="AM165" si="753">AK165*AL165</f>
        <v>5512.5</v>
      </c>
      <c r="AN165" s="277">
        <f t="shared" ref="AN165" si="754">AK165*(1+$J$1)</f>
        <v>5788.125</v>
      </c>
      <c r="AO165" s="130">
        <v>1</v>
      </c>
      <c r="AP165" s="279">
        <f t="shared" ref="AP165" si="755">AN165*AO165</f>
        <v>5788.125</v>
      </c>
      <c r="AQ165" s="277">
        <f t="shared" ref="AQ165" si="756">AN165*(1+$J$1)</f>
        <v>6077.53125</v>
      </c>
      <c r="AR165" s="130">
        <v>1</v>
      </c>
      <c r="AS165" s="278">
        <f t="shared" ref="AS165" si="757">AQ165*AR165</f>
        <v>6077.53125</v>
      </c>
      <c r="AT165" s="280">
        <f t="shared" si="717"/>
        <v>27628.15625</v>
      </c>
    </row>
    <row r="166" spans="1:46" ht="30" x14ac:dyDescent="0.25">
      <c r="A166" s="239"/>
      <c r="B166" s="240"/>
      <c r="C166" s="289"/>
      <c r="D166" s="290" t="s">
        <v>199</v>
      </c>
      <c r="E166" s="130" t="s">
        <v>394</v>
      </c>
      <c r="F166" s="143" t="s">
        <v>9</v>
      </c>
      <c r="G166" s="130" t="s">
        <v>395</v>
      </c>
      <c r="H166" s="134" t="s">
        <v>206</v>
      </c>
      <c r="I166" s="130" t="s">
        <v>199</v>
      </c>
      <c r="J166" s="130" t="str">
        <f>'Assumptions Tab'!A871</f>
        <v>PM4</v>
      </c>
      <c r="K166" s="271">
        <f t="shared" si="718"/>
        <v>10000</v>
      </c>
      <c r="L166" s="272">
        <f t="shared" si="719"/>
        <v>0</v>
      </c>
      <c r="M166" s="272">
        <f t="shared" si="720"/>
        <v>0</v>
      </c>
      <c r="N166" s="272">
        <f t="shared" si="721"/>
        <v>0</v>
      </c>
      <c r="O166" s="272">
        <f t="shared" si="722"/>
        <v>0</v>
      </c>
      <c r="P166" s="273">
        <f t="shared" si="749"/>
        <v>10000</v>
      </c>
      <c r="Q166" s="309" t="s">
        <v>41</v>
      </c>
      <c r="R166" s="274">
        <f t="shared" si="716"/>
        <v>10000</v>
      </c>
      <c r="S166" s="276"/>
      <c r="T166" s="274"/>
      <c r="U166" s="275"/>
      <c r="V166" s="274"/>
      <c r="W166" s="275"/>
      <c r="X166" s="281"/>
      <c r="Y166" s="275"/>
      <c r="Z166" s="281"/>
      <c r="AA166" s="275"/>
      <c r="AB166" s="273">
        <f t="shared" si="723"/>
        <v>0</v>
      </c>
      <c r="AC166" s="147"/>
      <c r="AD166" s="147"/>
      <c r="AE166" s="277">
        <f>'Assumptions Tab'!G873</f>
        <v>10000</v>
      </c>
      <c r="AF166" s="130">
        <v>1</v>
      </c>
      <c r="AG166" s="278">
        <f t="shared" ref="AG166" si="758">AE166*AF166</f>
        <v>10000</v>
      </c>
      <c r="AH166" s="277"/>
      <c r="AJ166" s="279"/>
      <c r="AK166" s="277"/>
      <c r="AM166" s="279"/>
      <c r="AN166" s="277"/>
      <c r="AP166" s="279"/>
      <c r="AQ166" s="277"/>
      <c r="AS166" s="278"/>
      <c r="AT166" s="280">
        <f t="shared" si="717"/>
        <v>10000</v>
      </c>
    </row>
    <row r="167" spans="1:46" ht="30" x14ac:dyDescent="0.25">
      <c r="A167" s="239"/>
      <c r="B167" s="240"/>
      <c r="C167" s="289"/>
      <c r="D167" s="290" t="s">
        <v>199</v>
      </c>
      <c r="E167" s="130" t="s">
        <v>396</v>
      </c>
      <c r="F167" s="143" t="s">
        <v>4</v>
      </c>
      <c r="G167" s="130" t="s">
        <v>397</v>
      </c>
      <c r="H167" s="134" t="s">
        <v>206</v>
      </c>
      <c r="I167" s="130" t="s">
        <v>199</v>
      </c>
      <c r="J167" s="130" t="str">
        <f>J162</f>
        <v>PM5</v>
      </c>
      <c r="K167" s="271">
        <f t="shared" si="718"/>
        <v>4300</v>
      </c>
      <c r="L167" s="272">
        <f t="shared" si="719"/>
        <v>0</v>
      </c>
      <c r="M167" s="272">
        <f t="shared" si="720"/>
        <v>0</v>
      </c>
      <c r="N167" s="272">
        <f t="shared" si="721"/>
        <v>0</v>
      </c>
      <c r="O167" s="272">
        <f t="shared" si="722"/>
        <v>0</v>
      </c>
      <c r="P167" s="273">
        <f t="shared" si="715"/>
        <v>4300</v>
      </c>
      <c r="Q167" s="309" t="s">
        <v>41</v>
      </c>
      <c r="R167" s="274">
        <f t="shared" si="716"/>
        <v>4300</v>
      </c>
      <c r="S167" s="276"/>
      <c r="T167" s="281"/>
      <c r="U167" s="275"/>
      <c r="V167" s="281"/>
      <c r="W167" s="275"/>
      <c r="X167" s="281"/>
      <c r="Y167" s="275"/>
      <c r="Z167" s="281"/>
      <c r="AA167" s="275"/>
      <c r="AB167" s="273">
        <f t="shared" si="723"/>
        <v>0</v>
      </c>
      <c r="AC167" s="147"/>
      <c r="AD167" s="147"/>
      <c r="AE167" s="277">
        <f>'Assumptions Tab'!G878</f>
        <v>4300</v>
      </c>
      <c r="AF167" s="130">
        <v>1</v>
      </c>
      <c r="AG167" s="278">
        <f t="shared" si="748"/>
        <v>4300</v>
      </c>
      <c r="AH167" s="277"/>
      <c r="AJ167" s="279"/>
      <c r="AK167" s="277"/>
      <c r="AM167" s="279"/>
      <c r="AN167" s="277"/>
      <c r="AP167" s="279"/>
      <c r="AQ167" s="277"/>
      <c r="AS167" s="278"/>
      <c r="AT167" s="280">
        <f t="shared" si="717"/>
        <v>4300</v>
      </c>
    </row>
    <row r="168" spans="1:46" x14ac:dyDescent="0.25">
      <c r="A168" s="239"/>
      <c r="B168" s="240"/>
      <c r="C168" s="289"/>
      <c r="D168" s="290" t="s">
        <v>199</v>
      </c>
      <c r="E168" s="130" t="s">
        <v>398</v>
      </c>
      <c r="F168" s="143" t="s">
        <v>4</v>
      </c>
      <c r="G168" s="130" t="s">
        <v>398</v>
      </c>
      <c r="H168" s="134" t="s">
        <v>206</v>
      </c>
      <c r="I168" s="130" t="s">
        <v>199</v>
      </c>
      <c r="J168" s="130" t="str">
        <f>J163</f>
        <v>PM6</v>
      </c>
      <c r="K168" s="271">
        <f t="shared" ref="K168" si="759">AG168</f>
        <v>5000</v>
      </c>
      <c r="L168" s="272">
        <f t="shared" ref="L168" si="760">AJ168</f>
        <v>5250</v>
      </c>
      <c r="M168" s="272">
        <f t="shared" ref="M168" si="761">AM168</f>
        <v>5512.5</v>
      </c>
      <c r="N168" s="272">
        <f t="shared" ref="N168" si="762">AP168</f>
        <v>5788.125</v>
      </c>
      <c r="O168" s="272">
        <f t="shared" ref="O168" si="763">AS168</f>
        <v>6077.53125</v>
      </c>
      <c r="P168" s="273">
        <f t="shared" si="715"/>
        <v>27628.15625</v>
      </c>
      <c r="Q168" s="309" t="s">
        <v>41</v>
      </c>
      <c r="R168" s="274">
        <f t="shared" si="716"/>
        <v>27628.15625</v>
      </c>
      <c r="S168" s="276"/>
      <c r="T168" s="281"/>
      <c r="U168" s="275"/>
      <c r="V168" s="281"/>
      <c r="W168" s="275"/>
      <c r="X168" s="281"/>
      <c r="Y168" s="275"/>
      <c r="Z168" s="281"/>
      <c r="AA168" s="275"/>
      <c r="AB168" s="273">
        <f t="shared" si="723"/>
        <v>0</v>
      </c>
      <c r="AC168" s="147"/>
      <c r="AD168" s="147"/>
      <c r="AE168" s="277">
        <f>'Assumptions Tab'!G882</f>
        <v>5000</v>
      </c>
      <c r="AF168" s="130">
        <v>1</v>
      </c>
      <c r="AG168" s="278">
        <f t="shared" ref="AG168" si="764">AE168*AF168</f>
        <v>5000</v>
      </c>
      <c r="AH168" s="277">
        <f t="shared" ref="AH168" si="765">AE168*(1+$J$1)</f>
        <v>5250</v>
      </c>
      <c r="AI168" s="130">
        <v>1</v>
      </c>
      <c r="AJ168" s="279">
        <f t="shared" ref="AJ168" si="766">AH168*AI168</f>
        <v>5250</v>
      </c>
      <c r="AK168" s="277">
        <f t="shared" ref="AK168" si="767">AH168*(1+$J$1)</f>
        <v>5512.5</v>
      </c>
      <c r="AL168" s="130">
        <v>1</v>
      </c>
      <c r="AM168" s="279">
        <f t="shared" ref="AM168" si="768">AK168*AL168</f>
        <v>5512.5</v>
      </c>
      <c r="AN168" s="277">
        <f t="shared" ref="AN168" si="769">AK168*(1+$J$1)</f>
        <v>5788.125</v>
      </c>
      <c r="AO168" s="130">
        <v>1</v>
      </c>
      <c r="AP168" s="279">
        <f t="shared" ref="AP168" si="770">AN168*AO168</f>
        <v>5788.125</v>
      </c>
      <c r="AQ168" s="277">
        <f t="shared" ref="AQ168" si="771">AN168*(1+$J$1)</f>
        <v>6077.53125</v>
      </c>
      <c r="AR168" s="130">
        <v>1</v>
      </c>
      <c r="AS168" s="278">
        <f t="shared" ref="AS168" si="772">AQ168*AR168</f>
        <v>6077.53125</v>
      </c>
      <c r="AT168" s="280">
        <f t="shared" si="717"/>
        <v>27628.15625</v>
      </c>
    </row>
    <row r="169" spans="1:46" ht="45" x14ac:dyDescent="0.25">
      <c r="A169" s="239"/>
      <c r="B169" s="240"/>
      <c r="C169" s="289"/>
      <c r="D169" s="290" t="s">
        <v>199</v>
      </c>
      <c r="E169" s="130" t="s">
        <v>399</v>
      </c>
      <c r="F169" s="143" t="s">
        <v>9</v>
      </c>
      <c r="G169" s="130" t="s">
        <v>399</v>
      </c>
      <c r="H169" s="134" t="s">
        <v>206</v>
      </c>
      <c r="I169" s="130" t="s">
        <v>199</v>
      </c>
      <c r="J169" s="130" t="str">
        <f>J164</f>
        <v>PM7</v>
      </c>
      <c r="K169" s="271">
        <f>AG169</f>
        <v>10000</v>
      </c>
      <c r="L169" s="272">
        <f>AJ169</f>
        <v>10500</v>
      </c>
      <c r="M169" s="272">
        <f>AM169</f>
        <v>11025</v>
      </c>
      <c r="N169" s="272">
        <f>AP169</f>
        <v>11576.25</v>
      </c>
      <c r="O169" s="272">
        <f>AS169</f>
        <v>12155.0625</v>
      </c>
      <c r="P169" s="273">
        <f t="shared" si="715"/>
        <v>55256.3125</v>
      </c>
      <c r="Q169" s="309" t="s">
        <v>41</v>
      </c>
      <c r="R169" s="274">
        <f t="shared" si="716"/>
        <v>55256.3125</v>
      </c>
      <c r="S169" s="276"/>
      <c r="T169" s="281"/>
      <c r="U169" s="275"/>
      <c r="V169" s="281"/>
      <c r="W169" s="275"/>
      <c r="X169" s="281"/>
      <c r="Y169" s="275"/>
      <c r="Z169" s="281"/>
      <c r="AA169" s="275"/>
      <c r="AB169" s="273">
        <f t="shared" si="723"/>
        <v>0</v>
      </c>
      <c r="AC169" s="147"/>
      <c r="AD169" s="147"/>
      <c r="AE169" s="277">
        <f>'Assumptions Tab'!G886</f>
        <v>10000</v>
      </c>
      <c r="AF169" s="130">
        <v>1</v>
      </c>
      <c r="AG169" s="278">
        <f>AE169*AF169</f>
        <v>10000</v>
      </c>
      <c r="AH169" s="277">
        <f t="shared" ref="AH169" si="773">AE169*(1+$J$1)</f>
        <v>10500</v>
      </c>
      <c r="AI169" s="130">
        <v>1</v>
      </c>
      <c r="AJ169" s="279">
        <f t="shared" ref="AJ169:AJ170" si="774">AH169*AI169</f>
        <v>10500</v>
      </c>
      <c r="AK169" s="277">
        <f t="shared" ref="AK169:AK170" si="775">AH169*(1+$J$1)</f>
        <v>11025</v>
      </c>
      <c r="AL169" s="130">
        <v>1</v>
      </c>
      <c r="AM169" s="279">
        <f t="shared" ref="AM169:AM170" si="776">AK169*AL169</f>
        <v>11025</v>
      </c>
      <c r="AN169" s="277">
        <f t="shared" ref="AN169:AN170" si="777">AK169*(1+$J$1)</f>
        <v>11576.25</v>
      </c>
      <c r="AO169" s="130">
        <v>1</v>
      </c>
      <c r="AP169" s="279">
        <f t="shared" ref="AP169:AP170" si="778">AN169*AO169</f>
        <v>11576.25</v>
      </c>
      <c r="AQ169" s="277">
        <f t="shared" ref="AQ169:AQ170" si="779">AN169*(1+$J$1)</f>
        <v>12155.0625</v>
      </c>
      <c r="AR169" s="130">
        <v>1</v>
      </c>
      <c r="AS169" s="278">
        <f t="shared" ref="AS169:AS170" si="780">AQ169*AR169</f>
        <v>12155.0625</v>
      </c>
      <c r="AT169" s="280">
        <f t="shared" si="717"/>
        <v>55256.3125</v>
      </c>
    </row>
    <row r="170" spans="1:46" x14ac:dyDescent="0.25">
      <c r="A170" s="239"/>
      <c r="B170" s="240"/>
      <c r="C170" s="289"/>
      <c r="D170" s="290" t="s">
        <v>199</v>
      </c>
      <c r="E170" s="130" t="s">
        <v>400</v>
      </c>
      <c r="F170" s="143" t="s">
        <v>4</v>
      </c>
      <c r="G170" s="130" t="s">
        <v>400</v>
      </c>
      <c r="H170" s="134" t="s">
        <v>206</v>
      </c>
      <c r="I170" s="130" t="s">
        <v>199</v>
      </c>
      <c r="J170" s="130" t="str">
        <f>'Assumptions Tab'!A889</f>
        <v>PM8</v>
      </c>
      <c r="K170" s="271">
        <f t="shared" ref="K170:K182" si="781">AG170</f>
        <v>68600</v>
      </c>
      <c r="L170" s="272">
        <f t="shared" ref="L170:L182" si="782">AJ170</f>
        <v>8000</v>
      </c>
      <c r="M170" s="272">
        <f t="shared" ref="M170:M182" si="783">AM170</f>
        <v>8400</v>
      </c>
      <c r="N170" s="272">
        <f t="shared" ref="N170:N182" si="784">AP170</f>
        <v>8820</v>
      </c>
      <c r="O170" s="272">
        <f t="shared" ref="O170:O182" si="785">AS170</f>
        <v>9261</v>
      </c>
      <c r="P170" s="273">
        <f t="shared" si="715"/>
        <v>103081</v>
      </c>
      <c r="Q170" s="309" t="s">
        <v>41</v>
      </c>
      <c r="R170" s="274">
        <f t="shared" si="716"/>
        <v>90581</v>
      </c>
      <c r="S170" s="276"/>
      <c r="T170" s="274"/>
      <c r="U170" s="275"/>
      <c r="V170" s="274"/>
      <c r="W170" s="275"/>
      <c r="X170" s="274">
        <f>2500*5</f>
        <v>12500</v>
      </c>
      <c r="Y170" s="275"/>
      <c r="Z170" s="281"/>
      <c r="AA170" s="275"/>
      <c r="AB170" s="273">
        <f t="shared" si="723"/>
        <v>12500</v>
      </c>
      <c r="AC170" s="147"/>
      <c r="AD170" s="147"/>
      <c r="AE170" s="277">
        <f>'Assumptions Tab'!C890</f>
        <v>34300</v>
      </c>
      <c r="AF170" s="130">
        <f>'Assumptions Tab'!F890</f>
        <v>2</v>
      </c>
      <c r="AG170" s="278">
        <f>AE170*AF170</f>
        <v>68600</v>
      </c>
      <c r="AH170" s="277">
        <f>'Assumptions Tab'!G893</f>
        <v>8000</v>
      </c>
      <c r="AI170" s="130">
        <v>1</v>
      </c>
      <c r="AJ170" s="279">
        <f t="shared" si="774"/>
        <v>8000</v>
      </c>
      <c r="AK170" s="277">
        <f t="shared" si="775"/>
        <v>8400</v>
      </c>
      <c r="AL170" s="130">
        <v>1</v>
      </c>
      <c r="AM170" s="279">
        <f t="shared" si="776"/>
        <v>8400</v>
      </c>
      <c r="AN170" s="277">
        <f t="shared" si="777"/>
        <v>8820</v>
      </c>
      <c r="AO170" s="130">
        <v>1</v>
      </c>
      <c r="AP170" s="279">
        <f t="shared" si="778"/>
        <v>8820</v>
      </c>
      <c r="AQ170" s="277">
        <f t="shared" si="779"/>
        <v>9261</v>
      </c>
      <c r="AR170" s="130">
        <v>1</v>
      </c>
      <c r="AS170" s="278">
        <f t="shared" si="780"/>
        <v>9261</v>
      </c>
      <c r="AT170" s="280">
        <f t="shared" si="717"/>
        <v>103081</v>
      </c>
    </row>
    <row r="171" spans="1:46" ht="30" x14ac:dyDescent="0.25">
      <c r="A171" s="239"/>
      <c r="B171" s="240"/>
      <c r="C171" s="289"/>
      <c r="D171" s="290" t="s">
        <v>199</v>
      </c>
      <c r="E171" s="130" t="s">
        <v>401</v>
      </c>
      <c r="F171" s="143" t="s">
        <v>9</v>
      </c>
      <c r="G171" s="130" t="s">
        <v>401</v>
      </c>
      <c r="H171" s="134" t="s">
        <v>202</v>
      </c>
      <c r="I171" s="130" t="s">
        <v>199</v>
      </c>
      <c r="J171" s="130" t="str">
        <f>J165</f>
        <v>PM3</v>
      </c>
      <c r="K171" s="271">
        <f t="shared" si="781"/>
        <v>5100</v>
      </c>
      <c r="L171" s="272">
        <f t="shared" si="782"/>
        <v>5355</v>
      </c>
      <c r="M171" s="272">
        <f t="shared" si="783"/>
        <v>5622.75</v>
      </c>
      <c r="N171" s="272">
        <f t="shared" si="784"/>
        <v>5903.8874999999998</v>
      </c>
      <c r="O171" s="272">
        <f t="shared" si="785"/>
        <v>6199.0818749999999</v>
      </c>
      <c r="P171" s="273">
        <f t="shared" si="715"/>
        <v>28180.719375000001</v>
      </c>
      <c r="Q171" s="309" t="s">
        <v>52</v>
      </c>
      <c r="R171" s="274">
        <f t="shared" si="716"/>
        <v>0</v>
      </c>
      <c r="S171" s="276"/>
      <c r="T171" s="274"/>
      <c r="U171" s="275"/>
      <c r="V171" s="274">
        <f>P171</f>
        <v>28180.719375000001</v>
      </c>
      <c r="W171" s="275"/>
      <c r="X171" s="281"/>
      <c r="Y171" s="275"/>
      <c r="Z171" s="281"/>
      <c r="AA171" s="275"/>
      <c r="AB171" s="273">
        <f t="shared" si="723"/>
        <v>28180.719375000001</v>
      </c>
      <c r="AC171" s="147"/>
      <c r="AD171" s="147"/>
      <c r="AE171" s="277">
        <f>'Assumptions Tab'!G869</f>
        <v>5100</v>
      </c>
      <c r="AF171" s="130">
        <v>1</v>
      </c>
      <c r="AG171" s="278">
        <f t="shared" ref="AG171" si="786">AE171*AF171</f>
        <v>5100</v>
      </c>
      <c r="AH171" s="277">
        <f t="shared" ref="AH171" si="787">AE171*(1+$J$1)</f>
        <v>5355</v>
      </c>
      <c r="AI171" s="130">
        <v>1</v>
      </c>
      <c r="AJ171" s="279">
        <f t="shared" ref="AJ171" si="788">AH171*AI171</f>
        <v>5355</v>
      </c>
      <c r="AK171" s="277">
        <f t="shared" ref="AK171" si="789">AH171*(1+$J$1)</f>
        <v>5622.75</v>
      </c>
      <c r="AL171" s="130">
        <v>1</v>
      </c>
      <c r="AM171" s="279">
        <f t="shared" ref="AM171" si="790">AK171*AL171</f>
        <v>5622.75</v>
      </c>
      <c r="AN171" s="277">
        <f t="shared" ref="AN171" si="791">AK171*(1+$J$1)</f>
        <v>5903.8874999999998</v>
      </c>
      <c r="AO171" s="130">
        <v>1</v>
      </c>
      <c r="AP171" s="279">
        <f t="shared" ref="AP171" si="792">AN171*AO171</f>
        <v>5903.8874999999998</v>
      </c>
      <c r="AQ171" s="277">
        <f t="shared" ref="AQ171" si="793">AN171*(1+$J$1)</f>
        <v>6199.0818749999999</v>
      </c>
      <c r="AR171" s="130">
        <v>1</v>
      </c>
      <c r="AS171" s="278">
        <f t="shared" ref="AS171" si="794">AQ171*AR171</f>
        <v>6199.0818749999999</v>
      </c>
      <c r="AT171" s="280">
        <f t="shared" si="717"/>
        <v>28180.719375000001</v>
      </c>
    </row>
    <row r="172" spans="1:46" ht="30" x14ac:dyDescent="0.25">
      <c r="A172" s="239"/>
      <c r="B172" s="240"/>
      <c r="C172" s="289"/>
      <c r="D172" s="290" t="s">
        <v>199</v>
      </c>
      <c r="E172" s="130" t="s">
        <v>402</v>
      </c>
      <c r="F172" s="143" t="s">
        <v>9</v>
      </c>
      <c r="G172" s="130" t="s">
        <v>403</v>
      </c>
      <c r="H172" s="134" t="s">
        <v>202</v>
      </c>
      <c r="I172" s="130" t="s">
        <v>199</v>
      </c>
      <c r="J172" s="130" t="str">
        <f>J166</f>
        <v>PM4</v>
      </c>
      <c r="K172" s="271">
        <f t="shared" ref="K172" si="795">AG172</f>
        <v>10000</v>
      </c>
      <c r="L172" s="272">
        <f t="shared" ref="L172" si="796">AJ172</f>
        <v>0</v>
      </c>
      <c r="M172" s="272">
        <f t="shared" ref="M172" si="797">AM172</f>
        <v>0</v>
      </c>
      <c r="N172" s="272">
        <f t="shared" ref="N172" si="798">AP172</f>
        <v>0</v>
      </c>
      <c r="O172" s="272">
        <f t="shared" ref="O172" si="799">AS172</f>
        <v>0</v>
      </c>
      <c r="P172" s="273">
        <f t="shared" ref="P172" si="800">SUM(K172:O172)</f>
        <v>10000</v>
      </c>
      <c r="Q172" s="309" t="s">
        <v>41</v>
      </c>
      <c r="R172" s="274">
        <f t="shared" si="716"/>
        <v>10000</v>
      </c>
      <c r="S172" s="276"/>
      <c r="T172" s="274"/>
      <c r="U172" s="275"/>
      <c r="V172" s="274"/>
      <c r="W172" s="275"/>
      <c r="X172" s="281"/>
      <c r="Y172" s="275"/>
      <c r="Z172" s="281"/>
      <c r="AA172" s="275"/>
      <c r="AB172" s="273">
        <f t="shared" si="723"/>
        <v>0</v>
      </c>
      <c r="AC172" s="147"/>
      <c r="AD172" s="147"/>
      <c r="AE172" s="277">
        <f>'Assumptions Tab'!G874</f>
        <v>10000</v>
      </c>
      <c r="AF172" s="130">
        <v>1</v>
      </c>
      <c r="AG172" s="278">
        <f t="shared" ref="AG172" si="801">AE172*AF172</f>
        <v>10000</v>
      </c>
      <c r="AH172" s="277"/>
      <c r="AJ172" s="279"/>
      <c r="AK172" s="277"/>
      <c r="AM172" s="279"/>
      <c r="AN172" s="277"/>
      <c r="AP172" s="279"/>
      <c r="AQ172" s="277"/>
      <c r="AS172" s="278"/>
      <c r="AT172" s="280">
        <f t="shared" si="717"/>
        <v>10000</v>
      </c>
    </row>
    <row r="173" spans="1:46" ht="30" x14ac:dyDescent="0.25">
      <c r="A173" s="239"/>
      <c r="B173" s="240"/>
      <c r="C173" s="289"/>
      <c r="D173" s="290" t="s">
        <v>199</v>
      </c>
      <c r="E173" s="130" t="s">
        <v>404</v>
      </c>
      <c r="F173" s="143" t="s">
        <v>4</v>
      </c>
      <c r="G173" s="130" t="s">
        <v>405</v>
      </c>
      <c r="H173" s="134" t="s">
        <v>202</v>
      </c>
      <c r="I173" s="130" t="s">
        <v>199</v>
      </c>
      <c r="J173" s="130" t="str">
        <f>J162</f>
        <v>PM5</v>
      </c>
      <c r="K173" s="271">
        <f t="shared" si="781"/>
        <v>4300</v>
      </c>
      <c r="L173" s="272">
        <f t="shared" si="782"/>
        <v>0</v>
      </c>
      <c r="M173" s="272">
        <f t="shared" si="783"/>
        <v>0</v>
      </c>
      <c r="N173" s="272">
        <f t="shared" si="784"/>
        <v>0</v>
      </c>
      <c r="O173" s="272">
        <f t="shared" si="785"/>
        <v>0</v>
      </c>
      <c r="P173" s="273">
        <f t="shared" si="715"/>
        <v>4300</v>
      </c>
      <c r="Q173" s="309" t="s">
        <v>52</v>
      </c>
      <c r="R173" s="274">
        <f t="shared" si="716"/>
        <v>0</v>
      </c>
      <c r="S173" s="276"/>
      <c r="T173" s="281"/>
      <c r="U173" s="275"/>
      <c r="V173" s="274">
        <f>P173</f>
        <v>4300</v>
      </c>
      <c r="W173" s="275"/>
      <c r="X173" s="281"/>
      <c r="Y173" s="275"/>
      <c r="Z173" s="281"/>
      <c r="AA173" s="275"/>
      <c r="AB173" s="273">
        <f t="shared" si="723"/>
        <v>4300</v>
      </c>
      <c r="AC173" s="147"/>
      <c r="AD173" s="147"/>
      <c r="AE173" s="277">
        <f>'Assumptions Tab'!G879</f>
        <v>4300</v>
      </c>
      <c r="AF173" s="130">
        <v>1</v>
      </c>
      <c r="AG173" s="278">
        <f>AE173*AF173</f>
        <v>4300</v>
      </c>
      <c r="AH173" s="277"/>
      <c r="AJ173" s="279"/>
      <c r="AK173" s="277"/>
      <c r="AM173" s="279"/>
      <c r="AN173" s="277"/>
      <c r="AP173" s="279"/>
      <c r="AQ173" s="277"/>
      <c r="AS173" s="278"/>
      <c r="AT173" s="280">
        <f t="shared" si="717"/>
        <v>4300</v>
      </c>
    </row>
    <row r="174" spans="1:46" x14ac:dyDescent="0.25">
      <c r="A174" s="239"/>
      <c r="B174" s="240"/>
      <c r="C174" s="289"/>
      <c r="D174" s="290" t="s">
        <v>199</v>
      </c>
      <c r="E174" s="130" t="s">
        <v>406</v>
      </c>
      <c r="F174" s="143" t="s">
        <v>4</v>
      </c>
      <c r="G174" s="130" t="s">
        <v>406</v>
      </c>
      <c r="H174" s="134" t="s">
        <v>202</v>
      </c>
      <c r="I174" s="130" t="s">
        <v>199</v>
      </c>
      <c r="J174" s="130" t="str">
        <f>J163</f>
        <v>PM6</v>
      </c>
      <c r="K174" s="271">
        <f t="shared" si="781"/>
        <v>9500</v>
      </c>
      <c r="L174" s="272">
        <f t="shared" si="782"/>
        <v>9975</v>
      </c>
      <c r="M174" s="272">
        <f t="shared" si="783"/>
        <v>10473.75</v>
      </c>
      <c r="N174" s="272">
        <f t="shared" si="784"/>
        <v>10997.4375</v>
      </c>
      <c r="O174" s="272">
        <f t="shared" si="785"/>
        <v>11547.309375000001</v>
      </c>
      <c r="P174" s="273">
        <f t="shared" si="715"/>
        <v>52493.496874999997</v>
      </c>
      <c r="Q174" s="309" t="s">
        <v>52</v>
      </c>
      <c r="R174" s="274">
        <f t="shared" si="716"/>
        <v>0</v>
      </c>
      <c r="S174" s="276"/>
      <c r="T174" s="274"/>
      <c r="U174" s="275"/>
      <c r="V174" s="274">
        <f>P174</f>
        <v>52493.496874999997</v>
      </c>
      <c r="W174" s="275"/>
      <c r="X174" s="281"/>
      <c r="Y174" s="275"/>
      <c r="Z174" s="281"/>
      <c r="AA174" s="275"/>
      <c r="AB174" s="273">
        <f t="shared" si="723"/>
        <v>52493.496874999997</v>
      </c>
      <c r="AC174" s="147"/>
      <c r="AD174" s="147"/>
      <c r="AE174" s="277">
        <f>'Assumptions Tab'!G883</f>
        <v>9500</v>
      </c>
      <c r="AF174" s="130">
        <v>1</v>
      </c>
      <c r="AG174" s="278">
        <f t="shared" ref="AG174" si="802">AE174*AF174</f>
        <v>9500</v>
      </c>
      <c r="AH174" s="277">
        <f t="shared" ref="AH174" si="803">AE174*(1+$J$1)</f>
        <v>9975</v>
      </c>
      <c r="AI174" s="130">
        <v>1</v>
      </c>
      <c r="AJ174" s="279">
        <f t="shared" ref="AJ174" si="804">AH174*AI174</f>
        <v>9975</v>
      </c>
      <c r="AK174" s="277">
        <f t="shared" ref="AK174" si="805">AH174*(1+$J$1)</f>
        <v>10473.75</v>
      </c>
      <c r="AL174" s="130">
        <v>1</v>
      </c>
      <c r="AM174" s="279">
        <f t="shared" ref="AM174" si="806">AK174*AL174</f>
        <v>10473.75</v>
      </c>
      <c r="AN174" s="277">
        <f t="shared" ref="AN174" si="807">AK174*(1+$J$1)</f>
        <v>10997.4375</v>
      </c>
      <c r="AO174" s="130">
        <v>1</v>
      </c>
      <c r="AP174" s="279">
        <f t="shared" ref="AP174" si="808">AN174*AO174</f>
        <v>10997.4375</v>
      </c>
      <c r="AQ174" s="277">
        <f t="shared" ref="AQ174" si="809">AN174*(1+$J$1)</f>
        <v>11547.309375000001</v>
      </c>
      <c r="AR174" s="130">
        <v>1</v>
      </c>
      <c r="AS174" s="278">
        <f t="shared" ref="AS174" si="810">AQ174*AR174</f>
        <v>11547.309375000001</v>
      </c>
      <c r="AT174" s="280">
        <f t="shared" si="717"/>
        <v>52493.496874999997</v>
      </c>
    </row>
    <row r="175" spans="1:46" ht="45" x14ac:dyDescent="0.25">
      <c r="A175" s="239"/>
      <c r="B175" s="240"/>
      <c r="C175" s="289"/>
      <c r="D175" s="290" t="s">
        <v>199</v>
      </c>
      <c r="E175" s="130" t="s">
        <v>407</v>
      </c>
      <c r="F175" s="143" t="s">
        <v>9</v>
      </c>
      <c r="G175" s="130" t="s">
        <v>407</v>
      </c>
      <c r="H175" s="134" t="s">
        <v>202</v>
      </c>
      <c r="I175" s="130" t="s">
        <v>199</v>
      </c>
      <c r="J175" s="130" t="str">
        <f>J164</f>
        <v>PM7</v>
      </c>
      <c r="K175" s="271">
        <f t="shared" si="781"/>
        <v>10000</v>
      </c>
      <c r="L175" s="272">
        <f t="shared" si="782"/>
        <v>10500</v>
      </c>
      <c r="M175" s="272">
        <f t="shared" si="783"/>
        <v>11025</v>
      </c>
      <c r="N175" s="272">
        <f t="shared" si="784"/>
        <v>11576.25</v>
      </c>
      <c r="O175" s="272">
        <f t="shared" si="785"/>
        <v>12155.0625</v>
      </c>
      <c r="P175" s="273">
        <f t="shared" si="715"/>
        <v>55256.3125</v>
      </c>
      <c r="Q175" s="309" t="s">
        <v>41</v>
      </c>
      <c r="R175" s="274">
        <f t="shared" si="716"/>
        <v>55256.3125</v>
      </c>
      <c r="S175" s="276"/>
      <c r="T175" s="281"/>
      <c r="U175" s="275"/>
      <c r="V175" s="281"/>
      <c r="W175" s="275"/>
      <c r="X175" s="281"/>
      <c r="Y175" s="275"/>
      <c r="Z175" s="281"/>
      <c r="AA175" s="275"/>
      <c r="AB175" s="273">
        <f t="shared" si="723"/>
        <v>0</v>
      </c>
      <c r="AC175" s="147"/>
      <c r="AD175" s="147"/>
      <c r="AE175" s="277">
        <f>'Assumptions Tab'!G887</f>
        <v>10000</v>
      </c>
      <c r="AF175" s="130">
        <v>1</v>
      </c>
      <c r="AG175" s="278">
        <f t="shared" si="748"/>
        <v>10000</v>
      </c>
      <c r="AH175" s="277">
        <f t="shared" ref="AH175:AH177" si="811">AE175*(1+$J$1)</f>
        <v>10500</v>
      </c>
      <c r="AI175" s="130">
        <v>1</v>
      </c>
      <c r="AJ175" s="279">
        <f t="shared" ref="AJ175" si="812">AH175*AI175</f>
        <v>10500</v>
      </c>
      <c r="AK175" s="277">
        <f t="shared" ref="AK175" si="813">AH175*(1+$J$1)</f>
        <v>11025</v>
      </c>
      <c r="AL175" s="130">
        <v>1</v>
      </c>
      <c r="AM175" s="279">
        <f t="shared" ref="AM175" si="814">AK175*AL175</f>
        <v>11025</v>
      </c>
      <c r="AN175" s="277">
        <f t="shared" ref="AN175" si="815">AK175*(1+$J$1)</f>
        <v>11576.25</v>
      </c>
      <c r="AO175" s="130">
        <v>1</v>
      </c>
      <c r="AP175" s="279">
        <f t="shared" ref="AP175" si="816">AN175*AO175</f>
        <v>11576.25</v>
      </c>
      <c r="AQ175" s="277">
        <f t="shared" ref="AQ175" si="817">AN175*(1+$J$1)</f>
        <v>12155.0625</v>
      </c>
      <c r="AR175" s="130">
        <v>1</v>
      </c>
      <c r="AS175" s="278">
        <f t="shared" ref="AS175" si="818">AQ175*AR175</f>
        <v>12155.0625</v>
      </c>
      <c r="AT175" s="280">
        <f t="shared" si="717"/>
        <v>55256.3125</v>
      </c>
    </row>
    <row r="176" spans="1:46" x14ac:dyDescent="0.25">
      <c r="A176" s="239"/>
      <c r="B176" s="240"/>
      <c r="C176" s="289"/>
      <c r="D176" s="290" t="s">
        <v>199</v>
      </c>
      <c r="E176" s="130" t="s">
        <v>408</v>
      </c>
      <c r="F176" s="143" t="s">
        <v>4</v>
      </c>
      <c r="G176" s="130" t="s">
        <v>408</v>
      </c>
      <c r="H176" s="134" t="s">
        <v>202</v>
      </c>
      <c r="I176" s="130" t="s">
        <v>199</v>
      </c>
      <c r="J176" s="130" t="str">
        <f>J170</f>
        <v>PM8</v>
      </c>
      <c r="K176" s="271">
        <f t="shared" si="781"/>
        <v>85000</v>
      </c>
      <c r="L176" s="272">
        <f t="shared" si="782"/>
        <v>10200</v>
      </c>
      <c r="M176" s="272">
        <f t="shared" si="783"/>
        <v>10710</v>
      </c>
      <c r="N176" s="272">
        <f t="shared" si="784"/>
        <v>11245.5</v>
      </c>
      <c r="O176" s="272">
        <f t="shared" si="785"/>
        <v>11807.775</v>
      </c>
      <c r="P176" s="273">
        <f t="shared" si="715"/>
        <v>128963.27499999999</v>
      </c>
      <c r="Q176" s="309" t="s">
        <v>41</v>
      </c>
      <c r="R176" s="274">
        <f t="shared" si="716"/>
        <v>116463.27499999999</v>
      </c>
      <c r="S176" s="276"/>
      <c r="T176" s="281"/>
      <c r="U176" s="275"/>
      <c r="V176" s="274">
        <f>2500*5</f>
        <v>12500</v>
      </c>
      <c r="W176" s="275"/>
      <c r="X176" s="281"/>
      <c r="Y176" s="275"/>
      <c r="Z176" s="281"/>
      <c r="AA176" s="275"/>
      <c r="AB176" s="273">
        <f t="shared" si="723"/>
        <v>12500</v>
      </c>
      <c r="AC176" s="147"/>
      <c r="AD176" s="147"/>
      <c r="AE176" s="277">
        <f>'Assumptions Tab'!C891</f>
        <v>42500</v>
      </c>
      <c r="AF176" s="130">
        <f>'Assumptions Tab'!F891</f>
        <v>2</v>
      </c>
      <c r="AG176" s="278">
        <f t="shared" si="748"/>
        <v>85000</v>
      </c>
      <c r="AH176" s="277">
        <f>'Assumptions Tab'!G894</f>
        <v>10200</v>
      </c>
      <c r="AI176" s="130">
        <v>1</v>
      </c>
      <c r="AJ176" s="279">
        <f t="shared" ref="AJ176" si="819">AH176*AI176</f>
        <v>10200</v>
      </c>
      <c r="AK176" s="277">
        <f t="shared" ref="AK176" si="820">AH176*(1+$J$1)</f>
        <v>10710</v>
      </c>
      <c r="AL176" s="130">
        <v>1</v>
      </c>
      <c r="AM176" s="279">
        <f t="shared" ref="AM176" si="821">AK176*AL176</f>
        <v>10710</v>
      </c>
      <c r="AN176" s="277">
        <f t="shared" ref="AN176" si="822">AK176*(1+$J$1)</f>
        <v>11245.5</v>
      </c>
      <c r="AO176" s="130">
        <v>1</v>
      </c>
      <c r="AP176" s="279">
        <f t="shared" ref="AP176" si="823">AN176*AO176</f>
        <v>11245.5</v>
      </c>
      <c r="AQ176" s="277">
        <f t="shared" ref="AQ176" si="824">AN176*(1+$J$1)</f>
        <v>11807.775</v>
      </c>
      <c r="AR176" s="130">
        <v>1</v>
      </c>
      <c r="AS176" s="278">
        <f t="shared" ref="AS176" si="825">AQ176*AR176</f>
        <v>11807.775</v>
      </c>
      <c r="AT176" s="280">
        <f t="shared" si="717"/>
        <v>128963.27499999999</v>
      </c>
    </row>
    <row r="177" spans="1:46" x14ac:dyDescent="0.25">
      <c r="A177" s="239"/>
      <c r="B177" s="240"/>
      <c r="C177" s="289"/>
      <c r="D177" s="290" t="s">
        <v>199</v>
      </c>
      <c r="E177" s="130" t="s">
        <v>409</v>
      </c>
      <c r="F177" s="143" t="s">
        <v>9</v>
      </c>
      <c r="G177" s="130" t="s">
        <v>409</v>
      </c>
      <c r="H177" s="134" t="s">
        <v>178</v>
      </c>
      <c r="I177" s="130" t="s">
        <v>199</v>
      </c>
      <c r="J177" s="130" t="str">
        <f>J165</f>
        <v>PM3</v>
      </c>
      <c r="K177" s="271">
        <f t="shared" ref="K177:K178" si="826">AG177</f>
        <v>12000</v>
      </c>
      <c r="L177" s="272">
        <f t="shared" ref="L177:L178" si="827">AJ177</f>
        <v>12600</v>
      </c>
      <c r="M177" s="272">
        <f t="shared" ref="M177:M178" si="828">AM177</f>
        <v>13230</v>
      </c>
      <c r="N177" s="272">
        <f t="shared" ref="N177:N178" si="829">AP177</f>
        <v>13891.5</v>
      </c>
      <c r="O177" s="272">
        <f t="shared" ref="O177:O178" si="830">AS177</f>
        <v>14586.075000000001</v>
      </c>
      <c r="P177" s="273">
        <f t="shared" ref="P177:P178" si="831">SUM(K177:O177)</f>
        <v>66307.574999999997</v>
      </c>
      <c r="Q177" s="309" t="s">
        <v>54</v>
      </c>
      <c r="R177" s="274">
        <f t="shared" si="716"/>
        <v>0</v>
      </c>
      <c r="S177" s="276"/>
      <c r="T177" s="274">
        <f>P177</f>
        <v>66307.574999999997</v>
      </c>
      <c r="U177" s="275"/>
      <c r="V177" s="281"/>
      <c r="W177" s="275"/>
      <c r="X177" s="281"/>
      <c r="Y177" s="275"/>
      <c r="Z177" s="281"/>
      <c r="AA177" s="275"/>
      <c r="AB177" s="273">
        <f t="shared" si="723"/>
        <v>66307.574999999997</v>
      </c>
      <c r="AC177" s="147"/>
      <c r="AD177" s="147"/>
      <c r="AE177" s="277">
        <f>'Assumptions Tab'!G870</f>
        <v>12000</v>
      </c>
      <c r="AF177" s="130">
        <v>1</v>
      </c>
      <c r="AG177" s="278">
        <f t="shared" ref="AG177" si="832">AE177*AF177</f>
        <v>12000</v>
      </c>
      <c r="AH177" s="277">
        <f t="shared" si="811"/>
        <v>12600</v>
      </c>
      <c r="AI177" s="130">
        <v>1</v>
      </c>
      <c r="AJ177" s="279">
        <f t="shared" ref="AJ177" si="833">AH177*AI177</f>
        <v>12600</v>
      </c>
      <c r="AK177" s="277">
        <f t="shared" ref="AK177" si="834">AH177*(1+$J$1)</f>
        <v>13230</v>
      </c>
      <c r="AL177" s="130">
        <v>1</v>
      </c>
      <c r="AM177" s="279">
        <f t="shared" ref="AM177" si="835">AK177*AL177</f>
        <v>13230</v>
      </c>
      <c r="AN177" s="277">
        <f t="shared" ref="AN177" si="836">AK177*(1+$J$1)</f>
        <v>13891.5</v>
      </c>
      <c r="AO177" s="130">
        <v>1</v>
      </c>
      <c r="AP177" s="279">
        <f t="shared" ref="AP177" si="837">AN177*AO177</f>
        <v>13891.5</v>
      </c>
      <c r="AQ177" s="277">
        <f t="shared" ref="AQ177" si="838">AN177*(1+$J$1)</f>
        <v>14586.075000000001</v>
      </c>
      <c r="AR177" s="130">
        <v>1</v>
      </c>
      <c r="AS177" s="278">
        <f t="shared" ref="AS177" si="839">AQ177*AR177</f>
        <v>14586.075000000001</v>
      </c>
      <c r="AT177" s="280">
        <f t="shared" si="717"/>
        <v>66307.574999999997</v>
      </c>
    </row>
    <row r="178" spans="1:46" ht="30" x14ac:dyDescent="0.25">
      <c r="A178" s="239"/>
      <c r="B178" s="240"/>
      <c r="C178" s="289"/>
      <c r="D178" s="290" t="s">
        <v>199</v>
      </c>
      <c r="E178" s="130" t="s">
        <v>410</v>
      </c>
      <c r="F178" s="143" t="s">
        <v>9</v>
      </c>
      <c r="G178" s="130" t="s">
        <v>411</v>
      </c>
      <c r="H178" s="134" t="s">
        <v>178</v>
      </c>
      <c r="I178" s="130" t="s">
        <v>199</v>
      </c>
      <c r="J178" s="130" t="str">
        <f>J172</f>
        <v>PM4</v>
      </c>
      <c r="K178" s="271">
        <f t="shared" si="826"/>
        <v>10000</v>
      </c>
      <c r="L178" s="272">
        <f t="shared" si="827"/>
        <v>0</v>
      </c>
      <c r="M178" s="272">
        <f t="shared" si="828"/>
        <v>0</v>
      </c>
      <c r="N178" s="272">
        <f t="shared" si="829"/>
        <v>0</v>
      </c>
      <c r="O178" s="272">
        <f t="shared" si="830"/>
        <v>0</v>
      </c>
      <c r="P178" s="273">
        <f t="shared" si="831"/>
        <v>10000</v>
      </c>
      <c r="Q178" s="309" t="s">
        <v>41</v>
      </c>
      <c r="R178" s="274">
        <f t="shared" si="716"/>
        <v>10000</v>
      </c>
      <c r="S178" s="276"/>
      <c r="T178" s="274"/>
      <c r="U178" s="275"/>
      <c r="V178" s="281"/>
      <c r="W178" s="275"/>
      <c r="X178" s="281"/>
      <c r="Y178" s="275"/>
      <c r="Z178" s="281"/>
      <c r="AA178" s="275"/>
      <c r="AB178" s="273">
        <f t="shared" si="723"/>
        <v>0</v>
      </c>
      <c r="AC178" s="147"/>
      <c r="AD178" s="147"/>
      <c r="AE178" s="277">
        <f>'Assumptions Tab'!G875</f>
        <v>10000</v>
      </c>
      <c r="AF178" s="130">
        <v>1</v>
      </c>
      <c r="AG178" s="278">
        <f t="shared" ref="AG178" si="840">AE178*AF178</f>
        <v>10000</v>
      </c>
      <c r="AH178" s="277"/>
      <c r="AJ178" s="279"/>
      <c r="AK178" s="277"/>
      <c r="AM178" s="279"/>
      <c r="AN178" s="277"/>
      <c r="AP178" s="279"/>
      <c r="AQ178" s="277"/>
      <c r="AS178" s="278"/>
      <c r="AT178" s="280">
        <f t="shared" si="717"/>
        <v>10000</v>
      </c>
    </row>
    <row r="179" spans="1:46" ht="30" x14ac:dyDescent="0.25">
      <c r="A179" s="239"/>
      <c r="B179" s="240"/>
      <c r="C179" s="289"/>
      <c r="D179" s="290" t="s">
        <v>199</v>
      </c>
      <c r="E179" s="130" t="s">
        <v>412</v>
      </c>
      <c r="F179" s="143" t="s">
        <v>4</v>
      </c>
      <c r="G179" s="130" t="s">
        <v>413</v>
      </c>
      <c r="H179" s="134" t="s">
        <v>178</v>
      </c>
      <c r="I179" s="130" t="s">
        <v>199</v>
      </c>
      <c r="J179" s="130" t="str">
        <f>J162</f>
        <v>PM5</v>
      </c>
      <c r="K179" s="271">
        <f t="shared" si="781"/>
        <v>4300</v>
      </c>
      <c r="L179" s="272">
        <f t="shared" si="782"/>
        <v>0</v>
      </c>
      <c r="M179" s="272">
        <f t="shared" si="783"/>
        <v>0</v>
      </c>
      <c r="N179" s="272">
        <f t="shared" si="784"/>
        <v>0</v>
      </c>
      <c r="O179" s="272">
        <f t="shared" si="785"/>
        <v>0</v>
      </c>
      <c r="P179" s="273">
        <f t="shared" si="715"/>
        <v>4300</v>
      </c>
      <c r="Q179" s="309" t="s">
        <v>54</v>
      </c>
      <c r="R179" s="274">
        <f t="shared" si="716"/>
        <v>0</v>
      </c>
      <c r="S179" s="276"/>
      <c r="T179" s="274">
        <f>P179</f>
        <v>4300</v>
      </c>
      <c r="U179" s="275"/>
      <c r="V179" s="281"/>
      <c r="W179" s="275"/>
      <c r="X179" s="281"/>
      <c r="Y179" s="275"/>
      <c r="Z179" s="281"/>
      <c r="AA179" s="275"/>
      <c r="AB179" s="273">
        <f t="shared" si="723"/>
        <v>4300</v>
      </c>
      <c r="AC179" s="147"/>
      <c r="AD179" s="147"/>
      <c r="AE179" s="277">
        <f>'Assumptions Tab'!G880</f>
        <v>4300</v>
      </c>
      <c r="AF179" s="130">
        <v>1</v>
      </c>
      <c r="AG179" s="278">
        <f>AE179*AF179</f>
        <v>4300</v>
      </c>
      <c r="AH179" s="277"/>
      <c r="AJ179" s="279"/>
      <c r="AK179" s="277"/>
      <c r="AM179" s="279"/>
      <c r="AN179" s="277"/>
      <c r="AP179" s="279"/>
      <c r="AQ179" s="277"/>
      <c r="AS179" s="278"/>
      <c r="AT179" s="280">
        <f t="shared" si="717"/>
        <v>4300</v>
      </c>
    </row>
    <row r="180" spans="1:46" x14ac:dyDescent="0.25">
      <c r="A180" s="239"/>
      <c r="B180" s="240"/>
      <c r="C180" s="289"/>
      <c r="D180" s="290" t="s">
        <v>199</v>
      </c>
      <c r="E180" s="130" t="s">
        <v>414</v>
      </c>
      <c r="F180" s="143" t="s">
        <v>4</v>
      </c>
      <c r="G180" s="130" t="s">
        <v>414</v>
      </c>
      <c r="H180" s="134" t="s">
        <v>178</v>
      </c>
      <c r="I180" s="130" t="s">
        <v>199</v>
      </c>
      <c r="J180" s="130" t="str">
        <f>J163</f>
        <v>PM6</v>
      </c>
      <c r="K180" s="271">
        <f t="shared" si="781"/>
        <v>4300</v>
      </c>
      <c r="L180" s="272">
        <f t="shared" si="782"/>
        <v>4515</v>
      </c>
      <c r="M180" s="272">
        <f t="shared" si="783"/>
        <v>4740.75</v>
      </c>
      <c r="N180" s="272">
        <f t="shared" si="784"/>
        <v>4977.7875000000004</v>
      </c>
      <c r="O180" s="272">
        <f t="shared" si="785"/>
        <v>5226.676875000001</v>
      </c>
      <c r="P180" s="273">
        <f t="shared" si="715"/>
        <v>23760.214375</v>
      </c>
      <c r="Q180" s="309" t="s">
        <v>41</v>
      </c>
      <c r="R180" s="274">
        <f t="shared" si="716"/>
        <v>23760.214375</v>
      </c>
      <c r="S180" s="276"/>
      <c r="T180" s="281"/>
      <c r="U180" s="275"/>
      <c r="V180" s="281"/>
      <c r="W180" s="275"/>
      <c r="X180" s="281"/>
      <c r="Y180" s="275"/>
      <c r="Z180" s="281"/>
      <c r="AA180" s="275"/>
      <c r="AB180" s="273">
        <f t="shared" si="723"/>
        <v>0</v>
      </c>
      <c r="AC180" s="147"/>
      <c r="AD180" s="147"/>
      <c r="AE180" s="277">
        <f>'Assumptions Tab'!G884</f>
        <v>4300</v>
      </c>
      <c r="AF180" s="130">
        <v>1</v>
      </c>
      <c r="AG180" s="278">
        <f>AE180*AF180</f>
        <v>4300</v>
      </c>
      <c r="AH180" s="277">
        <f t="shared" ref="AH180" si="841">AE180*(1+$J$1)</f>
        <v>4515</v>
      </c>
      <c r="AI180" s="130">
        <v>1</v>
      </c>
      <c r="AJ180" s="279">
        <f t="shared" ref="AJ180" si="842">AH180*AI180</f>
        <v>4515</v>
      </c>
      <c r="AK180" s="277">
        <f t="shared" ref="AK180" si="843">AH180*(1+$J$1)</f>
        <v>4740.75</v>
      </c>
      <c r="AL180" s="130">
        <v>1</v>
      </c>
      <c r="AM180" s="279">
        <f t="shared" ref="AM180" si="844">AK180*AL180</f>
        <v>4740.75</v>
      </c>
      <c r="AN180" s="277">
        <f t="shared" ref="AN180" si="845">AK180*(1+$J$1)</f>
        <v>4977.7875000000004</v>
      </c>
      <c r="AO180" s="130">
        <v>1</v>
      </c>
      <c r="AP180" s="279">
        <f t="shared" ref="AP180" si="846">AN180*AO180</f>
        <v>4977.7875000000004</v>
      </c>
      <c r="AQ180" s="277">
        <f t="shared" ref="AQ180" si="847">AN180*(1+$J$1)</f>
        <v>5226.676875000001</v>
      </c>
      <c r="AR180" s="130">
        <v>1</v>
      </c>
      <c r="AS180" s="278">
        <f t="shared" ref="AS180" si="848">AQ180*AR180</f>
        <v>5226.676875000001</v>
      </c>
      <c r="AT180" s="280">
        <f t="shared" si="717"/>
        <v>23760.214375</v>
      </c>
    </row>
    <row r="181" spans="1:46" ht="45" x14ac:dyDescent="0.25">
      <c r="A181" s="239"/>
      <c r="B181" s="240"/>
      <c r="C181" s="289"/>
      <c r="D181" s="290" t="s">
        <v>199</v>
      </c>
      <c r="E181" s="130" t="s">
        <v>415</v>
      </c>
      <c r="F181" s="143" t="s">
        <v>9</v>
      </c>
      <c r="G181" s="130" t="s">
        <v>415</v>
      </c>
      <c r="H181" s="134" t="s">
        <v>178</v>
      </c>
      <c r="I181" s="130" t="s">
        <v>199</v>
      </c>
      <c r="J181" s="130" t="str">
        <f>J164</f>
        <v>PM7</v>
      </c>
      <c r="K181" s="271">
        <f t="shared" si="781"/>
        <v>10000</v>
      </c>
      <c r="L181" s="272">
        <f t="shared" si="782"/>
        <v>10500</v>
      </c>
      <c r="M181" s="272">
        <f t="shared" si="783"/>
        <v>11025</v>
      </c>
      <c r="N181" s="272">
        <f t="shared" si="784"/>
        <v>11576.25</v>
      </c>
      <c r="O181" s="272">
        <f t="shared" si="785"/>
        <v>12155.0625</v>
      </c>
      <c r="P181" s="273">
        <f t="shared" si="715"/>
        <v>55256.3125</v>
      </c>
      <c r="Q181" s="309" t="s">
        <v>41</v>
      </c>
      <c r="R181" s="274">
        <f t="shared" si="716"/>
        <v>55256.3125</v>
      </c>
      <c r="S181" s="276"/>
      <c r="T181" s="281"/>
      <c r="U181" s="275"/>
      <c r="V181" s="281"/>
      <c r="W181" s="275"/>
      <c r="X181" s="281"/>
      <c r="Y181" s="275"/>
      <c r="Z181" s="281"/>
      <c r="AA181" s="275"/>
      <c r="AB181" s="273">
        <f t="shared" si="723"/>
        <v>0</v>
      </c>
      <c r="AC181" s="147"/>
      <c r="AD181" s="147"/>
      <c r="AE181" s="277">
        <f>'Assumptions Tab'!G888</f>
        <v>10000</v>
      </c>
      <c r="AF181" s="130">
        <v>1</v>
      </c>
      <c r="AG181" s="278">
        <f t="shared" si="748"/>
        <v>10000</v>
      </c>
      <c r="AH181" s="277">
        <f t="shared" ref="AH181" si="849">AE181*(1+$J$1)</f>
        <v>10500</v>
      </c>
      <c r="AI181" s="130">
        <v>1</v>
      </c>
      <c r="AJ181" s="279">
        <f t="shared" ref="AJ181:AJ182" si="850">AH181*AI181</f>
        <v>10500</v>
      </c>
      <c r="AK181" s="277">
        <f t="shared" ref="AK181:AK182" si="851">AH181*(1+$J$1)</f>
        <v>11025</v>
      </c>
      <c r="AL181" s="130">
        <v>1</v>
      </c>
      <c r="AM181" s="279">
        <f t="shared" ref="AM181:AM182" si="852">AK181*AL181</f>
        <v>11025</v>
      </c>
      <c r="AN181" s="277">
        <f t="shared" ref="AN181:AN182" si="853">AK181*(1+$J$1)</f>
        <v>11576.25</v>
      </c>
      <c r="AO181" s="130">
        <v>1</v>
      </c>
      <c r="AP181" s="279">
        <f t="shared" ref="AP181:AP182" si="854">AN181*AO181</f>
        <v>11576.25</v>
      </c>
      <c r="AQ181" s="277">
        <f t="shared" ref="AQ181:AQ182" si="855">AN181*(1+$J$1)</f>
        <v>12155.0625</v>
      </c>
      <c r="AR181" s="130">
        <v>1</v>
      </c>
      <c r="AS181" s="278">
        <f t="shared" ref="AS181:AS182" si="856">AQ181*AR181</f>
        <v>12155.0625</v>
      </c>
      <c r="AT181" s="280">
        <f t="shared" ref="AT181:AT182" si="857">AG181+AJ181+AM181+AP181+AS181</f>
        <v>55256.3125</v>
      </c>
    </row>
    <row r="182" spans="1:46" x14ac:dyDescent="0.25">
      <c r="A182" s="239"/>
      <c r="B182" s="239"/>
      <c r="C182" s="289"/>
      <c r="D182" s="290" t="s">
        <v>199</v>
      </c>
      <c r="E182" s="130" t="s">
        <v>416</v>
      </c>
      <c r="F182" s="143" t="s">
        <v>4</v>
      </c>
      <c r="G182" s="130" t="s">
        <v>416</v>
      </c>
      <c r="H182" s="134" t="s">
        <v>178</v>
      </c>
      <c r="I182" s="130" t="s">
        <v>199</v>
      </c>
      <c r="J182" s="130" t="str">
        <f>J170</f>
        <v>PM8</v>
      </c>
      <c r="K182" s="271">
        <f t="shared" si="781"/>
        <v>43000</v>
      </c>
      <c r="L182" s="272">
        <f t="shared" si="782"/>
        <v>6000</v>
      </c>
      <c r="M182" s="272">
        <f t="shared" si="783"/>
        <v>6300</v>
      </c>
      <c r="N182" s="272">
        <f t="shared" si="784"/>
        <v>6615</v>
      </c>
      <c r="O182" s="272">
        <f t="shared" si="785"/>
        <v>6945.75</v>
      </c>
      <c r="P182" s="273">
        <f t="shared" si="715"/>
        <v>68860.75</v>
      </c>
      <c r="Q182" s="309" t="s">
        <v>41</v>
      </c>
      <c r="R182" s="274">
        <f t="shared" si="716"/>
        <v>56360.75</v>
      </c>
      <c r="S182" s="276"/>
      <c r="T182" s="274">
        <f>2500*5</f>
        <v>12500</v>
      </c>
      <c r="U182" s="292"/>
      <c r="V182" s="274"/>
      <c r="W182" s="292"/>
      <c r="X182" s="291"/>
      <c r="Y182" s="275"/>
      <c r="Z182" s="281"/>
      <c r="AA182" s="275"/>
      <c r="AB182" s="273">
        <f t="shared" si="723"/>
        <v>12500</v>
      </c>
      <c r="AC182" s="147"/>
      <c r="AD182" s="147"/>
      <c r="AE182" s="277">
        <f>'Assumptions Tab'!C892</f>
        <v>21500</v>
      </c>
      <c r="AF182" s="130">
        <f>'Assumptions Tab'!F892</f>
        <v>2</v>
      </c>
      <c r="AG182" s="278">
        <f t="shared" si="748"/>
        <v>43000</v>
      </c>
      <c r="AH182" s="277">
        <f>'Assumptions Tab'!G895</f>
        <v>6000</v>
      </c>
      <c r="AI182" s="130">
        <v>1</v>
      </c>
      <c r="AJ182" s="279">
        <f t="shared" si="850"/>
        <v>6000</v>
      </c>
      <c r="AK182" s="277">
        <f t="shared" si="851"/>
        <v>6300</v>
      </c>
      <c r="AL182" s="130">
        <v>1</v>
      </c>
      <c r="AM182" s="279">
        <f t="shared" si="852"/>
        <v>6300</v>
      </c>
      <c r="AN182" s="277">
        <f t="shared" si="853"/>
        <v>6615</v>
      </c>
      <c r="AO182" s="130">
        <v>1</v>
      </c>
      <c r="AP182" s="279">
        <f t="shared" si="854"/>
        <v>6615</v>
      </c>
      <c r="AQ182" s="277">
        <f t="shared" si="855"/>
        <v>6945.75</v>
      </c>
      <c r="AR182" s="130">
        <v>1</v>
      </c>
      <c r="AS182" s="278">
        <f t="shared" si="856"/>
        <v>6945.75</v>
      </c>
      <c r="AT182" s="280">
        <f t="shared" si="857"/>
        <v>68860.75</v>
      </c>
    </row>
    <row r="183" spans="1:46" x14ac:dyDescent="0.25">
      <c r="B183" s="140" t="s">
        <v>285</v>
      </c>
      <c r="C183" s="137"/>
      <c r="D183" s="137"/>
      <c r="F183" s="143"/>
      <c r="I183" s="140"/>
      <c r="K183" s="284">
        <f t="shared" ref="K183:P183" si="858">SUM(K158:K182)</f>
        <v>642645.37946224003</v>
      </c>
      <c r="L183" s="285">
        <f t="shared" si="858"/>
        <v>369487.64843535202</v>
      </c>
      <c r="M183" s="285">
        <f t="shared" si="858"/>
        <v>387962.03085711959</v>
      </c>
      <c r="N183" s="285">
        <f t="shared" si="858"/>
        <v>407360.13239997561</v>
      </c>
      <c r="O183" s="285">
        <f t="shared" si="858"/>
        <v>427728.13901997439</v>
      </c>
      <c r="P183" s="286">
        <f t="shared" si="858"/>
        <v>2235183.3301746617</v>
      </c>
      <c r="Q183" s="303"/>
      <c r="R183" s="284">
        <f>SUM(R158:R182)</f>
        <v>1847523.9955531617</v>
      </c>
      <c r="S183" s="275"/>
      <c r="T183" s="284">
        <f>SUM(T158:T182)</f>
        <v>104076.2404675</v>
      </c>
      <c r="U183" s="286"/>
      <c r="V183" s="284">
        <f>SUM(V158:V182)</f>
        <v>124345.582044</v>
      </c>
      <c r="W183" s="286"/>
      <c r="X183" s="284">
        <f>SUM(X158:X182)</f>
        <v>94155.568360000005</v>
      </c>
      <c r="Y183" s="286"/>
      <c r="Z183" s="284">
        <f>SUM(Z158:Z182)</f>
        <v>65081.943749999999</v>
      </c>
      <c r="AA183" s="286"/>
      <c r="AB183" s="286">
        <f>SUM(AB158:AB182)</f>
        <v>387659.33462150005</v>
      </c>
      <c r="AC183" s="147"/>
      <c r="AD183" s="147"/>
      <c r="AE183" s="277"/>
      <c r="AG183" s="278"/>
      <c r="AH183" s="277"/>
      <c r="AJ183" s="279"/>
      <c r="AK183" s="277"/>
      <c r="AM183" s="279"/>
      <c r="AP183" s="279"/>
      <c r="AQ183" s="277"/>
      <c r="AS183" s="279"/>
      <c r="AT183" s="287">
        <f>SUM(AT158:AT182)</f>
        <v>2235183.3301746617</v>
      </c>
    </row>
    <row r="184" spans="1:46" x14ac:dyDescent="0.25">
      <c r="B184" s="220" t="s">
        <v>417</v>
      </c>
      <c r="F184" s="143"/>
      <c r="K184" s="271"/>
      <c r="L184" s="272"/>
      <c r="M184" s="272"/>
      <c r="N184" s="272"/>
      <c r="O184" s="272"/>
      <c r="P184" s="286">
        <f>P47+P70+P111+P149+P157+P183</f>
        <v>43690708.087321497</v>
      </c>
      <c r="R184" s="293">
        <f>R47+R70+R111+R149+R157+R183</f>
        <v>42284985.202832125</v>
      </c>
      <c r="S184" s="275"/>
      <c r="T184" s="284">
        <f>T47+T70+T111+T149+T157+T183</f>
        <v>309554.57438250008</v>
      </c>
      <c r="U184" s="286"/>
      <c r="V184" s="284">
        <f>V47+V70+V111+V149+V157+V183</f>
        <v>365705.26555662503</v>
      </c>
      <c r="W184" s="286"/>
      <c r="X184" s="284">
        <f>X47+X70+X111+X149+X157+X183</f>
        <v>290236.5401457143</v>
      </c>
      <c r="Y184" s="286"/>
      <c r="Z184" s="284">
        <f>Z47+Z70+Z111+Z149+Z157+Z183</f>
        <v>440226.50440453005</v>
      </c>
      <c r="AA184" s="286"/>
      <c r="AB184" s="156">
        <f>AB47+AB70+AB111+AB149+AB157+AB183</f>
        <v>1405722.8844893696</v>
      </c>
      <c r="AC184" s="147"/>
      <c r="AD184" s="147"/>
      <c r="AE184" s="277"/>
      <c r="AG184" s="294">
        <f>SUM(AG4:AG182)</f>
        <v>4265502.9294010978</v>
      </c>
      <c r="AH184" s="277"/>
      <c r="AJ184" s="294">
        <f>SUM(AJ4:AJ182)</f>
        <v>7558521.8258711547</v>
      </c>
      <c r="AK184" s="277"/>
      <c r="AM184" s="294">
        <f>SUM(AM4:AM182)</f>
        <v>11022270.000498045</v>
      </c>
      <c r="AN184" s="277"/>
      <c r="AP184" s="294">
        <f>SUM(AP4:AP182)</f>
        <v>11062558.396356273</v>
      </c>
      <c r="AQ184" s="277"/>
      <c r="AS184" s="294">
        <f>SUM(AS4:AS182)</f>
        <v>9781854.9351949282</v>
      </c>
      <c r="AT184" s="156">
        <f>AT47+AT70+AT111+AT149+AT157+AT183</f>
        <v>43690708.087321497</v>
      </c>
    </row>
    <row r="185" spans="1:46" x14ac:dyDescent="0.25">
      <c r="C185" s="137"/>
      <c r="D185" s="137"/>
      <c r="F185" s="143"/>
      <c r="K185" s="281"/>
      <c r="P185" s="275"/>
      <c r="R185" s="281"/>
      <c r="S185" s="275"/>
      <c r="T185" s="281"/>
      <c r="U185" s="275"/>
      <c r="V185" s="281"/>
      <c r="W185" s="275"/>
      <c r="X185" s="281"/>
      <c r="Y185" s="275"/>
      <c r="Z185" s="281"/>
      <c r="AA185" s="275"/>
      <c r="AB185" s="275"/>
      <c r="AC185" s="147"/>
      <c r="AD185" s="147"/>
      <c r="AE185" s="277"/>
      <c r="AG185" s="278"/>
      <c r="AH185" s="277"/>
      <c r="AK185" s="277"/>
      <c r="AN185" s="277"/>
      <c r="AQ185" s="277"/>
      <c r="AT185" s="131"/>
    </row>
  </sheetData>
  <autoFilter ref="A3:AT184" xr:uid="{37B37542-3C82-495D-A3DE-C3A6B523FA44}"/>
  <mergeCells count="5">
    <mergeCell ref="AE1:AG1"/>
    <mergeCell ref="AH1:AJ1"/>
    <mergeCell ref="AK1:AM1"/>
    <mergeCell ref="AN1:AP1"/>
    <mergeCell ref="AQ1:AS1"/>
  </mergeCells>
  <phoneticPr fontId="3" type="noConversion"/>
  <dataValidations count="1">
    <dataValidation type="list" allowBlank="1" showInputMessage="1" showErrorMessage="1" sqref="F4:F107 F111:F183" xr:uid="{A9E5AFBE-4A5B-4786-BD4E-96B29557E828}">
      <formula1>"Staff cost,Local consultants,International consultants,Equipment,Construction cost,Training workshops and conference,Travel,Professional/Contractual services,Other"</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DBCD8-29BC-430A-A8AA-F569EA4BE2FB}">
  <sheetPr>
    <tabColor rgb="FF92D050"/>
  </sheetPr>
  <dimension ref="A1:CH454"/>
  <sheetViews>
    <sheetView topLeftCell="A8" zoomScale="70" zoomScaleNormal="70" workbookViewId="0">
      <selection activeCell="D25" sqref="D25"/>
    </sheetView>
  </sheetViews>
  <sheetFormatPr defaultColWidth="9" defaultRowHeight="15" x14ac:dyDescent="0.25"/>
  <cols>
    <col min="1" max="1" width="50" customWidth="1"/>
    <col min="2" max="4" width="12.42578125" customWidth="1"/>
    <col min="5" max="5" width="15.7109375" customWidth="1"/>
    <col min="6" max="6" width="17.140625" customWidth="1"/>
    <col min="7" max="7" width="14.140625" style="3" customWidth="1"/>
    <col min="8" max="8" width="11.5703125" style="3" customWidth="1"/>
    <col min="9" max="9" width="29.85546875" bestFit="1" customWidth="1"/>
    <col min="10" max="10" width="20.140625" customWidth="1"/>
    <col min="11" max="11" width="17.5703125" customWidth="1"/>
    <col min="12" max="12" width="17.85546875" customWidth="1"/>
    <col min="13" max="13" width="20.5703125" customWidth="1"/>
    <col min="14" max="14" width="19.7109375" customWidth="1"/>
    <col min="15" max="15" width="18.42578125" customWidth="1"/>
    <col min="16" max="16" width="22" customWidth="1" collapsed="1"/>
    <col min="17" max="17" width="21.42578125" customWidth="1"/>
    <col min="18" max="18" width="16.28515625" customWidth="1"/>
    <col min="19" max="19" width="21.42578125" customWidth="1"/>
    <col min="20" max="20" width="18.140625" customWidth="1"/>
    <col min="21" max="21" width="12.42578125" customWidth="1"/>
    <col min="22" max="22" width="13.42578125" customWidth="1"/>
    <col min="23" max="24" width="12.42578125" customWidth="1"/>
    <col min="25" max="25" width="13.85546875" customWidth="1"/>
    <col min="26" max="26" width="13.42578125" customWidth="1"/>
    <col min="27" max="27" width="12.42578125" customWidth="1"/>
    <col min="28" max="28" width="14.5703125" customWidth="1"/>
    <col min="29" max="29" width="12.42578125" customWidth="1"/>
    <col min="30" max="30" width="14.42578125" customWidth="1"/>
    <col min="31" max="31" width="13.85546875" customWidth="1"/>
    <col min="32" max="39" width="12.42578125" customWidth="1"/>
    <col min="40" max="42" width="13.42578125" customWidth="1"/>
    <col min="43" max="43" width="13.42578125" customWidth="1" collapsed="1"/>
    <col min="44" max="44" width="13.5703125" customWidth="1"/>
    <col min="45" max="46" width="12.42578125" customWidth="1"/>
    <col min="47" max="49" width="14.140625" customWidth="1"/>
    <col min="50" max="50" width="12.42578125" customWidth="1"/>
    <col min="51" max="51" width="13.5703125" customWidth="1"/>
    <col min="52" max="52" width="14.42578125" customWidth="1"/>
    <col min="53" max="53" width="12.42578125" customWidth="1"/>
    <col min="54" max="54" width="15.140625" customWidth="1"/>
    <col min="55" max="55" width="14.42578125" customWidth="1"/>
    <col min="56" max="56" width="12.42578125" customWidth="1"/>
    <col min="57" max="57" width="14" customWidth="1"/>
    <col min="58" max="58" width="14.42578125" customWidth="1"/>
    <col min="59" max="59" width="13.42578125" customWidth="1"/>
    <col min="60" max="65" width="12.85546875" customWidth="1"/>
    <col min="66" max="66" width="11.42578125" bestFit="1" customWidth="1"/>
    <col min="67" max="71" width="12.42578125" customWidth="1"/>
    <col min="72" max="72" width="12.42578125" bestFit="1" customWidth="1"/>
    <col min="73" max="77" width="12.42578125" customWidth="1"/>
    <col min="78" max="78" width="12.85546875" customWidth="1"/>
    <col min="79" max="79" width="12.42578125" customWidth="1" collapsed="1"/>
    <col min="80" max="80" width="15" customWidth="1"/>
    <col min="81" max="84" width="12.42578125" customWidth="1"/>
    <col min="85" max="85" width="12.42578125" customWidth="1" collapsed="1"/>
    <col min="86" max="86" width="11.42578125" bestFit="1" customWidth="1"/>
    <col min="87" max="90" width="12.42578125" customWidth="1"/>
    <col min="91" max="91" width="12.42578125" bestFit="1" customWidth="1"/>
    <col min="92" max="96" width="12.42578125" customWidth="1"/>
    <col min="97" max="97" width="10.42578125" bestFit="1" customWidth="1"/>
    <col min="98" max="98" width="12.85546875" bestFit="1" customWidth="1"/>
  </cols>
  <sheetData>
    <row r="1" spans="1:60" x14ac:dyDescent="0.25">
      <c r="B1" s="169">
        <v>0.05</v>
      </c>
      <c r="C1" t="s">
        <v>788</v>
      </c>
      <c r="G1" s="3">
        <f>22*12</f>
        <v>264</v>
      </c>
      <c r="H1" s="53" t="s">
        <v>789</v>
      </c>
    </row>
    <row r="2" spans="1:60" x14ac:dyDescent="0.25">
      <c r="A2" s="24" t="s">
        <v>790</v>
      </c>
      <c r="B2" s="24"/>
      <c r="C2" s="24"/>
      <c r="D2" s="24"/>
      <c r="E2" s="24"/>
      <c r="F2" s="24"/>
      <c r="G2" s="31"/>
      <c r="H2" s="31"/>
      <c r="I2" s="24"/>
    </row>
    <row r="3" spans="1:60" ht="45" x14ac:dyDescent="0.25">
      <c r="A3" s="103"/>
      <c r="B3" s="100" t="s">
        <v>791</v>
      </c>
      <c r="C3" s="65" t="s">
        <v>792</v>
      </c>
      <c r="D3" s="65" t="s">
        <v>793</v>
      </c>
      <c r="E3" s="65" t="s">
        <v>794</v>
      </c>
      <c r="F3" s="65" t="s">
        <v>795</v>
      </c>
      <c r="G3" s="63" t="s">
        <v>796</v>
      </c>
      <c r="H3" s="65" t="s">
        <v>797</v>
      </c>
      <c r="J3" s="384" t="s">
        <v>798</v>
      </c>
      <c r="K3" s="385"/>
      <c r="L3" s="385"/>
      <c r="M3" s="385"/>
      <c r="N3" s="386"/>
      <c r="O3" s="384" t="s">
        <v>799</v>
      </c>
      <c r="P3" s="385"/>
      <c r="Q3" s="385"/>
      <c r="R3" s="385"/>
      <c r="S3" s="386"/>
      <c r="T3" s="384" t="s">
        <v>800</v>
      </c>
      <c r="U3" s="385"/>
      <c r="V3" s="385"/>
      <c r="W3" s="385"/>
      <c r="X3" s="386"/>
      <c r="Y3" s="384" t="s">
        <v>801</v>
      </c>
      <c r="Z3" s="385"/>
      <c r="AA3" s="385"/>
      <c r="AB3" s="385"/>
      <c r="AC3" s="386"/>
      <c r="AD3" s="63" t="s">
        <v>802</v>
      </c>
      <c r="AE3" s="384" t="s">
        <v>803</v>
      </c>
      <c r="AF3" s="385"/>
      <c r="AG3" s="385"/>
      <c r="AH3" s="385"/>
      <c r="AI3" s="386"/>
      <c r="AJ3" s="384" t="s">
        <v>804</v>
      </c>
      <c r="AK3" s="385"/>
      <c r="AL3" s="385"/>
      <c r="AM3" s="385"/>
      <c r="AN3" s="386"/>
      <c r="AO3" s="384" t="s">
        <v>805</v>
      </c>
      <c r="AP3" s="385"/>
      <c r="AQ3" s="385"/>
      <c r="AR3" s="385"/>
      <c r="AS3" s="386"/>
      <c r="AT3" s="63" t="s">
        <v>806</v>
      </c>
      <c r="AU3" s="65" t="s">
        <v>90</v>
      </c>
      <c r="AW3" s="31"/>
      <c r="AX3" s="31"/>
      <c r="AY3" s="31"/>
      <c r="AZ3" s="31"/>
      <c r="BA3" s="31"/>
      <c r="BC3" s="31"/>
      <c r="BD3" s="31"/>
      <c r="BE3" s="31"/>
      <c r="BF3" s="31"/>
      <c r="BG3" s="31"/>
      <c r="BH3" s="23"/>
    </row>
    <row r="4" spans="1:60" x14ac:dyDescent="0.25">
      <c r="B4" s="74"/>
      <c r="C4" s="66"/>
      <c r="D4" s="66"/>
      <c r="E4" s="66"/>
      <c r="F4" s="66" t="s">
        <v>807</v>
      </c>
      <c r="G4" s="66" t="s">
        <v>807</v>
      </c>
      <c r="H4" s="221"/>
      <c r="J4" s="69" t="s">
        <v>221</v>
      </c>
      <c r="K4" s="70" t="s">
        <v>222</v>
      </c>
      <c r="L4" s="70" t="s">
        <v>223</v>
      </c>
      <c r="M4" s="70" t="s">
        <v>224</v>
      </c>
      <c r="N4" s="171" t="s">
        <v>225</v>
      </c>
      <c r="O4" s="69" t="s">
        <v>221</v>
      </c>
      <c r="P4" s="70" t="s">
        <v>222</v>
      </c>
      <c r="Q4" s="70" t="s">
        <v>223</v>
      </c>
      <c r="R4" s="70" t="s">
        <v>224</v>
      </c>
      <c r="S4" s="171" t="s">
        <v>225</v>
      </c>
      <c r="T4" s="69" t="s">
        <v>221</v>
      </c>
      <c r="U4" s="70" t="s">
        <v>222</v>
      </c>
      <c r="V4" s="70" t="s">
        <v>223</v>
      </c>
      <c r="W4" s="70" t="s">
        <v>224</v>
      </c>
      <c r="X4" s="171" t="s">
        <v>225</v>
      </c>
      <c r="Y4" s="69" t="s">
        <v>221</v>
      </c>
      <c r="Z4" s="70" t="s">
        <v>222</v>
      </c>
      <c r="AA4" s="70" t="s">
        <v>223</v>
      </c>
      <c r="AB4" s="70" t="s">
        <v>224</v>
      </c>
      <c r="AC4" s="171" t="s">
        <v>225</v>
      </c>
      <c r="AD4" s="68" t="s">
        <v>170</v>
      </c>
      <c r="AE4" s="69" t="s">
        <v>221</v>
      </c>
      <c r="AF4" s="70" t="s">
        <v>222</v>
      </c>
      <c r="AG4" s="70" t="s">
        <v>223</v>
      </c>
      <c r="AH4" s="70" t="s">
        <v>224</v>
      </c>
      <c r="AI4" s="171" t="s">
        <v>225</v>
      </c>
      <c r="AJ4" s="69" t="s">
        <v>221</v>
      </c>
      <c r="AK4" s="70" t="s">
        <v>222</v>
      </c>
      <c r="AL4" s="70" t="s">
        <v>223</v>
      </c>
      <c r="AM4" s="70" t="s">
        <v>224</v>
      </c>
      <c r="AN4" s="171" t="s">
        <v>225</v>
      </c>
      <c r="AO4" s="69" t="s">
        <v>221</v>
      </c>
      <c r="AP4" s="70" t="s">
        <v>222</v>
      </c>
      <c r="AQ4" s="70" t="s">
        <v>223</v>
      </c>
      <c r="AR4" s="70" t="s">
        <v>224</v>
      </c>
      <c r="AS4" s="70" t="s">
        <v>225</v>
      </c>
      <c r="AT4" s="68" t="s">
        <v>170</v>
      </c>
      <c r="AU4" s="68"/>
      <c r="AW4" s="31"/>
      <c r="AX4" s="31"/>
      <c r="AY4" s="31"/>
      <c r="AZ4" s="31"/>
      <c r="BA4" s="31"/>
      <c r="BC4" s="31"/>
      <c r="BD4" s="31"/>
      <c r="BE4" s="31"/>
      <c r="BF4" s="31"/>
      <c r="BG4" s="31"/>
      <c r="BH4" s="23"/>
    </row>
    <row r="5" spans="1:60" x14ac:dyDescent="0.25">
      <c r="A5" s="71" t="s">
        <v>808</v>
      </c>
      <c r="B5" s="89"/>
      <c r="C5" s="72"/>
      <c r="D5" s="72"/>
      <c r="E5" s="72"/>
      <c r="F5" s="72"/>
      <c r="G5" s="72"/>
      <c r="H5" s="72"/>
      <c r="I5" s="71"/>
      <c r="J5" s="73"/>
      <c r="N5" s="152"/>
      <c r="O5" s="73"/>
      <c r="S5" s="152"/>
      <c r="T5" s="73"/>
      <c r="X5" s="152"/>
      <c r="Y5" s="73"/>
      <c r="AC5" s="152"/>
      <c r="AD5" s="74"/>
      <c r="AE5" s="73"/>
      <c r="AI5" s="152"/>
      <c r="AJ5" s="73"/>
      <c r="AN5" s="152"/>
      <c r="AO5" s="73"/>
      <c r="AT5" s="74"/>
      <c r="AU5" s="74"/>
    </row>
    <row r="6" spans="1:60" x14ac:dyDescent="0.25">
      <c r="A6" s="19" t="s">
        <v>809</v>
      </c>
      <c r="B6" s="29" t="s">
        <v>810</v>
      </c>
      <c r="C6" s="87" t="s">
        <v>208</v>
      </c>
      <c r="D6" s="87" t="s">
        <v>41</v>
      </c>
      <c r="E6" s="87" t="s">
        <v>811</v>
      </c>
      <c r="F6" s="75">
        <f>F62</f>
        <v>114356.31275520002</v>
      </c>
      <c r="G6" s="75">
        <f>F6/$G$1</f>
        <v>433.16785134545461</v>
      </c>
      <c r="H6" s="222">
        <v>1</v>
      </c>
      <c r="I6" s="138"/>
      <c r="J6" s="76">
        <f>$G$1/14*6*$H6</f>
        <v>113.14285714285714</v>
      </c>
      <c r="K6" s="77">
        <f t="shared" ref="K6:N25" si="0">$G$1/14*6*$H6</f>
        <v>113.14285714285714</v>
      </c>
      <c r="L6" s="77">
        <f t="shared" si="0"/>
        <v>113.14285714285714</v>
      </c>
      <c r="M6" s="77">
        <f t="shared" si="0"/>
        <v>113.14285714285714</v>
      </c>
      <c r="N6" s="170">
        <f t="shared" si="0"/>
        <v>113.14285714285714</v>
      </c>
      <c r="O6" s="76">
        <f>$J6/6</f>
        <v>18.857142857142858</v>
      </c>
      <c r="P6" s="77">
        <f>$K6/6</f>
        <v>18.857142857142858</v>
      </c>
      <c r="Q6" s="77">
        <f>$L6/6</f>
        <v>18.857142857142858</v>
      </c>
      <c r="R6" s="77">
        <f>$M6/6</f>
        <v>18.857142857142858</v>
      </c>
      <c r="S6" s="170">
        <f>$N6/6</f>
        <v>18.857142857142858</v>
      </c>
      <c r="T6" s="76">
        <f>$J6/6</f>
        <v>18.857142857142858</v>
      </c>
      <c r="U6" s="77">
        <f>$K6/6</f>
        <v>18.857142857142858</v>
      </c>
      <c r="V6" s="77">
        <f>$L6/6</f>
        <v>18.857142857142858</v>
      </c>
      <c r="W6" s="77">
        <f>$M6/6</f>
        <v>18.857142857142858</v>
      </c>
      <c r="X6" s="170">
        <f>$N6/6</f>
        <v>18.857142857142858</v>
      </c>
      <c r="Y6" s="76">
        <f>$J6/6</f>
        <v>18.857142857142858</v>
      </c>
      <c r="Z6" s="77">
        <f>$K6/6</f>
        <v>18.857142857142858</v>
      </c>
      <c r="AA6" s="77">
        <f>$L6/6</f>
        <v>18.857142857142858</v>
      </c>
      <c r="AB6" s="77">
        <f>$M6/6</f>
        <v>18.857142857142858</v>
      </c>
      <c r="AC6" s="170">
        <f>$N6/6</f>
        <v>18.857142857142858</v>
      </c>
      <c r="AD6" s="78">
        <f>SUM(O6:AC6)</f>
        <v>282.85714285714283</v>
      </c>
      <c r="AE6" s="76">
        <f>$J6/6</f>
        <v>18.857142857142858</v>
      </c>
      <c r="AF6" s="77">
        <f>$K6/6</f>
        <v>18.857142857142858</v>
      </c>
      <c r="AG6" s="77">
        <f>$L6/6</f>
        <v>18.857142857142858</v>
      </c>
      <c r="AH6" s="77">
        <f>$M6/6</f>
        <v>18.857142857142858</v>
      </c>
      <c r="AI6" s="170">
        <f>$N6/6</f>
        <v>18.857142857142858</v>
      </c>
      <c r="AJ6" s="76">
        <f>$J6/6</f>
        <v>18.857142857142858</v>
      </c>
      <c r="AK6" s="77">
        <f>$K6/6</f>
        <v>18.857142857142858</v>
      </c>
      <c r="AL6" s="77">
        <f>$L6/6</f>
        <v>18.857142857142858</v>
      </c>
      <c r="AM6" s="77">
        <f>$M6/6</f>
        <v>18.857142857142858</v>
      </c>
      <c r="AN6" s="170">
        <f>$N6/6</f>
        <v>18.857142857142858</v>
      </c>
      <c r="AO6" s="76">
        <f>$J6/6</f>
        <v>18.857142857142858</v>
      </c>
      <c r="AP6" s="77">
        <f>$K6/6</f>
        <v>18.857142857142858</v>
      </c>
      <c r="AQ6" s="77">
        <f>$L6/6</f>
        <v>18.857142857142858</v>
      </c>
      <c r="AR6" s="77">
        <f>$M6/6</f>
        <v>18.857142857142858</v>
      </c>
      <c r="AS6" s="77">
        <f>$N6/6</f>
        <v>18.857142857142858</v>
      </c>
      <c r="AT6" s="78">
        <f>SUM(AE6:AS6)</f>
        <v>282.85714285714283</v>
      </c>
      <c r="AU6" s="78">
        <f>AD6+AT6</f>
        <v>565.71428571428567</v>
      </c>
    </row>
    <row r="7" spans="1:60" x14ac:dyDescent="0.25">
      <c r="A7" s="19" t="s">
        <v>812</v>
      </c>
      <c r="B7" s="29" t="s">
        <v>810</v>
      </c>
      <c r="C7" s="87" t="s">
        <v>208</v>
      </c>
      <c r="D7" s="87" t="s">
        <v>41</v>
      </c>
      <c r="E7" s="87" t="s">
        <v>811</v>
      </c>
      <c r="F7" s="75">
        <f t="shared" ref="F7:F13" si="1">F63</f>
        <v>96530.151711600032</v>
      </c>
      <c r="G7" s="75">
        <f t="shared" ref="G7:G12" si="2">F7/$G$1</f>
        <v>365.64451405909102</v>
      </c>
      <c r="H7" s="222">
        <v>1</v>
      </c>
      <c r="I7" s="138"/>
      <c r="J7" s="76">
        <f t="shared" ref="J7:N43" si="3">$G$1/14*6*$H7</f>
        <v>113.14285714285714</v>
      </c>
      <c r="K7" s="77">
        <f t="shared" si="0"/>
        <v>113.14285714285714</v>
      </c>
      <c r="L7" s="77">
        <f t="shared" si="0"/>
        <v>113.14285714285714</v>
      </c>
      <c r="M7" s="77">
        <f t="shared" si="0"/>
        <v>113.14285714285714</v>
      </c>
      <c r="N7" s="170">
        <f t="shared" si="0"/>
        <v>113.14285714285714</v>
      </c>
      <c r="O7" s="76">
        <f t="shared" ref="O7:O55" si="4">$J7/6</f>
        <v>18.857142857142858</v>
      </c>
      <c r="P7" s="77">
        <f t="shared" ref="P7:P55" si="5">$K7/6</f>
        <v>18.857142857142858</v>
      </c>
      <c r="Q7" s="77">
        <f t="shared" ref="Q7:Q55" si="6">$L7/6</f>
        <v>18.857142857142858</v>
      </c>
      <c r="R7" s="77">
        <f t="shared" ref="R7:R55" si="7">$M7/6</f>
        <v>18.857142857142858</v>
      </c>
      <c r="S7" s="170">
        <f t="shared" ref="S7:S55" si="8">$N7/6</f>
        <v>18.857142857142858</v>
      </c>
      <c r="T7" s="76">
        <f t="shared" ref="T7:T55" si="9">$J7/6</f>
        <v>18.857142857142858</v>
      </c>
      <c r="U7" s="77">
        <f t="shared" ref="U7:U55" si="10">$K7/6</f>
        <v>18.857142857142858</v>
      </c>
      <c r="V7" s="77">
        <f t="shared" ref="V7:V55" si="11">$L7/6</f>
        <v>18.857142857142858</v>
      </c>
      <c r="W7" s="77">
        <f t="shared" ref="W7:W55" si="12">$M7/6</f>
        <v>18.857142857142858</v>
      </c>
      <c r="X7" s="170">
        <f t="shared" ref="X7:X55" si="13">$N7/6</f>
        <v>18.857142857142858</v>
      </c>
      <c r="Y7" s="76">
        <f t="shared" ref="Y7:Y55" si="14">$J7/6</f>
        <v>18.857142857142858</v>
      </c>
      <c r="Z7" s="77">
        <f t="shared" ref="Z7:Z55" si="15">$K7/6</f>
        <v>18.857142857142858</v>
      </c>
      <c r="AA7" s="77">
        <f t="shared" ref="AA7:AA55" si="16">$L7/6</f>
        <v>18.857142857142858</v>
      </c>
      <c r="AB7" s="77">
        <f t="shared" ref="AB7:AB55" si="17">$M7/6</f>
        <v>18.857142857142858</v>
      </c>
      <c r="AC7" s="170">
        <f t="shared" ref="AC7:AC55" si="18">$N7/6</f>
        <v>18.857142857142858</v>
      </c>
      <c r="AD7" s="78">
        <f t="shared" ref="AD7:AD36" si="19">SUM(O7:AC7)</f>
        <v>282.85714285714283</v>
      </c>
      <c r="AE7" s="76">
        <f t="shared" ref="AE7:AE55" si="20">$J7/6</f>
        <v>18.857142857142858</v>
      </c>
      <c r="AF7" s="77">
        <f t="shared" ref="AF7:AF55" si="21">$K7/6</f>
        <v>18.857142857142858</v>
      </c>
      <c r="AG7" s="77">
        <f t="shared" ref="AG7:AG55" si="22">$L7/6</f>
        <v>18.857142857142858</v>
      </c>
      <c r="AH7" s="77">
        <f t="shared" ref="AH7:AH55" si="23">$M7/6</f>
        <v>18.857142857142858</v>
      </c>
      <c r="AI7" s="170">
        <f t="shared" ref="AI7:AI55" si="24">$N7/6</f>
        <v>18.857142857142858</v>
      </c>
      <c r="AJ7" s="76">
        <f t="shared" ref="AJ7:AJ55" si="25">$J7/6</f>
        <v>18.857142857142858</v>
      </c>
      <c r="AK7" s="77">
        <f t="shared" ref="AK7:AK55" si="26">$K7/6</f>
        <v>18.857142857142858</v>
      </c>
      <c r="AL7" s="77">
        <f t="shared" ref="AL7:AL55" si="27">$L7/6</f>
        <v>18.857142857142858</v>
      </c>
      <c r="AM7" s="77">
        <f t="shared" ref="AM7:AM55" si="28">$M7/6</f>
        <v>18.857142857142858</v>
      </c>
      <c r="AN7" s="170">
        <f t="shared" ref="AN7:AN55" si="29">$N7/6</f>
        <v>18.857142857142858</v>
      </c>
      <c r="AO7" s="76">
        <f t="shared" ref="AO7:AO55" si="30">$J7/6</f>
        <v>18.857142857142858</v>
      </c>
      <c r="AP7" s="77">
        <f t="shared" ref="AP7:AP55" si="31">$K7/6</f>
        <v>18.857142857142858</v>
      </c>
      <c r="AQ7" s="77">
        <f t="shared" ref="AQ7:AQ55" si="32">$L7/6</f>
        <v>18.857142857142858</v>
      </c>
      <c r="AR7" s="77">
        <f t="shared" ref="AR7:AR55" si="33">$M7/6</f>
        <v>18.857142857142858</v>
      </c>
      <c r="AS7" s="77">
        <f t="shared" ref="AS7:AS55" si="34">$N7/6</f>
        <v>18.857142857142858</v>
      </c>
      <c r="AT7" s="78">
        <f t="shared" ref="AT7:AT36" si="35">SUM(AE7:AS7)</f>
        <v>282.85714285714283</v>
      </c>
      <c r="AU7" s="78">
        <f t="shared" ref="AU7:AU36" si="36">AD7+AT7</f>
        <v>565.71428571428567</v>
      </c>
    </row>
    <row r="8" spans="1:60" x14ac:dyDescent="0.25">
      <c r="A8" s="19" t="s">
        <v>813</v>
      </c>
      <c r="B8" s="29" t="s">
        <v>810</v>
      </c>
      <c r="C8" s="87" t="s">
        <v>208</v>
      </c>
      <c r="D8" s="87" t="s">
        <v>41</v>
      </c>
      <c r="E8" s="87" t="s">
        <v>811</v>
      </c>
      <c r="F8" s="75">
        <f t="shared" si="1"/>
        <v>91215.988966800025</v>
      </c>
      <c r="G8" s="75">
        <f t="shared" si="2"/>
        <v>345.51510972272735</v>
      </c>
      <c r="H8" s="222">
        <v>1</v>
      </c>
      <c r="I8" s="138"/>
      <c r="J8" s="76">
        <f t="shared" si="3"/>
        <v>113.14285714285714</v>
      </c>
      <c r="K8" s="77">
        <f t="shared" si="0"/>
        <v>113.14285714285714</v>
      </c>
      <c r="L8" s="77">
        <f t="shared" si="0"/>
        <v>113.14285714285714</v>
      </c>
      <c r="M8" s="77">
        <f t="shared" si="0"/>
        <v>113.14285714285714</v>
      </c>
      <c r="N8" s="170">
        <f t="shared" si="0"/>
        <v>113.14285714285714</v>
      </c>
      <c r="O8" s="76">
        <f t="shared" si="4"/>
        <v>18.857142857142858</v>
      </c>
      <c r="P8" s="77">
        <f t="shared" si="5"/>
        <v>18.857142857142858</v>
      </c>
      <c r="Q8" s="77">
        <f t="shared" si="6"/>
        <v>18.857142857142858</v>
      </c>
      <c r="R8" s="77">
        <f t="shared" si="7"/>
        <v>18.857142857142858</v>
      </c>
      <c r="S8" s="170">
        <f t="shared" si="8"/>
        <v>18.857142857142858</v>
      </c>
      <c r="T8" s="76">
        <f t="shared" si="9"/>
        <v>18.857142857142858</v>
      </c>
      <c r="U8" s="77">
        <f t="shared" si="10"/>
        <v>18.857142857142858</v>
      </c>
      <c r="V8" s="77">
        <f t="shared" si="11"/>
        <v>18.857142857142858</v>
      </c>
      <c r="W8" s="77">
        <f t="shared" si="12"/>
        <v>18.857142857142858</v>
      </c>
      <c r="X8" s="170">
        <f t="shared" si="13"/>
        <v>18.857142857142858</v>
      </c>
      <c r="Y8" s="76">
        <f t="shared" si="14"/>
        <v>18.857142857142858</v>
      </c>
      <c r="Z8" s="77">
        <f t="shared" si="15"/>
        <v>18.857142857142858</v>
      </c>
      <c r="AA8" s="77">
        <f t="shared" si="16"/>
        <v>18.857142857142858</v>
      </c>
      <c r="AB8" s="77">
        <f t="shared" si="17"/>
        <v>18.857142857142858</v>
      </c>
      <c r="AC8" s="170">
        <f t="shared" si="18"/>
        <v>18.857142857142858</v>
      </c>
      <c r="AD8" s="78">
        <f t="shared" si="19"/>
        <v>282.85714285714283</v>
      </c>
      <c r="AE8" s="76">
        <f t="shared" si="20"/>
        <v>18.857142857142858</v>
      </c>
      <c r="AF8" s="77">
        <f t="shared" si="21"/>
        <v>18.857142857142858</v>
      </c>
      <c r="AG8" s="77">
        <f t="shared" si="22"/>
        <v>18.857142857142858</v>
      </c>
      <c r="AH8" s="77">
        <f t="shared" si="23"/>
        <v>18.857142857142858</v>
      </c>
      <c r="AI8" s="170">
        <f t="shared" si="24"/>
        <v>18.857142857142858</v>
      </c>
      <c r="AJ8" s="76">
        <f t="shared" si="25"/>
        <v>18.857142857142858</v>
      </c>
      <c r="AK8" s="77">
        <f t="shared" si="26"/>
        <v>18.857142857142858</v>
      </c>
      <c r="AL8" s="77">
        <f t="shared" si="27"/>
        <v>18.857142857142858</v>
      </c>
      <c r="AM8" s="77">
        <f t="shared" si="28"/>
        <v>18.857142857142858</v>
      </c>
      <c r="AN8" s="170">
        <f t="shared" si="29"/>
        <v>18.857142857142858</v>
      </c>
      <c r="AO8" s="76">
        <f t="shared" si="30"/>
        <v>18.857142857142858</v>
      </c>
      <c r="AP8" s="77">
        <f t="shared" si="31"/>
        <v>18.857142857142858</v>
      </c>
      <c r="AQ8" s="77">
        <f t="shared" si="32"/>
        <v>18.857142857142858</v>
      </c>
      <c r="AR8" s="77">
        <f t="shared" si="33"/>
        <v>18.857142857142858</v>
      </c>
      <c r="AS8" s="77">
        <f t="shared" si="34"/>
        <v>18.857142857142858</v>
      </c>
      <c r="AT8" s="78">
        <f t="shared" si="35"/>
        <v>282.85714285714283</v>
      </c>
      <c r="AU8" s="78">
        <f t="shared" si="36"/>
        <v>565.71428571428567</v>
      </c>
    </row>
    <row r="9" spans="1:60" x14ac:dyDescent="0.25">
      <c r="A9" s="19" t="s">
        <v>814</v>
      </c>
      <c r="B9" s="29" t="s">
        <v>810</v>
      </c>
      <c r="C9" s="87" t="s">
        <v>208</v>
      </c>
      <c r="D9" s="87" t="s">
        <v>41</v>
      </c>
      <c r="E9" s="87" t="s">
        <v>811</v>
      </c>
      <c r="F9" s="75">
        <f t="shared" si="1"/>
        <v>91215.988966800025</v>
      </c>
      <c r="G9" s="75">
        <f t="shared" si="2"/>
        <v>345.51510972272735</v>
      </c>
      <c r="H9" s="222">
        <v>1</v>
      </c>
      <c r="I9" s="138"/>
      <c r="J9" s="76">
        <f t="shared" si="3"/>
        <v>113.14285714285714</v>
      </c>
      <c r="K9" s="77">
        <f t="shared" si="0"/>
        <v>113.14285714285714</v>
      </c>
      <c r="L9" s="77">
        <f t="shared" si="0"/>
        <v>113.14285714285714</v>
      </c>
      <c r="M9" s="77">
        <f t="shared" si="0"/>
        <v>113.14285714285714</v>
      </c>
      <c r="N9" s="170">
        <f t="shared" si="0"/>
        <v>113.14285714285714</v>
      </c>
      <c r="O9" s="76">
        <f t="shared" si="4"/>
        <v>18.857142857142858</v>
      </c>
      <c r="P9" s="77">
        <f t="shared" si="5"/>
        <v>18.857142857142858</v>
      </c>
      <c r="Q9" s="77">
        <f t="shared" si="6"/>
        <v>18.857142857142858</v>
      </c>
      <c r="R9" s="77">
        <f t="shared" si="7"/>
        <v>18.857142857142858</v>
      </c>
      <c r="S9" s="170">
        <f t="shared" si="8"/>
        <v>18.857142857142858</v>
      </c>
      <c r="T9" s="76">
        <f t="shared" si="9"/>
        <v>18.857142857142858</v>
      </c>
      <c r="U9" s="77">
        <f t="shared" si="10"/>
        <v>18.857142857142858</v>
      </c>
      <c r="V9" s="77">
        <f t="shared" si="11"/>
        <v>18.857142857142858</v>
      </c>
      <c r="W9" s="77">
        <f t="shared" si="12"/>
        <v>18.857142857142858</v>
      </c>
      <c r="X9" s="170">
        <f t="shared" si="13"/>
        <v>18.857142857142858</v>
      </c>
      <c r="Y9" s="76">
        <f t="shared" si="14"/>
        <v>18.857142857142858</v>
      </c>
      <c r="Z9" s="77">
        <f t="shared" si="15"/>
        <v>18.857142857142858</v>
      </c>
      <c r="AA9" s="77">
        <f t="shared" si="16"/>
        <v>18.857142857142858</v>
      </c>
      <c r="AB9" s="77">
        <f t="shared" si="17"/>
        <v>18.857142857142858</v>
      </c>
      <c r="AC9" s="170">
        <f t="shared" si="18"/>
        <v>18.857142857142858</v>
      </c>
      <c r="AD9" s="78">
        <f t="shared" si="19"/>
        <v>282.85714285714283</v>
      </c>
      <c r="AE9" s="76">
        <f t="shared" si="20"/>
        <v>18.857142857142858</v>
      </c>
      <c r="AF9" s="77">
        <f t="shared" si="21"/>
        <v>18.857142857142858</v>
      </c>
      <c r="AG9" s="77">
        <f t="shared" si="22"/>
        <v>18.857142857142858</v>
      </c>
      <c r="AH9" s="77">
        <f t="shared" si="23"/>
        <v>18.857142857142858</v>
      </c>
      <c r="AI9" s="170">
        <f t="shared" si="24"/>
        <v>18.857142857142858</v>
      </c>
      <c r="AJ9" s="76">
        <f t="shared" si="25"/>
        <v>18.857142857142858</v>
      </c>
      <c r="AK9" s="77">
        <f t="shared" si="26"/>
        <v>18.857142857142858</v>
      </c>
      <c r="AL9" s="77">
        <f t="shared" si="27"/>
        <v>18.857142857142858</v>
      </c>
      <c r="AM9" s="77">
        <f t="shared" si="28"/>
        <v>18.857142857142858</v>
      </c>
      <c r="AN9" s="170">
        <f t="shared" si="29"/>
        <v>18.857142857142858</v>
      </c>
      <c r="AO9" s="76">
        <f t="shared" si="30"/>
        <v>18.857142857142858</v>
      </c>
      <c r="AP9" s="77">
        <f t="shared" si="31"/>
        <v>18.857142857142858</v>
      </c>
      <c r="AQ9" s="77">
        <f t="shared" si="32"/>
        <v>18.857142857142858</v>
      </c>
      <c r="AR9" s="77">
        <f t="shared" si="33"/>
        <v>18.857142857142858</v>
      </c>
      <c r="AS9" s="77">
        <f t="shared" si="34"/>
        <v>18.857142857142858</v>
      </c>
      <c r="AT9" s="78">
        <f t="shared" si="35"/>
        <v>282.85714285714283</v>
      </c>
      <c r="AU9" s="78">
        <f t="shared" si="36"/>
        <v>565.71428571428567</v>
      </c>
    </row>
    <row r="10" spans="1:60" x14ac:dyDescent="0.25">
      <c r="A10" s="330" t="s">
        <v>815</v>
      </c>
      <c r="B10" s="340" t="s">
        <v>810</v>
      </c>
      <c r="C10" s="341" t="s">
        <v>208</v>
      </c>
      <c r="D10" s="341" t="s">
        <v>41</v>
      </c>
      <c r="E10" s="341" t="s">
        <v>811</v>
      </c>
      <c r="F10" s="357">
        <f t="shared" si="1"/>
        <v>91215.988966800025</v>
      </c>
      <c r="G10" s="357">
        <f t="shared" si="2"/>
        <v>345.51510972272735</v>
      </c>
      <c r="H10" s="358">
        <v>1</v>
      </c>
      <c r="I10" s="363"/>
      <c r="J10" s="359">
        <f t="shared" si="3"/>
        <v>113.14285714285714</v>
      </c>
      <c r="K10" s="364">
        <f t="shared" si="0"/>
        <v>113.14285714285714</v>
      </c>
      <c r="L10" s="364">
        <f t="shared" si="0"/>
        <v>113.14285714285714</v>
      </c>
      <c r="M10" s="364">
        <f t="shared" si="0"/>
        <v>113.14285714285714</v>
      </c>
      <c r="N10" s="365">
        <f t="shared" si="0"/>
        <v>113.14285714285714</v>
      </c>
      <c r="O10" s="359">
        <f t="shared" si="4"/>
        <v>18.857142857142858</v>
      </c>
      <c r="P10" s="364">
        <f t="shared" si="5"/>
        <v>18.857142857142858</v>
      </c>
      <c r="Q10" s="364">
        <f t="shared" si="6"/>
        <v>18.857142857142858</v>
      </c>
      <c r="R10" s="364">
        <f t="shared" si="7"/>
        <v>18.857142857142858</v>
      </c>
      <c r="S10" s="365">
        <f t="shared" si="8"/>
        <v>18.857142857142858</v>
      </c>
      <c r="T10" s="359">
        <f t="shared" si="9"/>
        <v>18.857142857142858</v>
      </c>
      <c r="U10" s="364">
        <f t="shared" si="10"/>
        <v>18.857142857142858</v>
      </c>
      <c r="V10" s="364">
        <f t="shared" si="11"/>
        <v>18.857142857142858</v>
      </c>
      <c r="W10" s="364">
        <f t="shared" si="12"/>
        <v>18.857142857142858</v>
      </c>
      <c r="X10" s="365">
        <f t="shared" si="13"/>
        <v>18.857142857142858</v>
      </c>
      <c r="Y10" s="359">
        <f t="shared" si="14"/>
        <v>18.857142857142858</v>
      </c>
      <c r="Z10" s="364">
        <f t="shared" si="15"/>
        <v>18.857142857142858</v>
      </c>
      <c r="AA10" s="364">
        <f t="shared" si="16"/>
        <v>18.857142857142858</v>
      </c>
      <c r="AB10" s="364">
        <f t="shared" si="17"/>
        <v>18.857142857142858</v>
      </c>
      <c r="AC10" s="365">
        <f t="shared" si="18"/>
        <v>18.857142857142858</v>
      </c>
      <c r="AD10" s="360">
        <f t="shared" si="19"/>
        <v>282.85714285714283</v>
      </c>
      <c r="AE10" s="359">
        <f t="shared" si="20"/>
        <v>18.857142857142858</v>
      </c>
      <c r="AF10" s="364">
        <f t="shared" si="21"/>
        <v>18.857142857142858</v>
      </c>
      <c r="AG10" s="364">
        <f t="shared" si="22"/>
        <v>18.857142857142858</v>
      </c>
      <c r="AH10" s="364">
        <f t="shared" si="23"/>
        <v>18.857142857142858</v>
      </c>
      <c r="AI10" s="365">
        <f t="shared" si="24"/>
        <v>18.857142857142858</v>
      </c>
      <c r="AJ10" s="359">
        <f t="shared" si="25"/>
        <v>18.857142857142858</v>
      </c>
      <c r="AK10" s="364">
        <f t="shared" si="26"/>
        <v>18.857142857142858</v>
      </c>
      <c r="AL10" s="364">
        <f t="shared" si="27"/>
        <v>18.857142857142858</v>
      </c>
      <c r="AM10" s="364">
        <f t="shared" si="28"/>
        <v>18.857142857142858</v>
      </c>
      <c r="AN10" s="365">
        <f t="shared" si="29"/>
        <v>18.857142857142858</v>
      </c>
      <c r="AO10" s="359">
        <f t="shared" si="30"/>
        <v>18.857142857142858</v>
      </c>
      <c r="AP10" s="364">
        <f t="shared" si="31"/>
        <v>18.857142857142858</v>
      </c>
      <c r="AQ10" s="364">
        <f t="shared" si="32"/>
        <v>18.857142857142858</v>
      </c>
      <c r="AR10" s="364">
        <f t="shared" si="33"/>
        <v>18.857142857142858</v>
      </c>
      <c r="AS10" s="364">
        <f t="shared" si="34"/>
        <v>18.857142857142858</v>
      </c>
      <c r="AT10" s="360">
        <f t="shared" si="35"/>
        <v>282.85714285714283</v>
      </c>
      <c r="AU10" s="360">
        <f t="shared" si="36"/>
        <v>565.71428571428567</v>
      </c>
    </row>
    <row r="11" spans="1:60" x14ac:dyDescent="0.25">
      <c r="A11" s="330" t="s">
        <v>816</v>
      </c>
      <c r="B11" s="340" t="s">
        <v>810</v>
      </c>
      <c r="C11" s="341" t="s">
        <v>208</v>
      </c>
      <c r="D11" s="341" t="s">
        <v>41</v>
      </c>
      <c r="E11" s="341" t="s">
        <v>811</v>
      </c>
      <c r="F11" s="357">
        <f t="shared" si="1"/>
        <v>91215.988966800025</v>
      </c>
      <c r="G11" s="357">
        <f t="shared" si="2"/>
        <v>345.51510972272735</v>
      </c>
      <c r="H11" s="358">
        <v>1</v>
      </c>
      <c r="I11" s="363"/>
      <c r="J11" s="359">
        <f t="shared" si="3"/>
        <v>113.14285714285714</v>
      </c>
      <c r="K11" s="364">
        <f t="shared" si="0"/>
        <v>113.14285714285714</v>
      </c>
      <c r="L11" s="364">
        <f t="shared" si="0"/>
        <v>113.14285714285714</v>
      </c>
      <c r="M11" s="364">
        <f t="shared" si="0"/>
        <v>113.14285714285714</v>
      </c>
      <c r="N11" s="365">
        <f t="shared" si="0"/>
        <v>113.14285714285714</v>
      </c>
      <c r="O11" s="359">
        <f t="shared" si="4"/>
        <v>18.857142857142858</v>
      </c>
      <c r="P11" s="364">
        <f t="shared" si="5"/>
        <v>18.857142857142858</v>
      </c>
      <c r="Q11" s="364">
        <f t="shared" si="6"/>
        <v>18.857142857142858</v>
      </c>
      <c r="R11" s="364">
        <f t="shared" si="7"/>
        <v>18.857142857142858</v>
      </c>
      <c r="S11" s="365">
        <f t="shared" si="8"/>
        <v>18.857142857142858</v>
      </c>
      <c r="T11" s="359">
        <f t="shared" si="9"/>
        <v>18.857142857142858</v>
      </c>
      <c r="U11" s="364">
        <f t="shared" si="10"/>
        <v>18.857142857142858</v>
      </c>
      <c r="V11" s="364">
        <f t="shared" si="11"/>
        <v>18.857142857142858</v>
      </c>
      <c r="W11" s="364">
        <f t="shared" si="12"/>
        <v>18.857142857142858</v>
      </c>
      <c r="X11" s="365">
        <f t="shared" si="13"/>
        <v>18.857142857142858</v>
      </c>
      <c r="Y11" s="359">
        <f t="shared" si="14"/>
        <v>18.857142857142858</v>
      </c>
      <c r="Z11" s="364">
        <f t="shared" si="15"/>
        <v>18.857142857142858</v>
      </c>
      <c r="AA11" s="364">
        <f t="shared" si="16"/>
        <v>18.857142857142858</v>
      </c>
      <c r="AB11" s="364">
        <f t="shared" si="17"/>
        <v>18.857142857142858</v>
      </c>
      <c r="AC11" s="365">
        <f t="shared" si="18"/>
        <v>18.857142857142858</v>
      </c>
      <c r="AD11" s="360">
        <f t="shared" si="19"/>
        <v>282.85714285714283</v>
      </c>
      <c r="AE11" s="359">
        <f t="shared" si="20"/>
        <v>18.857142857142858</v>
      </c>
      <c r="AF11" s="364">
        <f t="shared" si="21"/>
        <v>18.857142857142858</v>
      </c>
      <c r="AG11" s="364">
        <f t="shared" si="22"/>
        <v>18.857142857142858</v>
      </c>
      <c r="AH11" s="364">
        <f t="shared" si="23"/>
        <v>18.857142857142858</v>
      </c>
      <c r="AI11" s="365">
        <f t="shared" si="24"/>
        <v>18.857142857142858</v>
      </c>
      <c r="AJ11" s="359">
        <f t="shared" si="25"/>
        <v>18.857142857142858</v>
      </c>
      <c r="AK11" s="364">
        <f t="shared" si="26"/>
        <v>18.857142857142858</v>
      </c>
      <c r="AL11" s="364">
        <f t="shared" si="27"/>
        <v>18.857142857142858</v>
      </c>
      <c r="AM11" s="364">
        <f t="shared" si="28"/>
        <v>18.857142857142858</v>
      </c>
      <c r="AN11" s="365">
        <f t="shared" si="29"/>
        <v>18.857142857142858</v>
      </c>
      <c r="AO11" s="359">
        <f t="shared" si="30"/>
        <v>18.857142857142858</v>
      </c>
      <c r="AP11" s="364">
        <f t="shared" si="31"/>
        <v>18.857142857142858</v>
      </c>
      <c r="AQ11" s="364">
        <f t="shared" si="32"/>
        <v>18.857142857142858</v>
      </c>
      <c r="AR11" s="364">
        <f t="shared" si="33"/>
        <v>18.857142857142858</v>
      </c>
      <c r="AS11" s="364">
        <f t="shared" si="34"/>
        <v>18.857142857142858</v>
      </c>
      <c r="AT11" s="360">
        <f t="shared" si="35"/>
        <v>282.85714285714283</v>
      </c>
      <c r="AU11" s="360">
        <f t="shared" si="36"/>
        <v>565.71428571428567</v>
      </c>
    </row>
    <row r="12" spans="1:60" x14ac:dyDescent="0.25">
      <c r="A12" s="330" t="s">
        <v>817</v>
      </c>
      <c r="B12" s="340" t="s">
        <v>810</v>
      </c>
      <c r="C12" s="341" t="s">
        <v>208</v>
      </c>
      <c r="D12" s="341" t="s">
        <v>41</v>
      </c>
      <c r="E12" s="341" t="s">
        <v>811</v>
      </c>
      <c r="F12" s="357">
        <f t="shared" si="1"/>
        <v>91215.988966800025</v>
      </c>
      <c r="G12" s="357">
        <f t="shared" si="2"/>
        <v>345.51510972272735</v>
      </c>
      <c r="H12" s="358">
        <v>1</v>
      </c>
      <c r="I12" s="363"/>
      <c r="J12" s="359">
        <f t="shared" si="3"/>
        <v>113.14285714285714</v>
      </c>
      <c r="K12" s="364">
        <f t="shared" si="0"/>
        <v>113.14285714285714</v>
      </c>
      <c r="L12" s="364">
        <f t="shared" si="0"/>
        <v>113.14285714285714</v>
      </c>
      <c r="M12" s="364">
        <f t="shared" si="0"/>
        <v>113.14285714285714</v>
      </c>
      <c r="N12" s="365">
        <f t="shared" si="0"/>
        <v>113.14285714285714</v>
      </c>
      <c r="O12" s="359">
        <f t="shared" si="4"/>
        <v>18.857142857142858</v>
      </c>
      <c r="P12" s="364">
        <f t="shared" si="5"/>
        <v>18.857142857142858</v>
      </c>
      <c r="Q12" s="364">
        <f t="shared" si="6"/>
        <v>18.857142857142858</v>
      </c>
      <c r="R12" s="364">
        <f t="shared" si="7"/>
        <v>18.857142857142858</v>
      </c>
      <c r="S12" s="365">
        <f t="shared" si="8"/>
        <v>18.857142857142858</v>
      </c>
      <c r="T12" s="359">
        <f t="shared" si="9"/>
        <v>18.857142857142858</v>
      </c>
      <c r="U12" s="364">
        <f t="shared" si="10"/>
        <v>18.857142857142858</v>
      </c>
      <c r="V12" s="364">
        <f t="shared" si="11"/>
        <v>18.857142857142858</v>
      </c>
      <c r="W12" s="364">
        <f t="shared" si="12"/>
        <v>18.857142857142858</v>
      </c>
      <c r="X12" s="365">
        <f t="shared" si="13"/>
        <v>18.857142857142858</v>
      </c>
      <c r="Y12" s="359">
        <f t="shared" si="14"/>
        <v>18.857142857142858</v>
      </c>
      <c r="Z12" s="364">
        <f t="shared" si="15"/>
        <v>18.857142857142858</v>
      </c>
      <c r="AA12" s="364">
        <f t="shared" si="16"/>
        <v>18.857142857142858</v>
      </c>
      <c r="AB12" s="364">
        <f t="shared" si="17"/>
        <v>18.857142857142858</v>
      </c>
      <c r="AC12" s="365">
        <f t="shared" si="18"/>
        <v>18.857142857142858</v>
      </c>
      <c r="AD12" s="360">
        <f t="shared" si="19"/>
        <v>282.85714285714283</v>
      </c>
      <c r="AE12" s="359">
        <f t="shared" si="20"/>
        <v>18.857142857142858</v>
      </c>
      <c r="AF12" s="364">
        <f t="shared" si="21"/>
        <v>18.857142857142858</v>
      </c>
      <c r="AG12" s="364">
        <f t="shared" si="22"/>
        <v>18.857142857142858</v>
      </c>
      <c r="AH12" s="364">
        <f t="shared" si="23"/>
        <v>18.857142857142858</v>
      </c>
      <c r="AI12" s="365">
        <f t="shared" si="24"/>
        <v>18.857142857142858</v>
      </c>
      <c r="AJ12" s="359">
        <f t="shared" si="25"/>
        <v>18.857142857142858</v>
      </c>
      <c r="AK12" s="364">
        <f t="shared" si="26"/>
        <v>18.857142857142858</v>
      </c>
      <c r="AL12" s="364">
        <f t="shared" si="27"/>
        <v>18.857142857142858</v>
      </c>
      <c r="AM12" s="364">
        <f t="shared" si="28"/>
        <v>18.857142857142858</v>
      </c>
      <c r="AN12" s="365">
        <f t="shared" si="29"/>
        <v>18.857142857142858</v>
      </c>
      <c r="AO12" s="359">
        <f t="shared" si="30"/>
        <v>18.857142857142858</v>
      </c>
      <c r="AP12" s="364">
        <f t="shared" si="31"/>
        <v>18.857142857142858</v>
      </c>
      <c r="AQ12" s="364">
        <f t="shared" si="32"/>
        <v>18.857142857142858</v>
      </c>
      <c r="AR12" s="364">
        <f t="shared" si="33"/>
        <v>18.857142857142858</v>
      </c>
      <c r="AS12" s="364">
        <f t="shared" si="34"/>
        <v>18.857142857142858</v>
      </c>
      <c r="AT12" s="360">
        <f t="shared" si="35"/>
        <v>282.85714285714283</v>
      </c>
      <c r="AU12" s="360">
        <f t="shared" si="36"/>
        <v>565.71428571428567</v>
      </c>
    </row>
    <row r="13" spans="1:60" x14ac:dyDescent="0.25">
      <c r="A13" s="330" t="s">
        <v>818</v>
      </c>
      <c r="B13" s="340" t="s">
        <v>810</v>
      </c>
      <c r="C13" s="341" t="s">
        <v>208</v>
      </c>
      <c r="D13" s="341" t="s">
        <v>41</v>
      </c>
      <c r="E13" s="341" t="s">
        <v>811</v>
      </c>
      <c r="F13" s="357">
        <f t="shared" si="1"/>
        <v>91215.988966800025</v>
      </c>
      <c r="G13" s="357">
        <f>F13/$G$1</f>
        <v>345.51510972272735</v>
      </c>
      <c r="H13" s="358">
        <v>1</v>
      </c>
      <c r="I13" s="363"/>
      <c r="J13" s="359">
        <f t="shared" si="3"/>
        <v>113.14285714285714</v>
      </c>
      <c r="K13" s="364">
        <f t="shared" si="0"/>
        <v>113.14285714285714</v>
      </c>
      <c r="L13" s="364">
        <f t="shared" si="0"/>
        <v>113.14285714285714</v>
      </c>
      <c r="M13" s="364">
        <f t="shared" si="0"/>
        <v>113.14285714285714</v>
      </c>
      <c r="N13" s="365">
        <f t="shared" si="0"/>
        <v>113.14285714285714</v>
      </c>
      <c r="O13" s="359">
        <f t="shared" si="4"/>
        <v>18.857142857142858</v>
      </c>
      <c r="P13" s="364">
        <f t="shared" si="5"/>
        <v>18.857142857142858</v>
      </c>
      <c r="Q13" s="364">
        <f t="shared" si="6"/>
        <v>18.857142857142858</v>
      </c>
      <c r="R13" s="364">
        <f t="shared" si="7"/>
        <v>18.857142857142858</v>
      </c>
      <c r="S13" s="365">
        <f t="shared" si="8"/>
        <v>18.857142857142858</v>
      </c>
      <c r="T13" s="359">
        <f t="shared" si="9"/>
        <v>18.857142857142858</v>
      </c>
      <c r="U13" s="364">
        <f t="shared" si="10"/>
        <v>18.857142857142858</v>
      </c>
      <c r="V13" s="364">
        <f t="shared" si="11"/>
        <v>18.857142857142858</v>
      </c>
      <c r="W13" s="364">
        <f t="shared" si="12"/>
        <v>18.857142857142858</v>
      </c>
      <c r="X13" s="365">
        <f t="shared" si="13"/>
        <v>18.857142857142858</v>
      </c>
      <c r="Y13" s="359">
        <f t="shared" si="14"/>
        <v>18.857142857142858</v>
      </c>
      <c r="Z13" s="364">
        <f t="shared" si="15"/>
        <v>18.857142857142858</v>
      </c>
      <c r="AA13" s="364">
        <f t="shared" si="16"/>
        <v>18.857142857142858</v>
      </c>
      <c r="AB13" s="364">
        <f t="shared" si="17"/>
        <v>18.857142857142858</v>
      </c>
      <c r="AC13" s="365">
        <f t="shared" si="18"/>
        <v>18.857142857142858</v>
      </c>
      <c r="AD13" s="360">
        <f t="shared" si="19"/>
        <v>282.85714285714283</v>
      </c>
      <c r="AE13" s="359">
        <f t="shared" si="20"/>
        <v>18.857142857142858</v>
      </c>
      <c r="AF13" s="364">
        <f t="shared" si="21"/>
        <v>18.857142857142858</v>
      </c>
      <c r="AG13" s="364">
        <f t="shared" si="22"/>
        <v>18.857142857142858</v>
      </c>
      <c r="AH13" s="364">
        <f t="shared" si="23"/>
        <v>18.857142857142858</v>
      </c>
      <c r="AI13" s="365">
        <f t="shared" si="24"/>
        <v>18.857142857142858</v>
      </c>
      <c r="AJ13" s="359">
        <f t="shared" si="25"/>
        <v>18.857142857142858</v>
      </c>
      <c r="AK13" s="364">
        <f t="shared" si="26"/>
        <v>18.857142857142858</v>
      </c>
      <c r="AL13" s="364">
        <f t="shared" si="27"/>
        <v>18.857142857142858</v>
      </c>
      <c r="AM13" s="364">
        <f t="shared" si="28"/>
        <v>18.857142857142858</v>
      </c>
      <c r="AN13" s="365">
        <f t="shared" si="29"/>
        <v>18.857142857142858</v>
      </c>
      <c r="AO13" s="359">
        <f t="shared" si="30"/>
        <v>18.857142857142858</v>
      </c>
      <c r="AP13" s="364">
        <f t="shared" si="31"/>
        <v>18.857142857142858</v>
      </c>
      <c r="AQ13" s="364">
        <f t="shared" si="32"/>
        <v>18.857142857142858</v>
      </c>
      <c r="AR13" s="364">
        <f t="shared" si="33"/>
        <v>18.857142857142858</v>
      </c>
      <c r="AS13" s="364">
        <f t="shared" si="34"/>
        <v>18.857142857142858</v>
      </c>
      <c r="AT13" s="360">
        <f t="shared" si="35"/>
        <v>282.85714285714283</v>
      </c>
      <c r="AU13" s="360">
        <f t="shared" si="36"/>
        <v>565.71428571428567</v>
      </c>
    </row>
    <row r="14" spans="1:60" x14ac:dyDescent="0.25">
      <c r="A14" s="330" t="s">
        <v>819</v>
      </c>
      <c r="B14" s="343" t="s">
        <v>820</v>
      </c>
      <c r="C14" s="341" t="s">
        <v>208</v>
      </c>
      <c r="D14" s="341" t="s">
        <v>208</v>
      </c>
      <c r="E14" s="361">
        <v>1</v>
      </c>
      <c r="F14" s="357">
        <f t="shared" ref="F14:F15" si="37">F73</f>
        <v>91215.988966800025</v>
      </c>
      <c r="G14" s="357">
        <f>F14/$G$1</f>
        <v>345.51510972272735</v>
      </c>
      <c r="H14" s="358">
        <v>0.1</v>
      </c>
      <c r="I14" s="363" t="s">
        <v>821</v>
      </c>
      <c r="J14" s="359">
        <f t="shared" si="3"/>
        <v>11.314285714285715</v>
      </c>
      <c r="K14" s="364">
        <f t="shared" si="0"/>
        <v>11.314285714285715</v>
      </c>
      <c r="L14" s="364">
        <f t="shared" si="0"/>
        <v>11.314285714285715</v>
      </c>
      <c r="M14" s="364">
        <f t="shared" si="0"/>
        <v>11.314285714285715</v>
      </c>
      <c r="N14" s="365">
        <f t="shared" si="0"/>
        <v>11.314285714285715</v>
      </c>
      <c r="O14" s="359">
        <f>$J14/6</f>
        <v>1.8857142857142859</v>
      </c>
      <c r="P14" s="364">
        <f t="shared" si="5"/>
        <v>1.8857142857142859</v>
      </c>
      <c r="Q14" s="364">
        <f t="shared" si="6"/>
        <v>1.8857142857142859</v>
      </c>
      <c r="R14" s="364">
        <f t="shared" si="7"/>
        <v>1.8857142857142859</v>
      </c>
      <c r="S14" s="365">
        <f t="shared" si="8"/>
        <v>1.8857142857142859</v>
      </c>
      <c r="T14" s="359">
        <f t="shared" si="9"/>
        <v>1.8857142857142859</v>
      </c>
      <c r="U14" s="364">
        <f t="shared" si="10"/>
        <v>1.8857142857142859</v>
      </c>
      <c r="V14" s="364">
        <f t="shared" si="11"/>
        <v>1.8857142857142859</v>
      </c>
      <c r="W14" s="364">
        <f t="shared" si="12"/>
        <v>1.8857142857142859</v>
      </c>
      <c r="X14" s="365">
        <f t="shared" si="13"/>
        <v>1.8857142857142859</v>
      </c>
      <c r="Y14" s="359">
        <f t="shared" si="14"/>
        <v>1.8857142857142859</v>
      </c>
      <c r="Z14" s="364">
        <f t="shared" si="15"/>
        <v>1.8857142857142859</v>
      </c>
      <c r="AA14" s="364">
        <f t="shared" si="16"/>
        <v>1.8857142857142859</v>
      </c>
      <c r="AB14" s="364">
        <f t="shared" si="17"/>
        <v>1.8857142857142859</v>
      </c>
      <c r="AC14" s="365">
        <f t="shared" si="18"/>
        <v>1.8857142857142859</v>
      </c>
      <c r="AD14" s="360">
        <f t="shared" ref="AD14" si="38">SUM(O14:AC14)</f>
        <v>28.285714285714288</v>
      </c>
      <c r="AE14" s="359">
        <f t="shared" si="20"/>
        <v>1.8857142857142859</v>
      </c>
      <c r="AF14" s="364">
        <f t="shared" si="21"/>
        <v>1.8857142857142859</v>
      </c>
      <c r="AG14" s="364">
        <f t="shared" si="22"/>
        <v>1.8857142857142859</v>
      </c>
      <c r="AH14" s="364">
        <f t="shared" si="23"/>
        <v>1.8857142857142859</v>
      </c>
      <c r="AI14" s="365">
        <f t="shared" si="24"/>
        <v>1.8857142857142859</v>
      </c>
      <c r="AJ14" s="359">
        <f t="shared" si="25"/>
        <v>1.8857142857142859</v>
      </c>
      <c r="AK14" s="364">
        <f t="shared" si="26"/>
        <v>1.8857142857142859</v>
      </c>
      <c r="AL14" s="364">
        <f t="shared" si="27"/>
        <v>1.8857142857142859</v>
      </c>
      <c r="AM14" s="364">
        <f t="shared" si="28"/>
        <v>1.8857142857142859</v>
      </c>
      <c r="AN14" s="365">
        <f t="shared" si="29"/>
        <v>1.8857142857142859</v>
      </c>
      <c r="AO14" s="359">
        <f t="shared" si="30"/>
        <v>1.8857142857142859</v>
      </c>
      <c r="AP14" s="364">
        <f t="shared" si="31"/>
        <v>1.8857142857142859</v>
      </c>
      <c r="AQ14" s="364">
        <f t="shared" si="32"/>
        <v>1.8857142857142859</v>
      </c>
      <c r="AR14" s="364">
        <f t="shared" si="33"/>
        <v>1.8857142857142859</v>
      </c>
      <c r="AS14" s="364">
        <f t="shared" si="34"/>
        <v>1.8857142857142859</v>
      </c>
      <c r="AT14" s="360">
        <f t="shared" ref="AT14" si="39">SUM(AE14:AS14)</f>
        <v>28.285714285714288</v>
      </c>
      <c r="AU14" s="360">
        <f t="shared" ref="AU14" si="40">AD14+AT14</f>
        <v>56.571428571428577</v>
      </c>
    </row>
    <row r="15" spans="1:60" x14ac:dyDescent="0.25">
      <c r="A15" s="330" t="s">
        <v>822</v>
      </c>
      <c r="B15" s="343" t="s">
        <v>820</v>
      </c>
      <c r="C15" s="341" t="s">
        <v>208</v>
      </c>
      <c r="D15" s="341" t="s">
        <v>208</v>
      </c>
      <c r="E15" s="361">
        <v>1</v>
      </c>
      <c r="F15" s="357">
        <f t="shared" si="37"/>
        <v>91215.988966800025</v>
      </c>
      <c r="G15" s="357">
        <f>F15/$G$1</f>
        <v>345.51510972272735</v>
      </c>
      <c r="H15" s="358">
        <v>0.1</v>
      </c>
      <c r="I15" s="363" t="s">
        <v>821</v>
      </c>
      <c r="J15" s="359">
        <f t="shared" si="3"/>
        <v>11.314285714285715</v>
      </c>
      <c r="K15" s="364">
        <f t="shared" si="0"/>
        <v>11.314285714285715</v>
      </c>
      <c r="L15" s="364">
        <f t="shared" si="0"/>
        <v>11.314285714285715</v>
      </c>
      <c r="M15" s="364">
        <f t="shared" si="0"/>
        <v>11.314285714285715</v>
      </c>
      <c r="N15" s="365">
        <f t="shared" si="0"/>
        <v>11.314285714285715</v>
      </c>
      <c r="O15" s="359">
        <f t="shared" si="4"/>
        <v>1.8857142857142859</v>
      </c>
      <c r="P15" s="364">
        <f t="shared" si="5"/>
        <v>1.8857142857142859</v>
      </c>
      <c r="Q15" s="364">
        <f t="shared" si="6"/>
        <v>1.8857142857142859</v>
      </c>
      <c r="R15" s="364">
        <f t="shared" si="7"/>
        <v>1.8857142857142859</v>
      </c>
      <c r="S15" s="365">
        <f t="shared" si="8"/>
        <v>1.8857142857142859</v>
      </c>
      <c r="T15" s="359">
        <f t="shared" si="9"/>
        <v>1.8857142857142859</v>
      </c>
      <c r="U15" s="364">
        <f t="shared" si="10"/>
        <v>1.8857142857142859</v>
      </c>
      <c r="V15" s="364">
        <f t="shared" si="11"/>
        <v>1.8857142857142859</v>
      </c>
      <c r="W15" s="364">
        <f t="shared" si="12"/>
        <v>1.8857142857142859</v>
      </c>
      <c r="X15" s="365">
        <f t="shared" si="13"/>
        <v>1.8857142857142859</v>
      </c>
      <c r="Y15" s="359">
        <f t="shared" si="14"/>
        <v>1.8857142857142859</v>
      </c>
      <c r="Z15" s="364">
        <f t="shared" si="15"/>
        <v>1.8857142857142859</v>
      </c>
      <c r="AA15" s="364">
        <f t="shared" si="16"/>
        <v>1.8857142857142859</v>
      </c>
      <c r="AB15" s="364">
        <f t="shared" si="17"/>
        <v>1.8857142857142859</v>
      </c>
      <c r="AC15" s="365">
        <f t="shared" si="18"/>
        <v>1.8857142857142859</v>
      </c>
      <c r="AD15" s="360">
        <f t="shared" ref="AD15" si="41">SUM(O15:AC15)</f>
        <v>28.285714285714288</v>
      </c>
      <c r="AE15" s="359">
        <f t="shared" si="20"/>
        <v>1.8857142857142859</v>
      </c>
      <c r="AF15" s="364">
        <f t="shared" si="21"/>
        <v>1.8857142857142859</v>
      </c>
      <c r="AG15" s="364">
        <f t="shared" si="22"/>
        <v>1.8857142857142859</v>
      </c>
      <c r="AH15" s="364">
        <f t="shared" si="23"/>
        <v>1.8857142857142859</v>
      </c>
      <c r="AI15" s="365">
        <f t="shared" si="24"/>
        <v>1.8857142857142859</v>
      </c>
      <c r="AJ15" s="359">
        <f t="shared" si="25"/>
        <v>1.8857142857142859</v>
      </c>
      <c r="AK15" s="364">
        <f t="shared" si="26"/>
        <v>1.8857142857142859</v>
      </c>
      <c r="AL15" s="364">
        <f t="shared" si="27"/>
        <v>1.8857142857142859</v>
      </c>
      <c r="AM15" s="364">
        <f t="shared" si="28"/>
        <v>1.8857142857142859</v>
      </c>
      <c r="AN15" s="365">
        <f t="shared" si="29"/>
        <v>1.8857142857142859</v>
      </c>
      <c r="AO15" s="359">
        <f t="shared" si="30"/>
        <v>1.8857142857142859</v>
      </c>
      <c r="AP15" s="364">
        <f t="shared" si="31"/>
        <v>1.8857142857142859</v>
      </c>
      <c r="AQ15" s="364">
        <f t="shared" si="32"/>
        <v>1.8857142857142859</v>
      </c>
      <c r="AR15" s="364">
        <f t="shared" si="33"/>
        <v>1.8857142857142859</v>
      </c>
      <c r="AS15" s="364">
        <f t="shared" si="34"/>
        <v>1.8857142857142859</v>
      </c>
      <c r="AT15" s="360">
        <f t="shared" ref="AT15" si="42">SUM(AE15:AS15)</f>
        <v>28.285714285714288</v>
      </c>
      <c r="AU15" s="360">
        <f t="shared" ref="AU15" si="43">AD15+AT15</f>
        <v>56.571428571428577</v>
      </c>
    </row>
    <row r="16" spans="1:60" x14ac:dyDescent="0.25">
      <c r="A16" s="330" t="s">
        <v>823</v>
      </c>
      <c r="B16" s="343" t="s">
        <v>820</v>
      </c>
      <c r="C16" s="341" t="s">
        <v>208</v>
      </c>
      <c r="D16" s="341" t="s">
        <v>208</v>
      </c>
      <c r="E16" s="366">
        <v>1</v>
      </c>
      <c r="F16" s="357">
        <f>5159/5%</f>
        <v>103180</v>
      </c>
      <c r="G16" s="357">
        <f t="shared" ref="G16:G18" si="44">F16/$G$1</f>
        <v>390.83333333333331</v>
      </c>
      <c r="H16" s="358">
        <v>0.1</v>
      </c>
      <c r="I16" s="363" t="s">
        <v>824</v>
      </c>
      <c r="J16" s="359">
        <f>$G$1/14*6*$H16</f>
        <v>11.314285714285715</v>
      </c>
      <c r="K16" s="359">
        <f t="shared" si="3"/>
        <v>11.314285714285715</v>
      </c>
      <c r="L16" s="359">
        <f t="shared" si="3"/>
        <v>11.314285714285715</v>
      </c>
      <c r="M16" s="359">
        <f t="shared" si="3"/>
        <v>11.314285714285715</v>
      </c>
      <c r="N16" s="359">
        <f t="shared" si="3"/>
        <v>11.314285714285715</v>
      </c>
      <c r="O16" s="359">
        <f t="shared" si="4"/>
        <v>1.8857142857142859</v>
      </c>
      <c r="P16" s="359">
        <f t="shared" si="5"/>
        <v>1.8857142857142859</v>
      </c>
      <c r="Q16" s="359">
        <f t="shared" si="6"/>
        <v>1.8857142857142859</v>
      </c>
      <c r="R16" s="359">
        <f t="shared" si="7"/>
        <v>1.8857142857142859</v>
      </c>
      <c r="S16" s="359">
        <f t="shared" si="8"/>
        <v>1.8857142857142859</v>
      </c>
      <c r="T16" s="359">
        <f t="shared" si="9"/>
        <v>1.8857142857142859</v>
      </c>
      <c r="U16" s="359">
        <f t="shared" si="10"/>
        <v>1.8857142857142859</v>
      </c>
      <c r="V16" s="359">
        <f t="shared" si="11"/>
        <v>1.8857142857142859</v>
      </c>
      <c r="W16" s="359">
        <f t="shared" si="12"/>
        <v>1.8857142857142859</v>
      </c>
      <c r="X16" s="359">
        <f t="shared" si="13"/>
        <v>1.8857142857142859</v>
      </c>
      <c r="Y16" s="359">
        <f t="shared" si="14"/>
        <v>1.8857142857142859</v>
      </c>
      <c r="Z16" s="359">
        <f t="shared" si="15"/>
        <v>1.8857142857142859</v>
      </c>
      <c r="AA16" s="359">
        <f t="shared" si="16"/>
        <v>1.8857142857142859</v>
      </c>
      <c r="AB16" s="359">
        <f t="shared" si="17"/>
        <v>1.8857142857142859</v>
      </c>
      <c r="AC16" s="359">
        <f t="shared" si="18"/>
        <v>1.8857142857142859</v>
      </c>
      <c r="AD16" s="359">
        <f t="shared" ref="AD16:AD18" si="45">SUM(O16:AC16)</f>
        <v>28.285714285714288</v>
      </c>
      <c r="AE16" s="359">
        <f t="shared" si="20"/>
        <v>1.8857142857142859</v>
      </c>
      <c r="AF16" s="359">
        <f t="shared" si="21"/>
        <v>1.8857142857142859</v>
      </c>
      <c r="AG16" s="359">
        <f t="shared" si="22"/>
        <v>1.8857142857142859</v>
      </c>
      <c r="AH16" s="359">
        <f t="shared" si="23"/>
        <v>1.8857142857142859</v>
      </c>
      <c r="AI16" s="359">
        <f t="shared" si="24"/>
        <v>1.8857142857142859</v>
      </c>
      <c r="AJ16" s="359">
        <f t="shared" si="25"/>
        <v>1.8857142857142859</v>
      </c>
      <c r="AK16" s="359">
        <f t="shared" si="26"/>
        <v>1.8857142857142859</v>
      </c>
      <c r="AL16" s="359">
        <f t="shared" si="27"/>
        <v>1.8857142857142859</v>
      </c>
      <c r="AM16" s="359">
        <f t="shared" si="28"/>
        <v>1.8857142857142859</v>
      </c>
      <c r="AN16" s="359">
        <f t="shared" si="29"/>
        <v>1.8857142857142859</v>
      </c>
      <c r="AO16" s="359">
        <f t="shared" si="30"/>
        <v>1.8857142857142859</v>
      </c>
      <c r="AP16" s="359">
        <f t="shared" si="31"/>
        <v>1.8857142857142859</v>
      </c>
      <c r="AQ16" s="359">
        <f t="shared" si="32"/>
        <v>1.8857142857142859</v>
      </c>
      <c r="AR16" s="359">
        <f t="shared" si="33"/>
        <v>1.8857142857142859</v>
      </c>
      <c r="AS16" s="359">
        <f t="shared" si="34"/>
        <v>1.8857142857142859</v>
      </c>
      <c r="AT16" s="359">
        <f t="shared" ref="AT16:AT18" si="46">SUM(AE16:AS16)</f>
        <v>28.285714285714288</v>
      </c>
      <c r="AU16" s="359">
        <f t="shared" ref="AU16:AU18" si="47">AD16+AT16</f>
        <v>56.571428571428577</v>
      </c>
    </row>
    <row r="17" spans="1:47" x14ac:dyDescent="0.25">
      <c r="A17" s="330" t="s">
        <v>825</v>
      </c>
      <c r="B17" s="343" t="s">
        <v>820</v>
      </c>
      <c r="C17" s="341" t="s">
        <v>208</v>
      </c>
      <c r="D17" s="341" t="s">
        <v>208</v>
      </c>
      <c r="E17" s="366">
        <v>1</v>
      </c>
      <c r="F17" s="357">
        <v>91215.988966800025</v>
      </c>
      <c r="G17" s="357">
        <f t="shared" si="44"/>
        <v>345.51510972272735</v>
      </c>
      <c r="H17" s="358">
        <v>0.1</v>
      </c>
      <c r="I17" s="363" t="s">
        <v>824</v>
      </c>
      <c r="J17" s="359">
        <f t="shared" si="3"/>
        <v>11.314285714285715</v>
      </c>
      <c r="K17" s="359">
        <f t="shared" si="3"/>
        <v>11.314285714285715</v>
      </c>
      <c r="L17" s="359">
        <f t="shared" si="3"/>
        <v>11.314285714285715</v>
      </c>
      <c r="M17" s="359">
        <f t="shared" si="3"/>
        <v>11.314285714285715</v>
      </c>
      <c r="N17" s="359">
        <f t="shared" si="3"/>
        <v>11.314285714285715</v>
      </c>
      <c r="O17" s="359">
        <f t="shared" si="4"/>
        <v>1.8857142857142859</v>
      </c>
      <c r="P17" s="359">
        <f t="shared" si="5"/>
        <v>1.8857142857142859</v>
      </c>
      <c r="Q17" s="359">
        <f t="shared" si="6"/>
        <v>1.8857142857142859</v>
      </c>
      <c r="R17" s="359">
        <f t="shared" si="7"/>
        <v>1.8857142857142859</v>
      </c>
      <c r="S17" s="359">
        <f t="shared" si="8"/>
        <v>1.8857142857142859</v>
      </c>
      <c r="T17" s="359">
        <f t="shared" si="9"/>
        <v>1.8857142857142859</v>
      </c>
      <c r="U17" s="359">
        <f t="shared" si="10"/>
        <v>1.8857142857142859</v>
      </c>
      <c r="V17" s="359">
        <f t="shared" si="11"/>
        <v>1.8857142857142859</v>
      </c>
      <c r="W17" s="359">
        <f t="shared" si="12"/>
        <v>1.8857142857142859</v>
      </c>
      <c r="X17" s="359">
        <f t="shared" si="13"/>
        <v>1.8857142857142859</v>
      </c>
      <c r="Y17" s="359">
        <f t="shared" si="14"/>
        <v>1.8857142857142859</v>
      </c>
      <c r="Z17" s="359">
        <f t="shared" si="15"/>
        <v>1.8857142857142859</v>
      </c>
      <c r="AA17" s="359">
        <f t="shared" si="16"/>
        <v>1.8857142857142859</v>
      </c>
      <c r="AB17" s="359">
        <f t="shared" si="17"/>
        <v>1.8857142857142859</v>
      </c>
      <c r="AC17" s="359">
        <f t="shared" si="18"/>
        <v>1.8857142857142859</v>
      </c>
      <c r="AD17" s="359">
        <f t="shared" si="45"/>
        <v>28.285714285714288</v>
      </c>
      <c r="AE17" s="359">
        <f t="shared" si="20"/>
        <v>1.8857142857142859</v>
      </c>
      <c r="AF17" s="359">
        <f t="shared" si="21"/>
        <v>1.8857142857142859</v>
      </c>
      <c r="AG17" s="359">
        <f t="shared" si="22"/>
        <v>1.8857142857142859</v>
      </c>
      <c r="AH17" s="359">
        <f t="shared" si="23"/>
        <v>1.8857142857142859</v>
      </c>
      <c r="AI17" s="359">
        <f t="shared" si="24"/>
        <v>1.8857142857142859</v>
      </c>
      <c r="AJ17" s="359">
        <f t="shared" si="25"/>
        <v>1.8857142857142859</v>
      </c>
      <c r="AK17" s="359">
        <f t="shared" si="26"/>
        <v>1.8857142857142859</v>
      </c>
      <c r="AL17" s="359">
        <f t="shared" si="27"/>
        <v>1.8857142857142859</v>
      </c>
      <c r="AM17" s="359">
        <f t="shared" si="28"/>
        <v>1.8857142857142859</v>
      </c>
      <c r="AN17" s="359">
        <f t="shared" si="29"/>
        <v>1.8857142857142859</v>
      </c>
      <c r="AO17" s="359">
        <f t="shared" si="30"/>
        <v>1.8857142857142859</v>
      </c>
      <c r="AP17" s="359">
        <f t="shared" si="31"/>
        <v>1.8857142857142859</v>
      </c>
      <c r="AQ17" s="359">
        <f t="shared" si="32"/>
        <v>1.8857142857142859</v>
      </c>
      <c r="AR17" s="359">
        <f t="shared" si="33"/>
        <v>1.8857142857142859</v>
      </c>
      <c r="AS17" s="359">
        <f t="shared" si="34"/>
        <v>1.8857142857142859</v>
      </c>
      <c r="AT17" s="359">
        <f t="shared" si="46"/>
        <v>28.285714285714288</v>
      </c>
      <c r="AU17" s="359">
        <f t="shared" si="47"/>
        <v>56.571428571428577</v>
      </c>
    </row>
    <row r="18" spans="1:47" x14ac:dyDescent="0.25">
      <c r="A18" s="330" t="s">
        <v>826</v>
      </c>
      <c r="B18" s="343" t="s">
        <v>820</v>
      </c>
      <c r="C18" s="341" t="s">
        <v>208</v>
      </c>
      <c r="D18" s="341" t="s">
        <v>208</v>
      </c>
      <c r="E18" s="366">
        <v>1</v>
      </c>
      <c r="F18" s="357">
        <v>91215.988966800025</v>
      </c>
      <c r="G18" s="357">
        <f t="shared" si="44"/>
        <v>345.51510972272735</v>
      </c>
      <c r="H18" s="358">
        <v>0.1</v>
      </c>
      <c r="I18" s="363" t="s">
        <v>824</v>
      </c>
      <c r="J18" s="359">
        <f t="shared" si="3"/>
        <v>11.314285714285715</v>
      </c>
      <c r="K18" s="359">
        <f t="shared" si="3"/>
        <v>11.314285714285715</v>
      </c>
      <c r="L18" s="359">
        <f t="shared" si="3"/>
        <v>11.314285714285715</v>
      </c>
      <c r="M18" s="359">
        <f t="shared" si="3"/>
        <v>11.314285714285715</v>
      </c>
      <c r="N18" s="359">
        <f t="shared" si="3"/>
        <v>11.314285714285715</v>
      </c>
      <c r="O18" s="359">
        <f t="shared" si="4"/>
        <v>1.8857142857142859</v>
      </c>
      <c r="P18" s="359">
        <f t="shared" si="5"/>
        <v>1.8857142857142859</v>
      </c>
      <c r="Q18" s="359">
        <f t="shared" si="6"/>
        <v>1.8857142857142859</v>
      </c>
      <c r="R18" s="359">
        <f t="shared" si="7"/>
        <v>1.8857142857142859</v>
      </c>
      <c r="S18" s="359">
        <f t="shared" si="8"/>
        <v>1.8857142857142859</v>
      </c>
      <c r="T18" s="359">
        <f t="shared" si="9"/>
        <v>1.8857142857142859</v>
      </c>
      <c r="U18" s="359">
        <f t="shared" si="10"/>
        <v>1.8857142857142859</v>
      </c>
      <c r="V18" s="359">
        <f t="shared" si="11"/>
        <v>1.8857142857142859</v>
      </c>
      <c r="W18" s="359">
        <f t="shared" si="12"/>
        <v>1.8857142857142859</v>
      </c>
      <c r="X18" s="359">
        <f t="shared" si="13"/>
        <v>1.8857142857142859</v>
      </c>
      <c r="Y18" s="359">
        <f t="shared" si="14"/>
        <v>1.8857142857142859</v>
      </c>
      <c r="Z18" s="359">
        <f t="shared" si="15"/>
        <v>1.8857142857142859</v>
      </c>
      <c r="AA18" s="359">
        <f t="shared" si="16"/>
        <v>1.8857142857142859</v>
      </c>
      <c r="AB18" s="359">
        <f t="shared" si="17"/>
        <v>1.8857142857142859</v>
      </c>
      <c r="AC18" s="359">
        <f t="shared" si="18"/>
        <v>1.8857142857142859</v>
      </c>
      <c r="AD18" s="359">
        <f t="shared" si="45"/>
        <v>28.285714285714288</v>
      </c>
      <c r="AE18" s="359">
        <f t="shared" si="20"/>
        <v>1.8857142857142859</v>
      </c>
      <c r="AF18" s="359">
        <f t="shared" si="21"/>
        <v>1.8857142857142859</v>
      </c>
      <c r="AG18" s="359">
        <f t="shared" si="22"/>
        <v>1.8857142857142859</v>
      </c>
      <c r="AH18" s="359">
        <f t="shared" si="23"/>
        <v>1.8857142857142859</v>
      </c>
      <c r="AI18" s="359">
        <f t="shared" si="24"/>
        <v>1.8857142857142859</v>
      </c>
      <c r="AJ18" s="359">
        <f t="shared" si="25"/>
        <v>1.8857142857142859</v>
      </c>
      <c r="AK18" s="359">
        <f t="shared" si="26"/>
        <v>1.8857142857142859</v>
      </c>
      <c r="AL18" s="359">
        <f t="shared" si="27"/>
        <v>1.8857142857142859</v>
      </c>
      <c r="AM18" s="359">
        <f t="shared" si="28"/>
        <v>1.8857142857142859</v>
      </c>
      <c r="AN18" s="359">
        <f t="shared" si="29"/>
        <v>1.8857142857142859</v>
      </c>
      <c r="AO18" s="359">
        <f t="shared" si="30"/>
        <v>1.8857142857142859</v>
      </c>
      <c r="AP18" s="359">
        <f t="shared" si="31"/>
        <v>1.8857142857142859</v>
      </c>
      <c r="AQ18" s="359">
        <f t="shared" si="32"/>
        <v>1.8857142857142859</v>
      </c>
      <c r="AR18" s="359">
        <f t="shared" si="33"/>
        <v>1.8857142857142859</v>
      </c>
      <c r="AS18" s="359">
        <f t="shared" si="34"/>
        <v>1.8857142857142859</v>
      </c>
      <c r="AT18" s="359">
        <f t="shared" si="46"/>
        <v>28.285714285714288</v>
      </c>
      <c r="AU18" s="359">
        <f t="shared" si="47"/>
        <v>56.571428571428577</v>
      </c>
    </row>
    <row r="19" spans="1:47" x14ac:dyDescent="0.25">
      <c r="A19" s="330" t="s">
        <v>827</v>
      </c>
      <c r="B19" s="340" t="s">
        <v>810</v>
      </c>
      <c r="C19" s="341" t="s">
        <v>828</v>
      </c>
      <c r="D19" s="341" t="s">
        <v>41</v>
      </c>
      <c r="E19" s="341"/>
      <c r="F19" s="368">
        <f t="shared" ref="F19:F26" si="48">F77</f>
        <v>25200</v>
      </c>
      <c r="G19" s="368">
        <f>F19/$G$1</f>
        <v>95.454545454545453</v>
      </c>
      <c r="H19" s="358">
        <v>1</v>
      </c>
      <c r="I19" s="363"/>
      <c r="J19" s="359">
        <f t="shared" si="3"/>
        <v>113.14285714285714</v>
      </c>
      <c r="K19" s="364">
        <f t="shared" si="0"/>
        <v>113.14285714285714</v>
      </c>
      <c r="L19" s="364">
        <f t="shared" si="0"/>
        <v>113.14285714285714</v>
      </c>
      <c r="M19" s="364">
        <f t="shared" si="0"/>
        <v>113.14285714285714</v>
      </c>
      <c r="N19" s="365">
        <f t="shared" si="0"/>
        <v>113.14285714285714</v>
      </c>
      <c r="O19" s="359">
        <f t="shared" si="4"/>
        <v>18.857142857142858</v>
      </c>
      <c r="P19" s="364">
        <f t="shared" si="5"/>
        <v>18.857142857142858</v>
      </c>
      <c r="Q19" s="364">
        <f t="shared" si="6"/>
        <v>18.857142857142858</v>
      </c>
      <c r="R19" s="364">
        <f t="shared" si="7"/>
        <v>18.857142857142858</v>
      </c>
      <c r="S19" s="365">
        <f t="shared" si="8"/>
        <v>18.857142857142858</v>
      </c>
      <c r="T19" s="359">
        <f t="shared" si="9"/>
        <v>18.857142857142858</v>
      </c>
      <c r="U19" s="364">
        <f t="shared" si="10"/>
        <v>18.857142857142858</v>
      </c>
      <c r="V19" s="364">
        <f t="shared" si="11"/>
        <v>18.857142857142858</v>
      </c>
      <c r="W19" s="364">
        <f t="shared" si="12"/>
        <v>18.857142857142858</v>
      </c>
      <c r="X19" s="365">
        <f t="shared" si="13"/>
        <v>18.857142857142858</v>
      </c>
      <c r="Y19" s="359">
        <f t="shared" si="14"/>
        <v>18.857142857142858</v>
      </c>
      <c r="Z19" s="364">
        <f t="shared" si="15"/>
        <v>18.857142857142858</v>
      </c>
      <c r="AA19" s="364">
        <f t="shared" si="16"/>
        <v>18.857142857142858</v>
      </c>
      <c r="AB19" s="364">
        <f t="shared" si="17"/>
        <v>18.857142857142858</v>
      </c>
      <c r="AC19" s="365">
        <f t="shared" si="18"/>
        <v>18.857142857142858</v>
      </c>
      <c r="AD19" s="360">
        <f t="shared" si="19"/>
        <v>282.85714285714283</v>
      </c>
      <c r="AE19" s="359">
        <f t="shared" si="20"/>
        <v>18.857142857142858</v>
      </c>
      <c r="AF19" s="364">
        <f t="shared" si="21"/>
        <v>18.857142857142858</v>
      </c>
      <c r="AG19" s="364">
        <f t="shared" si="22"/>
        <v>18.857142857142858</v>
      </c>
      <c r="AH19" s="364">
        <f t="shared" si="23"/>
        <v>18.857142857142858</v>
      </c>
      <c r="AI19" s="365">
        <f t="shared" si="24"/>
        <v>18.857142857142858</v>
      </c>
      <c r="AJ19" s="359">
        <f t="shared" si="25"/>
        <v>18.857142857142858</v>
      </c>
      <c r="AK19" s="364">
        <f t="shared" si="26"/>
        <v>18.857142857142858</v>
      </c>
      <c r="AL19" s="364">
        <f t="shared" si="27"/>
        <v>18.857142857142858</v>
      </c>
      <c r="AM19" s="364">
        <f t="shared" si="28"/>
        <v>18.857142857142858</v>
      </c>
      <c r="AN19" s="365">
        <f t="shared" si="29"/>
        <v>18.857142857142858</v>
      </c>
      <c r="AO19" s="359">
        <f t="shared" si="30"/>
        <v>18.857142857142858</v>
      </c>
      <c r="AP19" s="364">
        <f t="shared" si="31"/>
        <v>18.857142857142858</v>
      </c>
      <c r="AQ19" s="364">
        <f t="shared" si="32"/>
        <v>18.857142857142858</v>
      </c>
      <c r="AR19" s="364">
        <f t="shared" si="33"/>
        <v>18.857142857142858</v>
      </c>
      <c r="AS19" s="364">
        <f t="shared" si="34"/>
        <v>18.857142857142858</v>
      </c>
      <c r="AT19" s="360">
        <f t="shared" si="35"/>
        <v>282.85714285714283</v>
      </c>
      <c r="AU19" s="360">
        <f t="shared" si="36"/>
        <v>565.71428571428567</v>
      </c>
    </row>
    <row r="20" spans="1:47" x14ac:dyDescent="0.25">
      <c r="A20" s="19" t="s">
        <v>829</v>
      </c>
      <c r="B20" s="29" t="s">
        <v>810</v>
      </c>
      <c r="C20" s="87" t="s">
        <v>828</v>
      </c>
      <c r="D20" s="87" t="s">
        <v>41</v>
      </c>
      <c r="E20" s="87"/>
      <c r="F20" s="225">
        <f t="shared" si="48"/>
        <v>25200</v>
      </c>
      <c r="G20" s="225">
        <f t="shared" ref="G20:G22" si="49">F20/$G$1</f>
        <v>95.454545454545453</v>
      </c>
      <c r="H20" s="222">
        <v>1</v>
      </c>
      <c r="I20" s="138"/>
      <c r="J20" s="76">
        <f t="shared" si="3"/>
        <v>113.14285714285714</v>
      </c>
      <c r="K20" s="77">
        <f t="shared" si="0"/>
        <v>113.14285714285714</v>
      </c>
      <c r="L20" s="77">
        <f t="shared" si="0"/>
        <v>113.14285714285714</v>
      </c>
      <c r="M20" s="77">
        <f t="shared" si="0"/>
        <v>113.14285714285714</v>
      </c>
      <c r="N20" s="170">
        <f t="shared" si="0"/>
        <v>113.14285714285714</v>
      </c>
      <c r="O20" s="76">
        <f t="shared" si="4"/>
        <v>18.857142857142858</v>
      </c>
      <c r="P20" s="77">
        <f t="shared" si="5"/>
        <v>18.857142857142858</v>
      </c>
      <c r="Q20" s="77">
        <f t="shared" si="6"/>
        <v>18.857142857142858</v>
      </c>
      <c r="R20" s="77">
        <f t="shared" si="7"/>
        <v>18.857142857142858</v>
      </c>
      <c r="S20" s="170">
        <f t="shared" si="8"/>
        <v>18.857142857142858</v>
      </c>
      <c r="T20" s="76">
        <f t="shared" si="9"/>
        <v>18.857142857142858</v>
      </c>
      <c r="U20" s="77">
        <f t="shared" si="10"/>
        <v>18.857142857142858</v>
      </c>
      <c r="V20" s="77">
        <f t="shared" si="11"/>
        <v>18.857142857142858</v>
      </c>
      <c r="W20" s="77">
        <f t="shared" si="12"/>
        <v>18.857142857142858</v>
      </c>
      <c r="X20" s="170">
        <f t="shared" si="13"/>
        <v>18.857142857142858</v>
      </c>
      <c r="Y20" s="76">
        <f t="shared" si="14"/>
        <v>18.857142857142858</v>
      </c>
      <c r="Z20" s="77">
        <f t="shared" si="15"/>
        <v>18.857142857142858</v>
      </c>
      <c r="AA20" s="77">
        <f t="shared" si="16"/>
        <v>18.857142857142858</v>
      </c>
      <c r="AB20" s="77">
        <f t="shared" si="17"/>
        <v>18.857142857142858</v>
      </c>
      <c r="AC20" s="170">
        <f t="shared" si="18"/>
        <v>18.857142857142858</v>
      </c>
      <c r="AD20" s="78">
        <f t="shared" si="19"/>
        <v>282.85714285714283</v>
      </c>
      <c r="AE20" s="76">
        <f t="shared" si="20"/>
        <v>18.857142857142858</v>
      </c>
      <c r="AF20" s="77">
        <f t="shared" si="21"/>
        <v>18.857142857142858</v>
      </c>
      <c r="AG20" s="77">
        <f t="shared" si="22"/>
        <v>18.857142857142858</v>
      </c>
      <c r="AH20" s="77">
        <f t="shared" si="23"/>
        <v>18.857142857142858</v>
      </c>
      <c r="AI20" s="170">
        <f t="shared" si="24"/>
        <v>18.857142857142858</v>
      </c>
      <c r="AJ20" s="76">
        <f t="shared" si="25"/>
        <v>18.857142857142858</v>
      </c>
      <c r="AK20" s="77">
        <f t="shared" si="26"/>
        <v>18.857142857142858</v>
      </c>
      <c r="AL20" s="77">
        <f t="shared" si="27"/>
        <v>18.857142857142858</v>
      </c>
      <c r="AM20" s="77">
        <f t="shared" si="28"/>
        <v>18.857142857142858</v>
      </c>
      <c r="AN20" s="170">
        <f t="shared" si="29"/>
        <v>18.857142857142858</v>
      </c>
      <c r="AO20" s="76">
        <f t="shared" si="30"/>
        <v>18.857142857142858</v>
      </c>
      <c r="AP20" s="77">
        <f t="shared" si="31"/>
        <v>18.857142857142858</v>
      </c>
      <c r="AQ20" s="77">
        <f t="shared" si="32"/>
        <v>18.857142857142858</v>
      </c>
      <c r="AR20" s="77">
        <f t="shared" si="33"/>
        <v>18.857142857142858</v>
      </c>
      <c r="AS20" s="77">
        <f t="shared" si="34"/>
        <v>18.857142857142858</v>
      </c>
      <c r="AT20" s="78">
        <f t="shared" si="35"/>
        <v>282.85714285714283</v>
      </c>
      <c r="AU20" s="78">
        <f t="shared" si="36"/>
        <v>565.71428571428567</v>
      </c>
    </row>
    <row r="21" spans="1:47" x14ac:dyDescent="0.25">
      <c r="A21" s="19" t="s">
        <v>830</v>
      </c>
      <c r="B21" s="29" t="s">
        <v>810</v>
      </c>
      <c r="C21" s="87" t="s">
        <v>828</v>
      </c>
      <c r="D21" s="87" t="s">
        <v>41</v>
      </c>
      <c r="E21" s="87"/>
      <c r="F21" s="225">
        <f t="shared" si="48"/>
        <v>43200</v>
      </c>
      <c r="G21" s="225">
        <f>F21/$G$1</f>
        <v>163.63636363636363</v>
      </c>
      <c r="H21" s="222">
        <v>1</v>
      </c>
      <c r="I21" s="138"/>
      <c r="J21" s="76">
        <f t="shared" si="3"/>
        <v>113.14285714285714</v>
      </c>
      <c r="K21" s="77">
        <f t="shared" si="0"/>
        <v>113.14285714285714</v>
      </c>
      <c r="L21" s="77">
        <f t="shared" si="0"/>
        <v>113.14285714285714</v>
      </c>
      <c r="M21" s="77">
        <f t="shared" si="0"/>
        <v>113.14285714285714</v>
      </c>
      <c r="N21" s="170">
        <f t="shared" si="0"/>
        <v>113.14285714285714</v>
      </c>
      <c r="O21" s="76">
        <f t="shared" si="4"/>
        <v>18.857142857142858</v>
      </c>
      <c r="P21" s="77">
        <f t="shared" si="5"/>
        <v>18.857142857142858</v>
      </c>
      <c r="Q21" s="77">
        <f t="shared" si="6"/>
        <v>18.857142857142858</v>
      </c>
      <c r="R21" s="77">
        <f t="shared" si="7"/>
        <v>18.857142857142858</v>
      </c>
      <c r="S21" s="170">
        <f t="shared" si="8"/>
        <v>18.857142857142858</v>
      </c>
      <c r="T21" s="76">
        <f t="shared" si="9"/>
        <v>18.857142857142858</v>
      </c>
      <c r="U21" s="77">
        <f t="shared" si="10"/>
        <v>18.857142857142858</v>
      </c>
      <c r="V21" s="77">
        <f t="shared" si="11"/>
        <v>18.857142857142858</v>
      </c>
      <c r="W21" s="77">
        <f t="shared" si="12"/>
        <v>18.857142857142858</v>
      </c>
      <c r="X21" s="170">
        <f t="shared" si="13"/>
        <v>18.857142857142858</v>
      </c>
      <c r="Y21" s="76">
        <f t="shared" si="14"/>
        <v>18.857142857142858</v>
      </c>
      <c r="Z21" s="77">
        <f t="shared" si="15"/>
        <v>18.857142857142858</v>
      </c>
      <c r="AA21" s="77">
        <f t="shared" si="16"/>
        <v>18.857142857142858</v>
      </c>
      <c r="AB21" s="77">
        <f t="shared" si="17"/>
        <v>18.857142857142858</v>
      </c>
      <c r="AC21" s="170">
        <f t="shared" si="18"/>
        <v>18.857142857142858</v>
      </c>
      <c r="AD21" s="78">
        <f t="shared" si="19"/>
        <v>282.85714285714283</v>
      </c>
      <c r="AE21" s="76">
        <f t="shared" si="20"/>
        <v>18.857142857142858</v>
      </c>
      <c r="AF21" s="77">
        <f t="shared" si="21"/>
        <v>18.857142857142858</v>
      </c>
      <c r="AG21" s="77">
        <f t="shared" si="22"/>
        <v>18.857142857142858</v>
      </c>
      <c r="AH21" s="77">
        <f t="shared" si="23"/>
        <v>18.857142857142858</v>
      </c>
      <c r="AI21" s="170">
        <f t="shared" si="24"/>
        <v>18.857142857142858</v>
      </c>
      <c r="AJ21" s="76">
        <f t="shared" si="25"/>
        <v>18.857142857142858</v>
      </c>
      <c r="AK21" s="77">
        <f t="shared" si="26"/>
        <v>18.857142857142858</v>
      </c>
      <c r="AL21" s="77">
        <f t="shared" si="27"/>
        <v>18.857142857142858</v>
      </c>
      <c r="AM21" s="77">
        <f t="shared" si="28"/>
        <v>18.857142857142858</v>
      </c>
      <c r="AN21" s="170">
        <f t="shared" si="29"/>
        <v>18.857142857142858</v>
      </c>
      <c r="AO21" s="76">
        <f t="shared" si="30"/>
        <v>18.857142857142858</v>
      </c>
      <c r="AP21" s="77">
        <f t="shared" si="31"/>
        <v>18.857142857142858</v>
      </c>
      <c r="AQ21" s="77">
        <f t="shared" si="32"/>
        <v>18.857142857142858</v>
      </c>
      <c r="AR21" s="77">
        <f t="shared" si="33"/>
        <v>18.857142857142858</v>
      </c>
      <c r="AS21" s="77">
        <f t="shared" si="34"/>
        <v>18.857142857142858</v>
      </c>
      <c r="AT21" s="78">
        <f t="shared" si="35"/>
        <v>282.85714285714283</v>
      </c>
      <c r="AU21" s="78">
        <f t="shared" si="36"/>
        <v>565.71428571428567</v>
      </c>
    </row>
    <row r="22" spans="1:47" x14ac:dyDescent="0.25">
      <c r="A22" s="19" t="s">
        <v>831</v>
      </c>
      <c r="B22" s="29" t="s">
        <v>820</v>
      </c>
      <c r="C22" s="87" t="s">
        <v>828</v>
      </c>
      <c r="D22" s="87" t="s">
        <v>828</v>
      </c>
      <c r="E22" s="184">
        <v>0.4</v>
      </c>
      <c r="F22" s="225">
        <f t="shared" si="48"/>
        <v>54000</v>
      </c>
      <c r="G22" s="225">
        <f t="shared" si="49"/>
        <v>204.54545454545453</v>
      </c>
      <c r="H22" s="222">
        <v>1</v>
      </c>
      <c r="I22" s="138"/>
      <c r="J22" s="76">
        <f t="shared" si="3"/>
        <v>113.14285714285714</v>
      </c>
      <c r="K22" s="77">
        <f t="shared" si="0"/>
        <v>113.14285714285714</v>
      </c>
      <c r="L22" s="77">
        <f t="shared" si="0"/>
        <v>113.14285714285714</v>
      </c>
      <c r="M22" s="77">
        <f t="shared" si="0"/>
        <v>113.14285714285714</v>
      </c>
      <c r="N22" s="170">
        <f t="shared" si="0"/>
        <v>113.14285714285714</v>
      </c>
      <c r="O22" s="76">
        <f t="shared" si="4"/>
        <v>18.857142857142858</v>
      </c>
      <c r="P22" s="77">
        <f t="shared" si="5"/>
        <v>18.857142857142858</v>
      </c>
      <c r="Q22" s="77">
        <f t="shared" si="6"/>
        <v>18.857142857142858</v>
      </c>
      <c r="R22" s="77">
        <f t="shared" si="7"/>
        <v>18.857142857142858</v>
      </c>
      <c r="S22" s="170">
        <f t="shared" si="8"/>
        <v>18.857142857142858</v>
      </c>
      <c r="T22" s="76">
        <f t="shared" si="9"/>
        <v>18.857142857142858</v>
      </c>
      <c r="U22" s="77">
        <f t="shared" si="10"/>
        <v>18.857142857142858</v>
      </c>
      <c r="V22" s="77">
        <f t="shared" si="11"/>
        <v>18.857142857142858</v>
      </c>
      <c r="W22" s="77">
        <f t="shared" si="12"/>
        <v>18.857142857142858</v>
      </c>
      <c r="X22" s="170">
        <f t="shared" si="13"/>
        <v>18.857142857142858</v>
      </c>
      <c r="Y22" s="76">
        <f t="shared" si="14"/>
        <v>18.857142857142858</v>
      </c>
      <c r="Z22" s="77">
        <f t="shared" si="15"/>
        <v>18.857142857142858</v>
      </c>
      <c r="AA22" s="77">
        <f t="shared" si="16"/>
        <v>18.857142857142858</v>
      </c>
      <c r="AB22" s="77">
        <f t="shared" si="17"/>
        <v>18.857142857142858</v>
      </c>
      <c r="AC22" s="170">
        <f t="shared" si="18"/>
        <v>18.857142857142858</v>
      </c>
      <c r="AD22" s="78">
        <f t="shared" si="19"/>
        <v>282.85714285714283</v>
      </c>
      <c r="AE22" s="76">
        <f t="shared" si="20"/>
        <v>18.857142857142858</v>
      </c>
      <c r="AF22" s="77">
        <f t="shared" si="21"/>
        <v>18.857142857142858</v>
      </c>
      <c r="AG22" s="77">
        <f t="shared" si="22"/>
        <v>18.857142857142858</v>
      </c>
      <c r="AH22" s="77">
        <f t="shared" si="23"/>
        <v>18.857142857142858</v>
      </c>
      <c r="AI22" s="170">
        <f t="shared" si="24"/>
        <v>18.857142857142858</v>
      </c>
      <c r="AJ22" s="76">
        <f t="shared" si="25"/>
        <v>18.857142857142858</v>
      </c>
      <c r="AK22" s="77">
        <f t="shared" si="26"/>
        <v>18.857142857142858</v>
      </c>
      <c r="AL22" s="77">
        <f t="shared" si="27"/>
        <v>18.857142857142858</v>
      </c>
      <c r="AM22" s="77">
        <f t="shared" si="28"/>
        <v>18.857142857142858</v>
      </c>
      <c r="AN22" s="170">
        <f t="shared" si="29"/>
        <v>18.857142857142858</v>
      </c>
      <c r="AO22" s="76">
        <f t="shared" si="30"/>
        <v>18.857142857142858</v>
      </c>
      <c r="AP22" s="77">
        <f t="shared" si="31"/>
        <v>18.857142857142858</v>
      </c>
      <c r="AQ22" s="77">
        <f t="shared" si="32"/>
        <v>18.857142857142858</v>
      </c>
      <c r="AR22" s="77">
        <f t="shared" si="33"/>
        <v>18.857142857142858</v>
      </c>
      <c r="AS22" s="77">
        <f t="shared" si="34"/>
        <v>18.857142857142858</v>
      </c>
      <c r="AT22" s="78">
        <f t="shared" si="35"/>
        <v>282.85714285714283</v>
      </c>
      <c r="AU22" s="78">
        <f t="shared" si="36"/>
        <v>565.71428571428567</v>
      </c>
    </row>
    <row r="23" spans="1:47" x14ac:dyDescent="0.25">
      <c r="A23" s="19" t="s">
        <v>832</v>
      </c>
      <c r="B23" s="29" t="s">
        <v>810</v>
      </c>
      <c r="C23" s="87" t="s">
        <v>828</v>
      </c>
      <c r="D23" s="87" t="s">
        <v>41</v>
      </c>
      <c r="E23" s="185"/>
      <c r="F23" s="225">
        <f t="shared" si="48"/>
        <v>28971</v>
      </c>
      <c r="G23" s="225">
        <f>F23/$G$1</f>
        <v>109.73863636363636</v>
      </c>
      <c r="H23" s="222">
        <v>1</v>
      </c>
      <c r="I23" s="138"/>
      <c r="J23" s="76">
        <f t="shared" si="3"/>
        <v>113.14285714285714</v>
      </c>
      <c r="K23" s="77">
        <f t="shared" si="0"/>
        <v>113.14285714285714</v>
      </c>
      <c r="L23" s="77">
        <f t="shared" si="0"/>
        <v>113.14285714285714</v>
      </c>
      <c r="M23" s="77">
        <f t="shared" si="0"/>
        <v>113.14285714285714</v>
      </c>
      <c r="N23" s="170">
        <f t="shared" si="0"/>
        <v>113.14285714285714</v>
      </c>
      <c r="O23" s="76">
        <f t="shared" si="4"/>
        <v>18.857142857142858</v>
      </c>
      <c r="P23" s="77">
        <f t="shared" si="5"/>
        <v>18.857142857142858</v>
      </c>
      <c r="Q23" s="77">
        <f t="shared" si="6"/>
        <v>18.857142857142858</v>
      </c>
      <c r="R23" s="77">
        <f t="shared" si="7"/>
        <v>18.857142857142858</v>
      </c>
      <c r="S23" s="170">
        <f t="shared" si="8"/>
        <v>18.857142857142858</v>
      </c>
      <c r="T23" s="76">
        <f t="shared" si="9"/>
        <v>18.857142857142858</v>
      </c>
      <c r="U23" s="77">
        <f t="shared" si="10"/>
        <v>18.857142857142858</v>
      </c>
      <c r="V23" s="77">
        <f t="shared" si="11"/>
        <v>18.857142857142858</v>
      </c>
      <c r="W23" s="77">
        <f t="shared" si="12"/>
        <v>18.857142857142858</v>
      </c>
      <c r="X23" s="170">
        <f t="shared" si="13"/>
        <v>18.857142857142858</v>
      </c>
      <c r="Y23" s="76">
        <f t="shared" si="14"/>
        <v>18.857142857142858</v>
      </c>
      <c r="Z23" s="77">
        <f t="shared" si="15"/>
        <v>18.857142857142858</v>
      </c>
      <c r="AA23" s="77">
        <f t="shared" si="16"/>
        <v>18.857142857142858</v>
      </c>
      <c r="AB23" s="77">
        <f t="shared" si="17"/>
        <v>18.857142857142858</v>
      </c>
      <c r="AC23" s="170">
        <f t="shared" si="18"/>
        <v>18.857142857142858</v>
      </c>
      <c r="AD23" s="78">
        <f t="shared" si="19"/>
        <v>282.85714285714283</v>
      </c>
      <c r="AE23" s="76">
        <f t="shared" si="20"/>
        <v>18.857142857142858</v>
      </c>
      <c r="AF23" s="77">
        <f t="shared" si="21"/>
        <v>18.857142857142858</v>
      </c>
      <c r="AG23" s="77">
        <f t="shared" si="22"/>
        <v>18.857142857142858</v>
      </c>
      <c r="AH23" s="77">
        <f t="shared" si="23"/>
        <v>18.857142857142858</v>
      </c>
      <c r="AI23" s="170">
        <f t="shared" si="24"/>
        <v>18.857142857142858</v>
      </c>
      <c r="AJ23" s="76">
        <f t="shared" si="25"/>
        <v>18.857142857142858</v>
      </c>
      <c r="AK23" s="77">
        <f t="shared" si="26"/>
        <v>18.857142857142858</v>
      </c>
      <c r="AL23" s="77">
        <f t="shared" si="27"/>
        <v>18.857142857142858</v>
      </c>
      <c r="AM23" s="77">
        <f t="shared" si="28"/>
        <v>18.857142857142858</v>
      </c>
      <c r="AN23" s="170">
        <f t="shared" si="29"/>
        <v>18.857142857142858</v>
      </c>
      <c r="AO23" s="76">
        <f t="shared" si="30"/>
        <v>18.857142857142858</v>
      </c>
      <c r="AP23" s="77">
        <f t="shared" si="31"/>
        <v>18.857142857142858</v>
      </c>
      <c r="AQ23" s="77">
        <f t="shared" si="32"/>
        <v>18.857142857142858</v>
      </c>
      <c r="AR23" s="77">
        <f t="shared" si="33"/>
        <v>18.857142857142858</v>
      </c>
      <c r="AS23" s="77">
        <f t="shared" si="34"/>
        <v>18.857142857142858</v>
      </c>
      <c r="AT23" s="78">
        <f t="shared" si="35"/>
        <v>282.85714285714283</v>
      </c>
      <c r="AU23" s="78">
        <f t="shared" si="36"/>
        <v>565.71428571428567</v>
      </c>
    </row>
    <row r="24" spans="1:47" x14ac:dyDescent="0.25">
      <c r="A24" s="19" t="s">
        <v>833</v>
      </c>
      <c r="B24" s="29" t="s">
        <v>810</v>
      </c>
      <c r="C24" s="87" t="s">
        <v>828</v>
      </c>
      <c r="D24" s="87" t="s">
        <v>41</v>
      </c>
      <c r="E24" s="185"/>
      <c r="F24" s="225">
        <f t="shared" si="48"/>
        <v>28971</v>
      </c>
      <c r="G24" s="225">
        <f t="shared" ref="G24:G26" si="50">F24/$G$1</f>
        <v>109.73863636363636</v>
      </c>
      <c r="H24" s="222">
        <v>1</v>
      </c>
      <c r="I24" s="138"/>
      <c r="J24" s="76">
        <f t="shared" si="3"/>
        <v>113.14285714285714</v>
      </c>
      <c r="K24" s="77">
        <f t="shared" si="0"/>
        <v>113.14285714285714</v>
      </c>
      <c r="L24" s="77">
        <f t="shared" si="0"/>
        <v>113.14285714285714</v>
      </c>
      <c r="M24" s="77">
        <f t="shared" si="0"/>
        <v>113.14285714285714</v>
      </c>
      <c r="N24" s="170">
        <f t="shared" si="0"/>
        <v>113.14285714285714</v>
      </c>
      <c r="O24" s="76">
        <f t="shared" si="4"/>
        <v>18.857142857142858</v>
      </c>
      <c r="P24" s="77">
        <f t="shared" si="5"/>
        <v>18.857142857142858</v>
      </c>
      <c r="Q24" s="77">
        <f t="shared" si="6"/>
        <v>18.857142857142858</v>
      </c>
      <c r="R24" s="77">
        <f t="shared" si="7"/>
        <v>18.857142857142858</v>
      </c>
      <c r="S24" s="170">
        <f t="shared" si="8"/>
        <v>18.857142857142858</v>
      </c>
      <c r="T24" s="76">
        <f t="shared" si="9"/>
        <v>18.857142857142858</v>
      </c>
      <c r="U24" s="77">
        <f t="shared" si="10"/>
        <v>18.857142857142858</v>
      </c>
      <c r="V24" s="77">
        <f t="shared" si="11"/>
        <v>18.857142857142858</v>
      </c>
      <c r="W24" s="77">
        <f t="shared" si="12"/>
        <v>18.857142857142858</v>
      </c>
      <c r="X24" s="170">
        <f t="shared" si="13"/>
        <v>18.857142857142858</v>
      </c>
      <c r="Y24" s="76">
        <f t="shared" si="14"/>
        <v>18.857142857142858</v>
      </c>
      <c r="Z24" s="77">
        <f t="shared" si="15"/>
        <v>18.857142857142858</v>
      </c>
      <c r="AA24" s="77">
        <f t="shared" si="16"/>
        <v>18.857142857142858</v>
      </c>
      <c r="AB24" s="77">
        <f t="shared" si="17"/>
        <v>18.857142857142858</v>
      </c>
      <c r="AC24" s="170">
        <f t="shared" si="18"/>
        <v>18.857142857142858</v>
      </c>
      <c r="AD24" s="78">
        <f t="shared" si="19"/>
        <v>282.85714285714283</v>
      </c>
      <c r="AE24" s="76">
        <f t="shared" si="20"/>
        <v>18.857142857142858</v>
      </c>
      <c r="AF24" s="77">
        <f t="shared" si="21"/>
        <v>18.857142857142858</v>
      </c>
      <c r="AG24" s="77">
        <f t="shared" si="22"/>
        <v>18.857142857142858</v>
      </c>
      <c r="AH24" s="77">
        <f t="shared" si="23"/>
        <v>18.857142857142858</v>
      </c>
      <c r="AI24" s="170">
        <f t="shared" si="24"/>
        <v>18.857142857142858</v>
      </c>
      <c r="AJ24" s="76">
        <f t="shared" si="25"/>
        <v>18.857142857142858</v>
      </c>
      <c r="AK24" s="77">
        <f t="shared" si="26"/>
        <v>18.857142857142858</v>
      </c>
      <c r="AL24" s="77">
        <f t="shared" si="27"/>
        <v>18.857142857142858</v>
      </c>
      <c r="AM24" s="77">
        <f t="shared" si="28"/>
        <v>18.857142857142858</v>
      </c>
      <c r="AN24" s="170">
        <f t="shared" si="29"/>
        <v>18.857142857142858</v>
      </c>
      <c r="AO24" s="76">
        <f t="shared" si="30"/>
        <v>18.857142857142858</v>
      </c>
      <c r="AP24" s="77">
        <f t="shared" si="31"/>
        <v>18.857142857142858</v>
      </c>
      <c r="AQ24" s="77">
        <f t="shared" si="32"/>
        <v>18.857142857142858</v>
      </c>
      <c r="AR24" s="77">
        <f t="shared" si="33"/>
        <v>18.857142857142858</v>
      </c>
      <c r="AS24" s="77">
        <f t="shared" si="34"/>
        <v>18.857142857142858</v>
      </c>
      <c r="AT24" s="78">
        <f t="shared" si="35"/>
        <v>282.85714285714283</v>
      </c>
      <c r="AU24" s="78">
        <f t="shared" si="36"/>
        <v>565.71428571428567</v>
      </c>
    </row>
    <row r="25" spans="1:47" x14ac:dyDescent="0.25">
      <c r="A25" s="19" t="s">
        <v>834</v>
      </c>
      <c r="B25" s="29" t="s">
        <v>810</v>
      </c>
      <c r="C25" s="87" t="s">
        <v>828</v>
      </c>
      <c r="D25" s="87" t="s">
        <v>41</v>
      </c>
      <c r="E25" s="185"/>
      <c r="F25" s="225">
        <f t="shared" si="48"/>
        <v>56160</v>
      </c>
      <c r="G25" s="225">
        <f>F25/$G$1</f>
        <v>212.72727272727272</v>
      </c>
      <c r="H25" s="222">
        <v>1</v>
      </c>
      <c r="I25" s="138"/>
      <c r="J25" s="76">
        <f t="shared" si="3"/>
        <v>113.14285714285714</v>
      </c>
      <c r="K25" s="77">
        <f t="shared" si="0"/>
        <v>113.14285714285714</v>
      </c>
      <c r="L25" s="77">
        <f t="shared" si="0"/>
        <v>113.14285714285714</v>
      </c>
      <c r="M25" s="77">
        <f t="shared" si="0"/>
        <v>113.14285714285714</v>
      </c>
      <c r="N25" s="170">
        <f t="shared" si="0"/>
        <v>113.14285714285714</v>
      </c>
      <c r="O25" s="76">
        <f t="shared" si="4"/>
        <v>18.857142857142858</v>
      </c>
      <c r="P25" s="77">
        <f t="shared" si="5"/>
        <v>18.857142857142858</v>
      </c>
      <c r="Q25" s="77">
        <f t="shared" si="6"/>
        <v>18.857142857142858</v>
      </c>
      <c r="R25" s="77">
        <f t="shared" si="7"/>
        <v>18.857142857142858</v>
      </c>
      <c r="S25" s="170">
        <f t="shared" si="8"/>
        <v>18.857142857142858</v>
      </c>
      <c r="T25" s="76">
        <f t="shared" si="9"/>
        <v>18.857142857142858</v>
      </c>
      <c r="U25" s="77">
        <f t="shared" si="10"/>
        <v>18.857142857142858</v>
      </c>
      <c r="V25" s="77">
        <f t="shared" si="11"/>
        <v>18.857142857142858</v>
      </c>
      <c r="W25" s="77">
        <f t="shared" si="12"/>
        <v>18.857142857142858</v>
      </c>
      <c r="X25" s="170">
        <f t="shared" si="13"/>
        <v>18.857142857142858</v>
      </c>
      <c r="Y25" s="76">
        <f t="shared" si="14"/>
        <v>18.857142857142858</v>
      </c>
      <c r="Z25" s="77">
        <f t="shared" si="15"/>
        <v>18.857142857142858</v>
      </c>
      <c r="AA25" s="77">
        <f t="shared" si="16"/>
        <v>18.857142857142858</v>
      </c>
      <c r="AB25" s="77">
        <f t="shared" si="17"/>
        <v>18.857142857142858</v>
      </c>
      <c r="AC25" s="170">
        <f t="shared" si="18"/>
        <v>18.857142857142858</v>
      </c>
      <c r="AD25" s="78">
        <f t="shared" si="19"/>
        <v>282.85714285714283</v>
      </c>
      <c r="AE25" s="76">
        <f t="shared" si="20"/>
        <v>18.857142857142858</v>
      </c>
      <c r="AF25" s="77">
        <f t="shared" si="21"/>
        <v>18.857142857142858</v>
      </c>
      <c r="AG25" s="77">
        <f t="shared" si="22"/>
        <v>18.857142857142858</v>
      </c>
      <c r="AH25" s="77">
        <f t="shared" si="23"/>
        <v>18.857142857142858</v>
      </c>
      <c r="AI25" s="170">
        <f t="shared" si="24"/>
        <v>18.857142857142858</v>
      </c>
      <c r="AJ25" s="76">
        <f t="shared" si="25"/>
        <v>18.857142857142858</v>
      </c>
      <c r="AK25" s="77">
        <f t="shared" si="26"/>
        <v>18.857142857142858</v>
      </c>
      <c r="AL25" s="77">
        <f t="shared" si="27"/>
        <v>18.857142857142858</v>
      </c>
      <c r="AM25" s="77">
        <f t="shared" si="28"/>
        <v>18.857142857142858</v>
      </c>
      <c r="AN25" s="170">
        <f t="shared" si="29"/>
        <v>18.857142857142858</v>
      </c>
      <c r="AO25" s="76">
        <f t="shared" si="30"/>
        <v>18.857142857142858</v>
      </c>
      <c r="AP25" s="77">
        <f t="shared" si="31"/>
        <v>18.857142857142858</v>
      </c>
      <c r="AQ25" s="77">
        <f t="shared" si="32"/>
        <v>18.857142857142858</v>
      </c>
      <c r="AR25" s="77">
        <f t="shared" si="33"/>
        <v>18.857142857142858</v>
      </c>
      <c r="AS25" s="77">
        <f t="shared" si="34"/>
        <v>18.857142857142858</v>
      </c>
      <c r="AT25" s="78">
        <f t="shared" si="35"/>
        <v>282.85714285714283</v>
      </c>
      <c r="AU25" s="78">
        <f t="shared" si="36"/>
        <v>565.71428571428567</v>
      </c>
    </row>
    <row r="26" spans="1:47" x14ac:dyDescent="0.25">
      <c r="A26" s="19" t="s">
        <v>835</v>
      </c>
      <c r="B26" s="29" t="s">
        <v>820</v>
      </c>
      <c r="C26" s="87" t="s">
        <v>828</v>
      </c>
      <c r="D26" s="87" t="s">
        <v>828</v>
      </c>
      <c r="E26" s="237">
        <v>1</v>
      </c>
      <c r="F26" s="225">
        <f t="shared" si="48"/>
        <v>77166</v>
      </c>
      <c r="G26" s="225">
        <f t="shared" si="50"/>
        <v>292.29545454545456</v>
      </c>
      <c r="H26" s="222">
        <v>0.4</v>
      </c>
      <c r="I26" s="138"/>
      <c r="J26" s="76">
        <f t="shared" si="3"/>
        <v>45.25714285714286</v>
      </c>
      <c r="K26" s="77">
        <f t="shared" si="3"/>
        <v>45.25714285714286</v>
      </c>
      <c r="L26" s="77">
        <f t="shared" si="3"/>
        <v>45.25714285714286</v>
      </c>
      <c r="M26" s="77">
        <f t="shared" si="3"/>
        <v>45.25714285714286</v>
      </c>
      <c r="N26" s="170">
        <f t="shared" si="3"/>
        <v>45.25714285714286</v>
      </c>
      <c r="O26" s="76">
        <f t="shared" si="4"/>
        <v>7.5428571428571436</v>
      </c>
      <c r="P26" s="77">
        <f t="shared" si="5"/>
        <v>7.5428571428571436</v>
      </c>
      <c r="Q26" s="77">
        <f t="shared" si="6"/>
        <v>7.5428571428571436</v>
      </c>
      <c r="R26" s="77">
        <f t="shared" si="7"/>
        <v>7.5428571428571436</v>
      </c>
      <c r="S26" s="170">
        <f t="shared" si="8"/>
        <v>7.5428571428571436</v>
      </c>
      <c r="T26" s="76">
        <f t="shared" si="9"/>
        <v>7.5428571428571436</v>
      </c>
      <c r="U26" s="77">
        <f t="shared" si="10"/>
        <v>7.5428571428571436</v>
      </c>
      <c r="V26" s="77">
        <f t="shared" si="11"/>
        <v>7.5428571428571436</v>
      </c>
      <c r="W26" s="77">
        <f t="shared" si="12"/>
        <v>7.5428571428571436</v>
      </c>
      <c r="X26" s="170">
        <f t="shared" si="13"/>
        <v>7.5428571428571436</v>
      </c>
      <c r="Y26" s="76">
        <f t="shared" si="14"/>
        <v>7.5428571428571436</v>
      </c>
      <c r="Z26" s="77">
        <f t="shared" si="15"/>
        <v>7.5428571428571436</v>
      </c>
      <c r="AA26" s="77">
        <f t="shared" si="16"/>
        <v>7.5428571428571436</v>
      </c>
      <c r="AB26" s="77">
        <f t="shared" si="17"/>
        <v>7.5428571428571436</v>
      </c>
      <c r="AC26" s="170">
        <f t="shared" si="18"/>
        <v>7.5428571428571436</v>
      </c>
      <c r="AD26" s="78">
        <f t="shared" si="19"/>
        <v>113.14285714285715</v>
      </c>
      <c r="AE26" s="76">
        <f t="shared" si="20"/>
        <v>7.5428571428571436</v>
      </c>
      <c r="AF26" s="77">
        <f t="shared" si="21"/>
        <v>7.5428571428571436</v>
      </c>
      <c r="AG26" s="77">
        <f t="shared" si="22"/>
        <v>7.5428571428571436</v>
      </c>
      <c r="AH26" s="77">
        <f t="shared" si="23"/>
        <v>7.5428571428571436</v>
      </c>
      <c r="AI26" s="170">
        <f t="shared" si="24"/>
        <v>7.5428571428571436</v>
      </c>
      <c r="AJ26" s="76">
        <f t="shared" si="25"/>
        <v>7.5428571428571436</v>
      </c>
      <c r="AK26" s="77">
        <f t="shared" si="26"/>
        <v>7.5428571428571436</v>
      </c>
      <c r="AL26" s="77">
        <f t="shared" si="27"/>
        <v>7.5428571428571436</v>
      </c>
      <c r="AM26" s="77">
        <f t="shared" si="28"/>
        <v>7.5428571428571436</v>
      </c>
      <c r="AN26" s="170">
        <f t="shared" si="29"/>
        <v>7.5428571428571436</v>
      </c>
      <c r="AO26" s="76">
        <f t="shared" si="30"/>
        <v>7.5428571428571436</v>
      </c>
      <c r="AP26" s="77">
        <f t="shared" si="31"/>
        <v>7.5428571428571436</v>
      </c>
      <c r="AQ26" s="77">
        <f t="shared" si="32"/>
        <v>7.5428571428571436</v>
      </c>
      <c r="AR26" s="77">
        <f t="shared" si="33"/>
        <v>7.5428571428571436</v>
      </c>
      <c r="AS26" s="77">
        <f t="shared" si="34"/>
        <v>7.5428571428571436</v>
      </c>
      <c r="AT26" s="78">
        <f t="shared" si="35"/>
        <v>113.14285714285715</v>
      </c>
      <c r="AU26" s="78">
        <f t="shared" si="36"/>
        <v>226.28571428571431</v>
      </c>
    </row>
    <row r="27" spans="1:47" ht="30" x14ac:dyDescent="0.25">
      <c r="A27" s="19" t="s">
        <v>836</v>
      </c>
      <c r="B27" s="29" t="s">
        <v>820</v>
      </c>
      <c r="C27" s="87" t="s">
        <v>828</v>
      </c>
      <c r="D27" s="87" t="s">
        <v>828</v>
      </c>
      <c r="E27" s="237">
        <v>1</v>
      </c>
      <c r="F27" s="225">
        <f t="shared" ref="F27:F32" si="51">F85</f>
        <v>28971</v>
      </c>
      <c r="G27" s="225">
        <f t="shared" ref="G27:G32" si="52">F27/$G$1</f>
        <v>109.73863636363636</v>
      </c>
      <c r="H27" s="222">
        <v>0.1</v>
      </c>
      <c r="I27" s="138"/>
      <c r="J27" s="76">
        <f t="shared" si="3"/>
        <v>11.314285714285715</v>
      </c>
      <c r="K27" s="77">
        <f t="shared" si="3"/>
        <v>11.314285714285715</v>
      </c>
      <c r="L27" s="77">
        <f t="shared" si="3"/>
        <v>11.314285714285715</v>
      </c>
      <c r="M27" s="77">
        <f t="shared" si="3"/>
        <v>11.314285714285715</v>
      </c>
      <c r="N27" s="170">
        <f t="shared" si="3"/>
        <v>11.314285714285715</v>
      </c>
      <c r="O27" s="76">
        <f t="shared" si="4"/>
        <v>1.8857142857142859</v>
      </c>
      <c r="P27" s="77">
        <f t="shared" si="5"/>
        <v>1.8857142857142859</v>
      </c>
      <c r="Q27" s="77">
        <f t="shared" si="6"/>
        <v>1.8857142857142859</v>
      </c>
      <c r="R27" s="77">
        <f t="shared" si="7"/>
        <v>1.8857142857142859</v>
      </c>
      <c r="S27" s="170">
        <f t="shared" si="8"/>
        <v>1.8857142857142859</v>
      </c>
      <c r="T27" s="76">
        <f t="shared" si="9"/>
        <v>1.8857142857142859</v>
      </c>
      <c r="U27" s="77">
        <f t="shared" si="10"/>
        <v>1.8857142857142859</v>
      </c>
      <c r="V27" s="77">
        <f t="shared" si="11"/>
        <v>1.8857142857142859</v>
      </c>
      <c r="W27" s="77">
        <f t="shared" si="12"/>
        <v>1.8857142857142859</v>
      </c>
      <c r="X27" s="170">
        <f t="shared" si="13"/>
        <v>1.8857142857142859</v>
      </c>
      <c r="Y27" s="76">
        <f t="shared" si="14"/>
        <v>1.8857142857142859</v>
      </c>
      <c r="Z27" s="77">
        <f t="shared" si="15"/>
        <v>1.8857142857142859</v>
      </c>
      <c r="AA27" s="77">
        <f t="shared" si="16"/>
        <v>1.8857142857142859</v>
      </c>
      <c r="AB27" s="77">
        <f t="shared" si="17"/>
        <v>1.8857142857142859</v>
      </c>
      <c r="AC27" s="170">
        <f t="shared" si="18"/>
        <v>1.8857142857142859</v>
      </c>
      <c r="AD27" s="78">
        <f t="shared" ref="AD27:AD32" si="53">SUM(O27:AC27)</f>
        <v>28.285714285714288</v>
      </c>
      <c r="AE27" s="76">
        <f t="shared" si="20"/>
        <v>1.8857142857142859</v>
      </c>
      <c r="AF27" s="77">
        <f t="shared" si="21"/>
        <v>1.8857142857142859</v>
      </c>
      <c r="AG27" s="77">
        <f t="shared" si="22"/>
        <v>1.8857142857142859</v>
      </c>
      <c r="AH27" s="77">
        <f t="shared" si="23"/>
        <v>1.8857142857142859</v>
      </c>
      <c r="AI27" s="170">
        <f t="shared" si="24"/>
        <v>1.8857142857142859</v>
      </c>
      <c r="AJ27" s="76">
        <f t="shared" si="25"/>
        <v>1.8857142857142859</v>
      </c>
      <c r="AK27" s="77">
        <f t="shared" si="26"/>
        <v>1.8857142857142859</v>
      </c>
      <c r="AL27" s="77">
        <f t="shared" si="27"/>
        <v>1.8857142857142859</v>
      </c>
      <c r="AM27" s="77">
        <f t="shared" si="28"/>
        <v>1.8857142857142859</v>
      </c>
      <c r="AN27" s="170">
        <f t="shared" si="29"/>
        <v>1.8857142857142859</v>
      </c>
      <c r="AO27" s="76">
        <f t="shared" si="30"/>
        <v>1.8857142857142859</v>
      </c>
      <c r="AP27" s="77">
        <f t="shared" si="31"/>
        <v>1.8857142857142859</v>
      </c>
      <c r="AQ27" s="77">
        <f t="shared" si="32"/>
        <v>1.8857142857142859</v>
      </c>
      <c r="AR27" s="77">
        <f t="shared" si="33"/>
        <v>1.8857142857142859</v>
      </c>
      <c r="AS27" s="77">
        <f t="shared" si="34"/>
        <v>1.8857142857142859</v>
      </c>
      <c r="AT27" s="78">
        <f t="shared" ref="AT27:AT32" si="54">SUM(AE27:AS27)</f>
        <v>28.285714285714288</v>
      </c>
      <c r="AU27" s="78">
        <f t="shared" ref="AU27:AU32" si="55">AD27+AT27</f>
        <v>56.571428571428577</v>
      </c>
    </row>
    <row r="28" spans="1:47" x14ac:dyDescent="0.25">
      <c r="A28" s="19" t="s">
        <v>837</v>
      </c>
      <c r="B28" s="29" t="s">
        <v>820</v>
      </c>
      <c r="C28" s="87" t="s">
        <v>828</v>
      </c>
      <c r="D28" s="87" t="s">
        <v>828</v>
      </c>
      <c r="E28" s="237">
        <v>1</v>
      </c>
      <c r="F28" s="225">
        <f t="shared" si="51"/>
        <v>39858</v>
      </c>
      <c r="G28" s="225">
        <f t="shared" si="52"/>
        <v>150.97727272727272</v>
      </c>
      <c r="H28" s="222">
        <v>0.04</v>
      </c>
      <c r="I28" s="138"/>
      <c r="J28" s="76">
        <f t="shared" si="3"/>
        <v>4.5257142857142858</v>
      </c>
      <c r="K28" s="77">
        <f t="shared" si="3"/>
        <v>4.5257142857142858</v>
      </c>
      <c r="L28" s="77">
        <f t="shared" si="3"/>
        <v>4.5257142857142858</v>
      </c>
      <c r="M28" s="77">
        <f t="shared" si="3"/>
        <v>4.5257142857142858</v>
      </c>
      <c r="N28" s="170">
        <f t="shared" si="3"/>
        <v>4.5257142857142858</v>
      </c>
      <c r="O28" s="76">
        <f t="shared" si="4"/>
        <v>0.75428571428571434</v>
      </c>
      <c r="P28" s="77">
        <f t="shared" si="5"/>
        <v>0.75428571428571434</v>
      </c>
      <c r="Q28" s="77">
        <f t="shared" si="6"/>
        <v>0.75428571428571434</v>
      </c>
      <c r="R28" s="77">
        <f t="shared" si="7"/>
        <v>0.75428571428571434</v>
      </c>
      <c r="S28" s="170">
        <f t="shared" si="8"/>
        <v>0.75428571428571434</v>
      </c>
      <c r="T28" s="76">
        <f t="shared" si="9"/>
        <v>0.75428571428571434</v>
      </c>
      <c r="U28" s="77">
        <f t="shared" si="10"/>
        <v>0.75428571428571434</v>
      </c>
      <c r="V28" s="77">
        <f t="shared" si="11"/>
        <v>0.75428571428571434</v>
      </c>
      <c r="W28" s="77">
        <f t="shared" si="12"/>
        <v>0.75428571428571434</v>
      </c>
      <c r="X28" s="170">
        <f t="shared" si="13"/>
        <v>0.75428571428571434</v>
      </c>
      <c r="Y28" s="76">
        <f t="shared" si="14"/>
        <v>0.75428571428571434</v>
      </c>
      <c r="Z28" s="77">
        <f t="shared" si="15"/>
        <v>0.75428571428571434</v>
      </c>
      <c r="AA28" s="77">
        <f t="shared" si="16"/>
        <v>0.75428571428571434</v>
      </c>
      <c r="AB28" s="77">
        <f t="shared" si="17"/>
        <v>0.75428571428571434</v>
      </c>
      <c r="AC28" s="170">
        <f t="shared" si="18"/>
        <v>0.75428571428571434</v>
      </c>
      <c r="AD28" s="78">
        <f t="shared" si="53"/>
        <v>11.314285714285715</v>
      </c>
      <c r="AE28" s="76">
        <f t="shared" si="20"/>
        <v>0.75428571428571434</v>
      </c>
      <c r="AF28" s="77">
        <f t="shared" si="21"/>
        <v>0.75428571428571434</v>
      </c>
      <c r="AG28" s="77">
        <f t="shared" si="22"/>
        <v>0.75428571428571434</v>
      </c>
      <c r="AH28" s="77">
        <f t="shared" si="23"/>
        <v>0.75428571428571434</v>
      </c>
      <c r="AI28" s="170">
        <f t="shared" si="24"/>
        <v>0.75428571428571434</v>
      </c>
      <c r="AJ28" s="76">
        <f t="shared" si="25"/>
        <v>0.75428571428571434</v>
      </c>
      <c r="AK28" s="77">
        <f t="shared" si="26"/>
        <v>0.75428571428571434</v>
      </c>
      <c r="AL28" s="77">
        <f t="shared" si="27"/>
        <v>0.75428571428571434</v>
      </c>
      <c r="AM28" s="77">
        <f t="shared" si="28"/>
        <v>0.75428571428571434</v>
      </c>
      <c r="AN28" s="170">
        <f t="shared" si="29"/>
        <v>0.75428571428571434</v>
      </c>
      <c r="AO28" s="76">
        <f t="shared" si="30"/>
        <v>0.75428571428571434</v>
      </c>
      <c r="AP28" s="77">
        <f t="shared" si="31"/>
        <v>0.75428571428571434</v>
      </c>
      <c r="AQ28" s="77">
        <f t="shared" si="32"/>
        <v>0.75428571428571434</v>
      </c>
      <c r="AR28" s="77">
        <f t="shared" si="33"/>
        <v>0.75428571428571434</v>
      </c>
      <c r="AS28" s="77">
        <f t="shared" si="34"/>
        <v>0.75428571428571434</v>
      </c>
      <c r="AT28" s="78">
        <f t="shared" si="54"/>
        <v>11.314285714285715</v>
      </c>
      <c r="AU28" s="78">
        <f t="shared" si="55"/>
        <v>22.62857142857143</v>
      </c>
    </row>
    <row r="29" spans="1:47" x14ac:dyDescent="0.25">
      <c r="A29" s="19" t="s">
        <v>838</v>
      </c>
      <c r="B29" s="29" t="s">
        <v>820</v>
      </c>
      <c r="C29" s="87" t="s">
        <v>828</v>
      </c>
      <c r="D29" s="87" t="s">
        <v>828</v>
      </c>
      <c r="E29" s="237">
        <v>1</v>
      </c>
      <c r="F29" s="225">
        <f t="shared" si="51"/>
        <v>18720</v>
      </c>
      <c r="G29" s="225">
        <f t="shared" si="52"/>
        <v>70.909090909090907</v>
      </c>
      <c r="H29" s="222">
        <v>0.1</v>
      </c>
      <c r="I29" s="138"/>
      <c r="J29" s="76">
        <f t="shared" si="3"/>
        <v>11.314285714285715</v>
      </c>
      <c r="K29" s="77">
        <f t="shared" si="3"/>
        <v>11.314285714285715</v>
      </c>
      <c r="L29" s="77">
        <f t="shared" si="3"/>
        <v>11.314285714285715</v>
      </c>
      <c r="M29" s="77">
        <f t="shared" si="3"/>
        <v>11.314285714285715</v>
      </c>
      <c r="N29" s="170">
        <f t="shared" si="3"/>
        <v>11.314285714285715</v>
      </c>
      <c r="O29" s="76">
        <f t="shared" si="4"/>
        <v>1.8857142857142859</v>
      </c>
      <c r="P29" s="77">
        <f t="shared" si="5"/>
        <v>1.8857142857142859</v>
      </c>
      <c r="Q29" s="77">
        <f t="shared" si="6"/>
        <v>1.8857142857142859</v>
      </c>
      <c r="R29" s="77">
        <f t="shared" si="7"/>
        <v>1.8857142857142859</v>
      </c>
      <c r="S29" s="170">
        <f t="shared" si="8"/>
        <v>1.8857142857142859</v>
      </c>
      <c r="T29" s="76">
        <f t="shared" si="9"/>
        <v>1.8857142857142859</v>
      </c>
      <c r="U29" s="77">
        <f t="shared" si="10"/>
        <v>1.8857142857142859</v>
      </c>
      <c r="V29" s="77">
        <f t="shared" si="11"/>
        <v>1.8857142857142859</v>
      </c>
      <c r="W29" s="77">
        <f t="shared" si="12"/>
        <v>1.8857142857142859</v>
      </c>
      <c r="X29" s="170">
        <f t="shared" si="13"/>
        <v>1.8857142857142859</v>
      </c>
      <c r="Y29" s="76">
        <f t="shared" si="14"/>
        <v>1.8857142857142859</v>
      </c>
      <c r="Z29" s="77">
        <f t="shared" si="15"/>
        <v>1.8857142857142859</v>
      </c>
      <c r="AA29" s="77">
        <f t="shared" si="16"/>
        <v>1.8857142857142859</v>
      </c>
      <c r="AB29" s="77">
        <f t="shared" si="17"/>
        <v>1.8857142857142859</v>
      </c>
      <c r="AC29" s="170">
        <f t="shared" si="18"/>
        <v>1.8857142857142859</v>
      </c>
      <c r="AD29" s="78">
        <f t="shared" si="53"/>
        <v>28.285714285714288</v>
      </c>
      <c r="AE29" s="76">
        <f t="shared" si="20"/>
        <v>1.8857142857142859</v>
      </c>
      <c r="AF29" s="77">
        <f t="shared" si="21"/>
        <v>1.8857142857142859</v>
      </c>
      <c r="AG29" s="77">
        <f t="shared" si="22"/>
        <v>1.8857142857142859</v>
      </c>
      <c r="AH29" s="77">
        <f t="shared" si="23"/>
        <v>1.8857142857142859</v>
      </c>
      <c r="AI29" s="170">
        <f t="shared" si="24"/>
        <v>1.8857142857142859</v>
      </c>
      <c r="AJ29" s="76">
        <f t="shared" si="25"/>
        <v>1.8857142857142859</v>
      </c>
      <c r="AK29" s="77">
        <f t="shared" si="26"/>
        <v>1.8857142857142859</v>
      </c>
      <c r="AL29" s="77">
        <f t="shared" si="27"/>
        <v>1.8857142857142859</v>
      </c>
      <c r="AM29" s="77">
        <f t="shared" si="28"/>
        <v>1.8857142857142859</v>
      </c>
      <c r="AN29" s="170">
        <f t="shared" si="29"/>
        <v>1.8857142857142859</v>
      </c>
      <c r="AO29" s="76">
        <f t="shared" si="30"/>
        <v>1.8857142857142859</v>
      </c>
      <c r="AP29" s="77">
        <f t="shared" si="31"/>
        <v>1.8857142857142859</v>
      </c>
      <c r="AQ29" s="77">
        <f t="shared" si="32"/>
        <v>1.8857142857142859</v>
      </c>
      <c r="AR29" s="77">
        <f t="shared" si="33"/>
        <v>1.8857142857142859</v>
      </c>
      <c r="AS29" s="77">
        <f t="shared" si="34"/>
        <v>1.8857142857142859</v>
      </c>
      <c r="AT29" s="78">
        <f t="shared" si="54"/>
        <v>28.285714285714288</v>
      </c>
      <c r="AU29" s="78">
        <f t="shared" si="55"/>
        <v>56.571428571428577</v>
      </c>
    </row>
    <row r="30" spans="1:47" x14ac:dyDescent="0.25">
      <c r="A30" s="19" t="s">
        <v>839</v>
      </c>
      <c r="B30" s="29" t="s">
        <v>820</v>
      </c>
      <c r="C30" s="87" t="s">
        <v>828</v>
      </c>
      <c r="D30" s="87" t="s">
        <v>828</v>
      </c>
      <c r="E30" s="237">
        <v>1</v>
      </c>
      <c r="F30" s="225">
        <f t="shared" si="51"/>
        <v>18720</v>
      </c>
      <c r="G30" s="225">
        <f t="shared" si="52"/>
        <v>70.909090909090907</v>
      </c>
      <c r="H30" s="222">
        <v>0.1</v>
      </c>
      <c r="I30" s="138"/>
      <c r="J30" s="76">
        <f t="shared" si="3"/>
        <v>11.314285714285715</v>
      </c>
      <c r="K30" s="77">
        <f t="shared" si="3"/>
        <v>11.314285714285715</v>
      </c>
      <c r="L30" s="77">
        <f t="shared" si="3"/>
        <v>11.314285714285715</v>
      </c>
      <c r="M30" s="77">
        <f t="shared" si="3"/>
        <v>11.314285714285715</v>
      </c>
      <c r="N30" s="170">
        <f t="shared" si="3"/>
        <v>11.314285714285715</v>
      </c>
      <c r="O30" s="76">
        <f t="shared" si="4"/>
        <v>1.8857142857142859</v>
      </c>
      <c r="P30" s="77">
        <f t="shared" si="5"/>
        <v>1.8857142857142859</v>
      </c>
      <c r="Q30" s="77">
        <f t="shared" si="6"/>
        <v>1.8857142857142859</v>
      </c>
      <c r="R30" s="77">
        <f t="shared" si="7"/>
        <v>1.8857142857142859</v>
      </c>
      <c r="S30" s="170">
        <f t="shared" si="8"/>
        <v>1.8857142857142859</v>
      </c>
      <c r="T30" s="76">
        <f t="shared" si="9"/>
        <v>1.8857142857142859</v>
      </c>
      <c r="U30" s="77">
        <f t="shared" si="10"/>
        <v>1.8857142857142859</v>
      </c>
      <c r="V30" s="77">
        <f t="shared" si="11"/>
        <v>1.8857142857142859</v>
      </c>
      <c r="W30" s="77">
        <f t="shared" si="12"/>
        <v>1.8857142857142859</v>
      </c>
      <c r="X30" s="170">
        <f t="shared" si="13"/>
        <v>1.8857142857142859</v>
      </c>
      <c r="Y30" s="76">
        <f t="shared" si="14"/>
        <v>1.8857142857142859</v>
      </c>
      <c r="Z30" s="77">
        <f t="shared" si="15"/>
        <v>1.8857142857142859</v>
      </c>
      <c r="AA30" s="77">
        <f t="shared" si="16"/>
        <v>1.8857142857142859</v>
      </c>
      <c r="AB30" s="77">
        <f t="shared" si="17"/>
        <v>1.8857142857142859</v>
      </c>
      <c r="AC30" s="170">
        <f t="shared" si="18"/>
        <v>1.8857142857142859</v>
      </c>
      <c r="AD30" s="78">
        <f t="shared" si="53"/>
        <v>28.285714285714288</v>
      </c>
      <c r="AE30" s="76">
        <f t="shared" si="20"/>
        <v>1.8857142857142859</v>
      </c>
      <c r="AF30" s="77">
        <f t="shared" si="21"/>
        <v>1.8857142857142859</v>
      </c>
      <c r="AG30" s="77">
        <f t="shared" si="22"/>
        <v>1.8857142857142859</v>
      </c>
      <c r="AH30" s="77">
        <f t="shared" si="23"/>
        <v>1.8857142857142859</v>
      </c>
      <c r="AI30" s="170">
        <f t="shared" si="24"/>
        <v>1.8857142857142859</v>
      </c>
      <c r="AJ30" s="76">
        <f t="shared" si="25"/>
        <v>1.8857142857142859</v>
      </c>
      <c r="AK30" s="77">
        <f t="shared" si="26"/>
        <v>1.8857142857142859</v>
      </c>
      <c r="AL30" s="77">
        <f t="shared" si="27"/>
        <v>1.8857142857142859</v>
      </c>
      <c r="AM30" s="77">
        <f t="shared" si="28"/>
        <v>1.8857142857142859</v>
      </c>
      <c r="AN30" s="170">
        <f t="shared" si="29"/>
        <v>1.8857142857142859</v>
      </c>
      <c r="AO30" s="76">
        <f t="shared" si="30"/>
        <v>1.8857142857142859</v>
      </c>
      <c r="AP30" s="77">
        <f t="shared" si="31"/>
        <v>1.8857142857142859</v>
      </c>
      <c r="AQ30" s="77">
        <f t="shared" si="32"/>
        <v>1.8857142857142859</v>
      </c>
      <c r="AR30" s="77">
        <f t="shared" si="33"/>
        <v>1.8857142857142859</v>
      </c>
      <c r="AS30" s="77">
        <f t="shared" si="34"/>
        <v>1.8857142857142859</v>
      </c>
      <c r="AT30" s="78">
        <f t="shared" si="54"/>
        <v>28.285714285714288</v>
      </c>
      <c r="AU30" s="78">
        <f t="shared" si="55"/>
        <v>56.571428571428577</v>
      </c>
    </row>
    <row r="31" spans="1:47" x14ac:dyDescent="0.25">
      <c r="A31" s="19" t="s">
        <v>840</v>
      </c>
      <c r="B31" s="29" t="s">
        <v>820</v>
      </c>
      <c r="C31" s="87" t="s">
        <v>828</v>
      </c>
      <c r="D31" s="87" t="s">
        <v>828</v>
      </c>
      <c r="E31" s="237">
        <v>1</v>
      </c>
      <c r="F31" s="225">
        <f t="shared" si="51"/>
        <v>22891</v>
      </c>
      <c r="G31" s="225">
        <f t="shared" si="52"/>
        <v>86.708333333333329</v>
      </c>
      <c r="H31" s="222">
        <v>0.1</v>
      </c>
      <c r="I31" s="138"/>
      <c r="J31" s="76">
        <f t="shared" si="3"/>
        <v>11.314285714285715</v>
      </c>
      <c r="K31" s="77">
        <f t="shared" si="3"/>
        <v>11.314285714285715</v>
      </c>
      <c r="L31" s="77">
        <f t="shared" si="3"/>
        <v>11.314285714285715</v>
      </c>
      <c r="M31" s="77">
        <f t="shared" si="3"/>
        <v>11.314285714285715</v>
      </c>
      <c r="N31" s="170">
        <f t="shared" si="3"/>
        <v>11.314285714285715</v>
      </c>
      <c r="O31" s="76">
        <f t="shared" si="4"/>
        <v>1.8857142857142859</v>
      </c>
      <c r="P31" s="77">
        <f t="shared" si="5"/>
        <v>1.8857142857142859</v>
      </c>
      <c r="Q31" s="77">
        <f t="shared" si="6"/>
        <v>1.8857142857142859</v>
      </c>
      <c r="R31" s="77">
        <f t="shared" si="7"/>
        <v>1.8857142857142859</v>
      </c>
      <c r="S31" s="170">
        <f t="shared" si="8"/>
        <v>1.8857142857142859</v>
      </c>
      <c r="T31" s="76">
        <f t="shared" si="9"/>
        <v>1.8857142857142859</v>
      </c>
      <c r="U31" s="77">
        <f t="shared" si="10"/>
        <v>1.8857142857142859</v>
      </c>
      <c r="V31" s="77">
        <f t="shared" si="11"/>
        <v>1.8857142857142859</v>
      </c>
      <c r="W31" s="77">
        <f t="shared" si="12"/>
        <v>1.8857142857142859</v>
      </c>
      <c r="X31" s="170">
        <f t="shared" si="13"/>
        <v>1.8857142857142859</v>
      </c>
      <c r="Y31" s="76">
        <f t="shared" si="14"/>
        <v>1.8857142857142859</v>
      </c>
      <c r="Z31" s="77">
        <f t="shared" si="15"/>
        <v>1.8857142857142859</v>
      </c>
      <c r="AA31" s="77">
        <f t="shared" si="16"/>
        <v>1.8857142857142859</v>
      </c>
      <c r="AB31" s="77">
        <f t="shared" si="17"/>
        <v>1.8857142857142859</v>
      </c>
      <c r="AC31" s="170">
        <f t="shared" si="18"/>
        <v>1.8857142857142859</v>
      </c>
      <c r="AD31" s="78">
        <f t="shared" si="53"/>
        <v>28.285714285714288</v>
      </c>
      <c r="AE31" s="76">
        <f t="shared" si="20"/>
        <v>1.8857142857142859</v>
      </c>
      <c r="AF31" s="77">
        <f t="shared" si="21"/>
        <v>1.8857142857142859</v>
      </c>
      <c r="AG31" s="77">
        <f t="shared" si="22"/>
        <v>1.8857142857142859</v>
      </c>
      <c r="AH31" s="77">
        <f t="shared" si="23"/>
        <v>1.8857142857142859</v>
      </c>
      <c r="AI31" s="170">
        <f t="shared" si="24"/>
        <v>1.8857142857142859</v>
      </c>
      <c r="AJ31" s="76">
        <f t="shared" si="25"/>
        <v>1.8857142857142859</v>
      </c>
      <c r="AK31" s="77">
        <f t="shared" si="26"/>
        <v>1.8857142857142859</v>
      </c>
      <c r="AL31" s="77">
        <f t="shared" si="27"/>
        <v>1.8857142857142859</v>
      </c>
      <c r="AM31" s="77">
        <f t="shared" si="28"/>
        <v>1.8857142857142859</v>
      </c>
      <c r="AN31" s="170">
        <f t="shared" si="29"/>
        <v>1.8857142857142859</v>
      </c>
      <c r="AO31" s="76">
        <f t="shared" si="30"/>
        <v>1.8857142857142859</v>
      </c>
      <c r="AP31" s="77">
        <f t="shared" si="31"/>
        <v>1.8857142857142859</v>
      </c>
      <c r="AQ31" s="77">
        <f t="shared" si="32"/>
        <v>1.8857142857142859</v>
      </c>
      <c r="AR31" s="77">
        <f t="shared" si="33"/>
        <v>1.8857142857142859</v>
      </c>
      <c r="AS31" s="77">
        <f t="shared" si="34"/>
        <v>1.8857142857142859</v>
      </c>
      <c r="AT31" s="78">
        <f t="shared" si="54"/>
        <v>28.285714285714288</v>
      </c>
      <c r="AU31" s="78">
        <f t="shared" si="55"/>
        <v>56.571428571428577</v>
      </c>
    </row>
    <row r="32" spans="1:47" x14ac:dyDescent="0.25">
      <c r="A32" s="19" t="s">
        <v>841</v>
      </c>
      <c r="B32" s="29" t="s">
        <v>820</v>
      </c>
      <c r="C32" s="87" t="s">
        <v>828</v>
      </c>
      <c r="D32" s="87" t="s">
        <v>828</v>
      </c>
      <c r="E32" s="237">
        <v>1</v>
      </c>
      <c r="F32" s="225">
        <f t="shared" si="51"/>
        <v>22891</v>
      </c>
      <c r="G32" s="225">
        <f t="shared" si="52"/>
        <v>86.708333333333329</v>
      </c>
      <c r="H32" s="222">
        <v>0.1</v>
      </c>
      <c r="I32" s="138"/>
      <c r="J32" s="76">
        <f t="shared" si="3"/>
        <v>11.314285714285715</v>
      </c>
      <c r="K32" s="77">
        <f t="shared" si="3"/>
        <v>11.314285714285715</v>
      </c>
      <c r="L32" s="77">
        <f t="shared" si="3"/>
        <v>11.314285714285715</v>
      </c>
      <c r="M32" s="77">
        <f t="shared" si="3"/>
        <v>11.314285714285715</v>
      </c>
      <c r="N32" s="170">
        <f t="shared" si="3"/>
        <v>11.314285714285715</v>
      </c>
      <c r="O32" s="76">
        <f t="shared" si="4"/>
        <v>1.8857142857142859</v>
      </c>
      <c r="P32" s="77">
        <f t="shared" si="5"/>
        <v>1.8857142857142859</v>
      </c>
      <c r="Q32" s="77">
        <f t="shared" si="6"/>
        <v>1.8857142857142859</v>
      </c>
      <c r="R32" s="77">
        <f t="shared" si="7"/>
        <v>1.8857142857142859</v>
      </c>
      <c r="S32" s="170">
        <f t="shared" si="8"/>
        <v>1.8857142857142859</v>
      </c>
      <c r="T32" s="76">
        <f t="shared" si="9"/>
        <v>1.8857142857142859</v>
      </c>
      <c r="U32" s="77">
        <f t="shared" si="10"/>
        <v>1.8857142857142859</v>
      </c>
      <c r="V32" s="77">
        <f t="shared" si="11"/>
        <v>1.8857142857142859</v>
      </c>
      <c r="W32" s="77">
        <f t="shared" si="12"/>
        <v>1.8857142857142859</v>
      </c>
      <c r="X32" s="170">
        <f t="shared" si="13"/>
        <v>1.8857142857142859</v>
      </c>
      <c r="Y32" s="76">
        <f t="shared" si="14"/>
        <v>1.8857142857142859</v>
      </c>
      <c r="Z32" s="77">
        <f t="shared" si="15"/>
        <v>1.8857142857142859</v>
      </c>
      <c r="AA32" s="77">
        <f t="shared" si="16"/>
        <v>1.8857142857142859</v>
      </c>
      <c r="AB32" s="77">
        <f t="shared" si="17"/>
        <v>1.8857142857142859</v>
      </c>
      <c r="AC32" s="170">
        <f t="shared" si="18"/>
        <v>1.8857142857142859</v>
      </c>
      <c r="AD32" s="78">
        <f t="shared" si="53"/>
        <v>28.285714285714288</v>
      </c>
      <c r="AE32" s="76">
        <f t="shared" si="20"/>
        <v>1.8857142857142859</v>
      </c>
      <c r="AF32" s="77">
        <f t="shared" si="21"/>
        <v>1.8857142857142859</v>
      </c>
      <c r="AG32" s="77">
        <f t="shared" si="22"/>
        <v>1.8857142857142859</v>
      </c>
      <c r="AH32" s="77">
        <f t="shared" si="23"/>
        <v>1.8857142857142859</v>
      </c>
      <c r="AI32" s="170">
        <f t="shared" si="24"/>
        <v>1.8857142857142859</v>
      </c>
      <c r="AJ32" s="76">
        <f t="shared" si="25"/>
        <v>1.8857142857142859</v>
      </c>
      <c r="AK32" s="77">
        <f t="shared" si="26"/>
        <v>1.8857142857142859</v>
      </c>
      <c r="AL32" s="77">
        <f t="shared" si="27"/>
        <v>1.8857142857142859</v>
      </c>
      <c r="AM32" s="77">
        <f t="shared" si="28"/>
        <v>1.8857142857142859</v>
      </c>
      <c r="AN32" s="170">
        <f t="shared" si="29"/>
        <v>1.8857142857142859</v>
      </c>
      <c r="AO32" s="76">
        <f t="shared" si="30"/>
        <v>1.8857142857142859</v>
      </c>
      <c r="AP32" s="77">
        <f t="shared" si="31"/>
        <v>1.8857142857142859</v>
      </c>
      <c r="AQ32" s="77">
        <f t="shared" si="32"/>
        <v>1.8857142857142859</v>
      </c>
      <c r="AR32" s="77">
        <f t="shared" si="33"/>
        <v>1.8857142857142859</v>
      </c>
      <c r="AS32" s="77">
        <f t="shared" si="34"/>
        <v>1.8857142857142859</v>
      </c>
      <c r="AT32" s="78">
        <f t="shared" si="54"/>
        <v>28.285714285714288</v>
      </c>
      <c r="AU32" s="78">
        <f t="shared" si="55"/>
        <v>56.571428571428577</v>
      </c>
    </row>
    <row r="33" spans="1:47" x14ac:dyDescent="0.25">
      <c r="A33" s="19" t="s">
        <v>842</v>
      </c>
      <c r="B33" s="29" t="s">
        <v>810</v>
      </c>
      <c r="C33" s="87" t="s">
        <v>828</v>
      </c>
      <c r="D33" s="87" t="s">
        <v>41</v>
      </c>
      <c r="E33" s="185"/>
      <c r="F33" s="225">
        <f>F91</f>
        <v>24752.52</v>
      </c>
      <c r="G33" s="225">
        <f>F33/$G$1</f>
        <v>93.75954545454546</v>
      </c>
      <c r="H33" s="222">
        <v>1</v>
      </c>
      <c r="I33" s="138"/>
      <c r="J33" s="76">
        <f t="shared" si="3"/>
        <v>113.14285714285714</v>
      </c>
      <c r="K33" s="77">
        <f t="shared" si="3"/>
        <v>113.14285714285714</v>
      </c>
      <c r="L33" s="77">
        <f t="shared" si="3"/>
        <v>113.14285714285714</v>
      </c>
      <c r="M33" s="77">
        <f t="shared" si="3"/>
        <v>113.14285714285714</v>
      </c>
      <c r="N33" s="170">
        <f t="shared" si="3"/>
        <v>113.14285714285714</v>
      </c>
      <c r="O33" s="76">
        <f t="shared" si="4"/>
        <v>18.857142857142858</v>
      </c>
      <c r="P33" s="77">
        <f t="shared" si="5"/>
        <v>18.857142857142858</v>
      </c>
      <c r="Q33" s="77">
        <f t="shared" si="6"/>
        <v>18.857142857142858</v>
      </c>
      <c r="R33" s="77">
        <f t="shared" si="7"/>
        <v>18.857142857142858</v>
      </c>
      <c r="S33" s="170">
        <f t="shared" si="8"/>
        <v>18.857142857142858</v>
      </c>
      <c r="T33" s="76">
        <f t="shared" si="9"/>
        <v>18.857142857142858</v>
      </c>
      <c r="U33" s="77">
        <f t="shared" si="10"/>
        <v>18.857142857142858</v>
      </c>
      <c r="V33" s="77">
        <f t="shared" si="11"/>
        <v>18.857142857142858</v>
      </c>
      <c r="W33" s="77">
        <f t="shared" si="12"/>
        <v>18.857142857142858</v>
      </c>
      <c r="X33" s="170">
        <f t="shared" si="13"/>
        <v>18.857142857142858</v>
      </c>
      <c r="Y33" s="76">
        <f t="shared" si="14"/>
        <v>18.857142857142858</v>
      </c>
      <c r="Z33" s="77">
        <f t="shared" si="15"/>
        <v>18.857142857142858</v>
      </c>
      <c r="AA33" s="77">
        <f t="shared" si="16"/>
        <v>18.857142857142858</v>
      </c>
      <c r="AB33" s="77">
        <f t="shared" si="17"/>
        <v>18.857142857142858</v>
      </c>
      <c r="AC33" s="170">
        <f t="shared" si="18"/>
        <v>18.857142857142858</v>
      </c>
      <c r="AD33" s="78">
        <f t="shared" si="19"/>
        <v>282.85714285714283</v>
      </c>
      <c r="AE33" s="76">
        <f t="shared" si="20"/>
        <v>18.857142857142858</v>
      </c>
      <c r="AF33" s="77">
        <f t="shared" si="21"/>
        <v>18.857142857142858</v>
      </c>
      <c r="AG33" s="77">
        <f t="shared" si="22"/>
        <v>18.857142857142858</v>
      </c>
      <c r="AH33" s="77">
        <f t="shared" si="23"/>
        <v>18.857142857142858</v>
      </c>
      <c r="AI33" s="170">
        <f t="shared" si="24"/>
        <v>18.857142857142858</v>
      </c>
      <c r="AJ33" s="76">
        <f t="shared" si="25"/>
        <v>18.857142857142858</v>
      </c>
      <c r="AK33" s="77">
        <f t="shared" si="26"/>
        <v>18.857142857142858</v>
      </c>
      <c r="AL33" s="77">
        <f t="shared" si="27"/>
        <v>18.857142857142858</v>
      </c>
      <c r="AM33" s="77">
        <f t="shared" si="28"/>
        <v>18.857142857142858</v>
      </c>
      <c r="AN33" s="170">
        <f t="shared" si="29"/>
        <v>18.857142857142858</v>
      </c>
      <c r="AO33" s="76">
        <f t="shared" si="30"/>
        <v>18.857142857142858</v>
      </c>
      <c r="AP33" s="77">
        <f t="shared" si="31"/>
        <v>18.857142857142858</v>
      </c>
      <c r="AQ33" s="77">
        <f t="shared" si="32"/>
        <v>18.857142857142858</v>
      </c>
      <c r="AR33" s="77">
        <f t="shared" si="33"/>
        <v>18.857142857142858</v>
      </c>
      <c r="AS33" s="77">
        <f t="shared" si="34"/>
        <v>18.857142857142858</v>
      </c>
      <c r="AT33" s="78">
        <f t="shared" si="35"/>
        <v>282.85714285714283</v>
      </c>
      <c r="AU33" s="78">
        <f t="shared" si="36"/>
        <v>565.71428571428567</v>
      </c>
    </row>
    <row r="34" spans="1:47" x14ac:dyDescent="0.25">
      <c r="A34" s="19" t="s">
        <v>843</v>
      </c>
      <c r="B34" s="29" t="s">
        <v>810</v>
      </c>
      <c r="C34" s="87" t="s">
        <v>828</v>
      </c>
      <c r="D34" s="87" t="s">
        <v>41</v>
      </c>
      <c r="E34" s="185"/>
      <c r="F34" s="225">
        <f>F92</f>
        <v>24752.52</v>
      </c>
      <c r="G34" s="225">
        <f t="shared" ref="G34:G55" si="56">F34/$G$1</f>
        <v>93.75954545454546</v>
      </c>
      <c r="H34" s="222">
        <v>1</v>
      </c>
      <c r="I34" s="138"/>
      <c r="J34" s="76">
        <f t="shared" si="3"/>
        <v>113.14285714285714</v>
      </c>
      <c r="K34" s="77">
        <f t="shared" si="3"/>
        <v>113.14285714285714</v>
      </c>
      <c r="L34" s="77">
        <f t="shared" si="3"/>
        <v>113.14285714285714</v>
      </c>
      <c r="M34" s="77">
        <f t="shared" si="3"/>
        <v>113.14285714285714</v>
      </c>
      <c r="N34" s="170">
        <f t="shared" si="3"/>
        <v>113.14285714285714</v>
      </c>
      <c r="O34" s="76">
        <f t="shared" si="4"/>
        <v>18.857142857142858</v>
      </c>
      <c r="P34" s="77">
        <f t="shared" si="5"/>
        <v>18.857142857142858</v>
      </c>
      <c r="Q34" s="77">
        <f t="shared" si="6"/>
        <v>18.857142857142858</v>
      </c>
      <c r="R34" s="77">
        <f t="shared" si="7"/>
        <v>18.857142857142858</v>
      </c>
      <c r="S34" s="170">
        <f t="shared" si="8"/>
        <v>18.857142857142858</v>
      </c>
      <c r="T34" s="76">
        <f t="shared" si="9"/>
        <v>18.857142857142858</v>
      </c>
      <c r="U34" s="77">
        <f t="shared" si="10"/>
        <v>18.857142857142858</v>
      </c>
      <c r="V34" s="77">
        <f t="shared" si="11"/>
        <v>18.857142857142858</v>
      </c>
      <c r="W34" s="77">
        <f t="shared" si="12"/>
        <v>18.857142857142858</v>
      </c>
      <c r="X34" s="170">
        <f t="shared" si="13"/>
        <v>18.857142857142858</v>
      </c>
      <c r="Y34" s="76">
        <f t="shared" si="14"/>
        <v>18.857142857142858</v>
      </c>
      <c r="Z34" s="77">
        <f t="shared" si="15"/>
        <v>18.857142857142858</v>
      </c>
      <c r="AA34" s="77">
        <f t="shared" si="16"/>
        <v>18.857142857142858</v>
      </c>
      <c r="AB34" s="77">
        <f t="shared" si="17"/>
        <v>18.857142857142858</v>
      </c>
      <c r="AC34" s="170">
        <f t="shared" si="18"/>
        <v>18.857142857142858</v>
      </c>
      <c r="AD34" s="78">
        <f t="shared" si="19"/>
        <v>282.85714285714283</v>
      </c>
      <c r="AE34" s="76">
        <f t="shared" si="20"/>
        <v>18.857142857142858</v>
      </c>
      <c r="AF34" s="77">
        <f t="shared" si="21"/>
        <v>18.857142857142858</v>
      </c>
      <c r="AG34" s="77">
        <f t="shared" si="22"/>
        <v>18.857142857142858</v>
      </c>
      <c r="AH34" s="77">
        <f t="shared" si="23"/>
        <v>18.857142857142858</v>
      </c>
      <c r="AI34" s="170">
        <f t="shared" si="24"/>
        <v>18.857142857142858</v>
      </c>
      <c r="AJ34" s="76">
        <f t="shared" si="25"/>
        <v>18.857142857142858</v>
      </c>
      <c r="AK34" s="77">
        <f t="shared" si="26"/>
        <v>18.857142857142858</v>
      </c>
      <c r="AL34" s="77">
        <f t="shared" si="27"/>
        <v>18.857142857142858</v>
      </c>
      <c r="AM34" s="77">
        <f t="shared" si="28"/>
        <v>18.857142857142858</v>
      </c>
      <c r="AN34" s="170">
        <f t="shared" si="29"/>
        <v>18.857142857142858</v>
      </c>
      <c r="AO34" s="76">
        <f t="shared" si="30"/>
        <v>18.857142857142858</v>
      </c>
      <c r="AP34" s="77">
        <f t="shared" si="31"/>
        <v>18.857142857142858</v>
      </c>
      <c r="AQ34" s="77">
        <f t="shared" si="32"/>
        <v>18.857142857142858</v>
      </c>
      <c r="AR34" s="77">
        <f t="shared" si="33"/>
        <v>18.857142857142858</v>
      </c>
      <c r="AS34" s="77">
        <f t="shared" si="34"/>
        <v>18.857142857142858</v>
      </c>
      <c r="AT34" s="78">
        <f t="shared" si="35"/>
        <v>282.85714285714283</v>
      </c>
      <c r="AU34" s="78">
        <f t="shared" si="36"/>
        <v>565.71428571428567</v>
      </c>
    </row>
    <row r="35" spans="1:47" x14ac:dyDescent="0.25">
      <c r="A35" s="19" t="s">
        <v>844</v>
      </c>
      <c r="B35" s="29" t="s">
        <v>810</v>
      </c>
      <c r="C35" s="87" t="s">
        <v>828</v>
      </c>
      <c r="D35" s="87" t="s">
        <v>41</v>
      </c>
      <c r="E35" s="185"/>
      <c r="F35" s="225">
        <f>F93</f>
        <v>38080.800000000003</v>
      </c>
      <c r="G35" s="225">
        <f>F35/$G$1</f>
        <v>144.24545454545455</v>
      </c>
      <c r="H35" s="222">
        <v>1</v>
      </c>
      <c r="I35" s="138"/>
      <c r="J35" s="76">
        <f t="shared" si="3"/>
        <v>113.14285714285714</v>
      </c>
      <c r="K35" s="77">
        <f t="shared" si="3"/>
        <v>113.14285714285714</v>
      </c>
      <c r="L35" s="77">
        <f t="shared" si="3"/>
        <v>113.14285714285714</v>
      </c>
      <c r="M35" s="77">
        <f t="shared" si="3"/>
        <v>113.14285714285714</v>
      </c>
      <c r="N35" s="170">
        <f t="shared" si="3"/>
        <v>113.14285714285714</v>
      </c>
      <c r="O35" s="76">
        <f t="shared" si="4"/>
        <v>18.857142857142858</v>
      </c>
      <c r="P35" s="77">
        <f t="shared" si="5"/>
        <v>18.857142857142858</v>
      </c>
      <c r="Q35" s="77">
        <f t="shared" si="6"/>
        <v>18.857142857142858</v>
      </c>
      <c r="R35" s="77">
        <f t="shared" si="7"/>
        <v>18.857142857142858</v>
      </c>
      <c r="S35" s="170">
        <f t="shared" si="8"/>
        <v>18.857142857142858</v>
      </c>
      <c r="T35" s="76">
        <f t="shared" si="9"/>
        <v>18.857142857142858</v>
      </c>
      <c r="U35" s="77">
        <f t="shared" si="10"/>
        <v>18.857142857142858</v>
      </c>
      <c r="V35" s="77">
        <f t="shared" si="11"/>
        <v>18.857142857142858</v>
      </c>
      <c r="W35" s="77">
        <f t="shared" si="12"/>
        <v>18.857142857142858</v>
      </c>
      <c r="X35" s="170">
        <f t="shared" si="13"/>
        <v>18.857142857142858</v>
      </c>
      <c r="Y35" s="76">
        <f t="shared" si="14"/>
        <v>18.857142857142858</v>
      </c>
      <c r="Z35" s="77">
        <f t="shared" si="15"/>
        <v>18.857142857142858</v>
      </c>
      <c r="AA35" s="77">
        <f t="shared" si="16"/>
        <v>18.857142857142858</v>
      </c>
      <c r="AB35" s="77">
        <f t="shared" si="17"/>
        <v>18.857142857142858</v>
      </c>
      <c r="AC35" s="170">
        <f t="shared" si="18"/>
        <v>18.857142857142858</v>
      </c>
      <c r="AD35" s="78">
        <f t="shared" si="19"/>
        <v>282.85714285714283</v>
      </c>
      <c r="AE35" s="76">
        <f t="shared" si="20"/>
        <v>18.857142857142858</v>
      </c>
      <c r="AF35" s="77">
        <f t="shared" si="21"/>
        <v>18.857142857142858</v>
      </c>
      <c r="AG35" s="77">
        <f t="shared" si="22"/>
        <v>18.857142857142858</v>
      </c>
      <c r="AH35" s="77">
        <f t="shared" si="23"/>
        <v>18.857142857142858</v>
      </c>
      <c r="AI35" s="170">
        <f t="shared" si="24"/>
        <v>18.857142857142858</v>
      </c>
      <c r="AJ35" s="76">
        <f t="shared" si="25"/>
        <v>18.857142857142858</v>
      </c>
      <c r="AK35" s="77">
        <f t="shared" si="26"/>
        <v>18.857142857142858</v>
      </c>
      <c r="AL35" s="77">
        <f t="shared" si="27"/>
        <v>18.857142857142858</v>
      </c>
      <c r="AM35" s="77">
        <f t="shared" si="28"/>
        <v>18.857142857142858</v>
      </c>
      <c r="AN35" s="170">
        <f t="shared" si="29"/>
        <v>18.857142857142858</v>
      </c>
      <c r="AO35" s="76">
        <f t="shared" si="30"/>
        <v>18.857142857142858</v>
      </c>
      <c r="AP35" s="77">
        <f t="shared" si="31"/>
        <v>18.857142857142858</v>
      </c>
      <c r="AQ35" s="77">
        <f t="shared" si="32"/>
        <v>18.857142857142858</v>
      </c>
      <c r="AR35" s="77">
        <f t="shared" si="33"/>
        <v>18.857142857142858</v>
      </c>
      <c r="AS35" s="77">
        <f t="shared" si="34"/>
        <v>18.857142857142858</v>
      </c>
      <c r="AT35" s="78">
        <f t="shared" si="35"/>
        <v>282.85714285714283</v>
      </c>
      <c r="AU35" s="78">
        <f t="shared" si="36"/>
        <v>565.71428571428567</v>
      </c>
    </row>
    <row r="36" spans="1:47" x14ac:dyDescent="0.25">
      <c r="A36" s="19" t="s">
        <v>845</v>
      </c>
      <c r="B36" s="29" t="s">
        <v>820</v>
      </c>
      <c r="C36" s="87" t="s">
        <v>828</v>
      </c>
      <c r="D36" s="87" t="s">
        <v>828</v>
      </c>
      <c r="E36" s="237">
        <v>1</v>
      </c>
      <c r="F36" s="225">
        <f>F94</f>
        <v>77676</v>
      </c>
      <c r="G36" s="225">
        <f t="shared" si="56"/>
        <v>294.22727272727275</v>
      </c>
      <c r="H36" s="241">
        <f>H94</f>
        <v>0.4</v>
      </c>
      <c r="I36" s="138"/>
      <c r="J36" s="76">
        <f t="shared" si="3"/>
        <v>45.25714285714286</v>
      </c>
      <c r="K36" s="77">
        <f t="shared" si="3"/>
        <v>45.25714285714286</v>
      </c>
      <c r="L36" s="77">
        <f t="shared" si="3"/>
        <v>45.25714285714286</v>
      </c>
      <c r="M36" s="77">
        <f t="shared" si="3"/>
        <v>45.25714285714286</v>
      </c>
      <c r="N36" s="170">
        <f t="shared" si="3"/>
        <v>45.25714285714286</v>
      </c>
      <c r="O36" s="76">
        <f t="shared" si="4"/>
        <v>7.5428571428571436</v>
      </c>
      <c r="P36" s="77">
        <f t="shared" si="5"/>
        <v>7.5428571428571436</v>
      </c>
      <c r="Q36" s="77">
        <f t="shared" si="6"/>
        <v>7.5428571428571436</v>
      </c>
      <c r="R36" s="77">
        <f t="shared" si="7"/>
        <v>7.5428571428571436</v>
      </c>
      <c r="S36" s="170">
        <f t="shared" si="8"/>
        <v>7.5428571428571436</v>
      </c>
      <c r="T36" s="76">
        <f t="shared" si="9"/>
        <v>7.5428571428571436</v>
      </c>
      <c r="U36" s="77">
        <f t="shared" si="10"/>
        <v>7.5428571428571436</v>
      </c>
      <c r="V36" s="77">
        <f t="shared" si="11"/>
        <v>7.5428571428571436</v>
      </c>
      <c r="W36" s="77">
        <f t="shared" si="12"/>
        <v>7.5428571428571436</v>
      </c>
      <c r="X36" s="170">
        <f t="shared" si="13"/>
        <v>7.5428571428571436</v>
      </c>
      <c r="Y36" s="76">
        <f t="shared" si="14"/>
        <v>7.5428571428571436</v>
      </c>
      <c r="Z36" s="77">
        <f t="shared" si="15"/>
        <v>7.5428571428571436</v>
      </c>
      <c r="AA36" s="77">
        <f t="shared" si="16"/>
        <v>7.5428571428571436</v>
      </c>
      <c r="AB36" s="77">
        <f t="shared" si="17"/>
        <v>7.5428571428571436</v>
      </c>
      <c r="AC36" s="170">
        <f t="shared" si="18"/>
        <v>7.5428571428571436</v>
      </c>
      <c r="AD36" s="78">
        <f t="shared" si="19"/>
        <v>113.14285714285715</v>
      </c>
      <c r="AE36" s="76">
        <f t="shared" si="20"/>
        <v>7.5428571428571436</v>
      </c>
      <c r="AF36" s="77">
        <f t="shared" si="21"/>
        <v>7.5428571428571436</v>
      </c>
      <c r="AG36" s="77">
        <f t="shared" si="22"/>
        <v>7.5428571428571436</v>
      </c>
      <c r="AH36" s="77">
        <f t="shared" si="23"/>
        <v>7.5428571428571436</v>
      </c>
      <c r="AI36" s="170">
        <f t="shared" si="24"/>
        <v>7.5428571428571436</v>
      </c>
      <c r="AJ36" s="76">
        <f t="shared" si="25"/>
        <v>7.5428571428571436</v>
      </c>
      <c r="AK36" s="77">
        <f t="shared" si="26"/>
        <v>7.5428571428571436</v>
      </c>
      <c r="AL36" s="77">
        <f t="shared" si="27"/>
        <v>7.5428571428571436</v>
      </c>
      <c r="AM36" s="77">
        <f t="shared" si="28"/>
        <v>7.5428571428571436</v>
      </c>
      <c r="AN36" s="170">
        <f t="shared" si="29"/>
        <v>7.5428571428571436</v>
      </c>
      <c r="AO36" s="76">
        <f t="shared" si="30"/>
        <v>7.5428571428571436</v>
      </c>
      <c r="AP36" s="77">
        <f t="shared" si="31"/>
        <v>7.5428571428571436</v>
      </c>
      <c r="AQ36" s="77">
        <f t="shared" si="32"/>
        <v>7.5428571428571436</v>
      </c>
      <c r="AR36" s="77">
        <f t="shared" si="33"/>
        <v>7.5428571428571436</v>
      </c>
      <c r="AS36" s="77">
        <f t="shared" si="34"/>
        <v>7.5428571428571436</v>
      </c>
      <c r="AT36" s="78">
        <f t="shared" si="35"/>
        <v>113.14285714285715</v>
      </c>
      <c r="AU36" s="78">
        <f t="shared" si="36"/>
        <v>226.28571428571431</v>
      </c>
    </row>
    <row r="37" spans="1:47" x14ac:dyDescent="0.25">
      <c r="A37" s="19" t="s">
        <v>846</v>
      </c>
      <c r="B37" s="29" t="s">
        <v>820</v>
      </c>
      <c r="C37" s="87" t="s">
        <v>828</v>
      </c>
      <c r="D37" s="87" t="s">
        <v>828</v>
      </c>
      <c r="E37" s="237">
        <v>1</v>
      </c>
      <c r="F37" s="225">
        <f t="shared" ref="F37:H40" si="57">F95</f>
        <v>22322</v>
      </c>
      <c r="G37" s="225">
        <f t="shared" ref="G37:G40" si="58">F37/$G$1</f>
        <v>84.553030303030297</v>
      </c>
      <c r="H37" s="241">
        <f t="shared" si="57"/>
        <v>0.1</v>
      </c>
      <c r="I37" s="138"/>
      <c r="J37" s="76">
        <f t="shared" si="3"/>
        <v>11.314285714285715</v>
      </c>
      <c r="K37" s="77">
        <f t="shared" si="3"/>
        <v>11.314285714285715</v>
      </c>
      <c r="L37" s="77">
        <f t="shared" si="3"/>
        <v>11.314285714285715</v>
      </c>
      <c r="M37" s="77">
        <f t="shared" si="3"/>
        <v>11.314285714285715</v>
      </c>
      <c r="N37" s="170">
        <f t="shared" si="3"/>
        <v>11.314285714285715</v>
      </c>
      <c r="O37" s="76">
        <f t="shared" si="4"/>
        <v>1.8857142857142859</v>
      </c>
      <c r="P37" s="77">
        <f t="shared" si="5"/>
        <v>1.8857142857142859</v>
      </c>
      <c r="Q37" s="77">
        <f t="shared" si="6"/>
        <v>1.8857142857142859</v>
      </c>
      <c r="R37" s="77">
        <f t="shared" si="7"/>
        <v>1.8857142857142859</v>
      </c>
      <c r="S37" s="170">
        <f t="shared" si="8"/>
        <v>1.8857142857142859</v>
      </c>
      <c r="T37" s="76">
        <f t="shared" si="9"/>
        <v>1.8857142857142859</v>
      </c>
      <c r="U37" s="77">
        <f t="shared" si="10"/>
        <v>1.8857142857142859</v>
      </c>
      <c r="V37" s="77">
        <f t="shared" si="11"/>
        <v>1.8857142857142859</v>
      </c>
      <c r="W37" s="77">
        <f t="shared" si="12"/>
        <v>1.8857142857142859</v>
      </c>
      <c r="X37" s="170">
        <f t="shared" si="13"/>
        <v>1.8857142857142859</v>
      </c>
      <c r="Y37" s="76">
        <f t="shared" si="14"/>
        <v>1.8857142857142859</v>
      </c>
      <c r="Z37" s="77">
        <f t="shared" si="15"/>
        <v>1.8857142857142859</v>
      </c>
      <c r="AA37" s="77">
        <f t="shared" si="16"/>
        <v>1.8857142857142859</v>
      </c>
      <c r="AB37" s="77">
        <f t="shared" si="17"/>
        <v>1.8857142857142859</v>
      </c>
      <c r="AC37" s="170">
        <f t="shared" si="18"/>
        <v>1.8857142857142859</v>
      </c>
      <c r="AD37" s="78">
        <f t="shared" ref="AD37:AD40" si="59">SUM(O37:AC37)</f>
        <v>28.285714285714288</v>
      </c>
      <c r="AE37" s="76">
        <f t="shared" si="20"/>
        <v>1.8857142857142859</v>
      </c>
      <c r="AF37" s="77">
        <f t="shared" si="21"/>
        <v>1.8857142857142859</v>
      </c>
      <c r="AG37" s="77">
        <f t="shared" si="22"/>
        <v>1.8857142857142859</v>
      </c>
      <c r="AH37" s="77">
        <f t="shared" si="23"/>
        <v>1.8857142857142859</v>
      </c>
      <c r="AI37" s="170">
        <f t="shared" si="24"/>
        <v>1.8857142857142859</v>
      </c>
      <c r="AJ37" s="76">
        <f t="shared" si="25"/>
        <v>1.8857142857142859</v>
      </c>
      <c r="AK37" s="77">
        <f t="shared" si="26"/>
        <v>1.8857142857142859</v>
      </c>
      <c r="AL37" s="77">
        <f t="shared" si="27"/>
        <v>1.8857142857142859</v>
      </c>
      <c r="AM37" s="77">
        <f t="shared" si="28"/>
        <v>1.8857142857142859</v>
      </c>
      <c r="AN37" s="170">
        <f t="shared" si="29"/>
        <v>1.8857142857142859</v>
      </c>
      <c r="AO37" s="76">
        <f t="shared" si="30"/>
        <v>1.8857142857142859</v>
      </c>
      <c r="AP37" s="77">
        <f t="shared" si="31"/>
        <v>1.8857142857142859</v>
      </c>
      <c r="AQ37" s="77">
        <f t="shared" si="32"/>
        <v>1.8857142857142859</v>
      </c>
      <c r="AR37" s="77">
        <f t="shared" si="33"/>
        <v>1.8857142857142859</v>
      </c>
      <c r="AS37" s="77">
        <f t="shared" si="34"/>
        <v>1.8857142857142859</v>
      </c>
      <c r="AT37" s="78">
        <f t="shared" ref="AT37:AT40" si="60">SUM(AE37:AS37)</f>
        <v>28.285714285714288</v>
      </c>
      <c r="AU37" s="78">
        <f t="shared" ref="AU37:AU40" si="61">AD37+AT37</f>
        <v>56.571428571428577</v>
      </c>
    </row>
    <row r="38" spans="1:47" x14ac:dyDescent="0.25">
      <c r="A38" s="19" t="s">
        <v>847</v>
      </c>
      <c r="B38" s="29" t="s">
        <v>820</v>
      </c>
      <c r="C38" s="87" t="s">
        <v>828</v>
      </c>
      <c r="D38" s="87" t="s">
        <v>828</v>
      </c>
      <c r="E38" s="237">
        <v>1</v>
      </c>
      <c r="F38" s="225">
        <f t="shared" si="57"/>
        <v>12946</v>
      </c>
      <c r="G38" s="225">
        <f t="shared" si="58"/>
        <v>49.037878787878789</v>
      </c>
      <c r="H38" s="241">
        <f t="shared" si="57"/>
        <v>0.1</v>
      </c>
      <c r="I38" s="138"/>
      <c r="J38" s="76">
        <f t="shared" si="3"/>
        <v>11.314285714285715</v>
      </c>
      <c r="K38" s="77">
        <f t="shared" si="3"/>
        <v>11.314285714285715</v>
      </c>
      <c r="L38" s="77">
        <f t="shared" si="3"/>
        <v>11.314285714285715</v>
      </c>
      <c r="M38" s="77">
        <f t="shared" si="3"/>
        <v>11.314285714285715</v>
      </c>
      <c r="N38" s="170">
        <f t="shared" si="3"/>
        <v>11.314285714285715</v>
      </c>
      <c r="O38" s="76">
        <f t="shared" si="4"/>
        <v>1.8857142857142859</v>
      </c>
      <c r="P38" s="77">
        <f t="shared" si="5"/>
        <v>1.8857142857142859</v>
      </c>
      <c r="Q38" s="77">
        <f t="shared" si="6"/>
        <v>1.8857142857142859</v>
      </c>
      <c r="R38" s="77">
        <f t="shared" si="7"/>
        <v>1.8857142857142859</v>
      </c>
      <c r="S38" s="170">
        <f t="shared" si="8"/>
        <v>1.8857142857142859</v>
      </c>
      <c r="T38" s="76">
        <f t="shared" si="9"/>
        <v>1.8857142857142859</v>
      </c>
      <c r="U38" s="77">
        <f t="shared" si="10"/>
        <v>1.8857142857142859</v>
      </c>
      <c r="V38" s="77">
        <f t="shared" si="11"/>
        <v>1.8857142857142859</v>
      </c>
      <c r="W38" s="77">
        <f t="shared" si="12"/>
        <v>1.8857142857142859</v>
      </c>
      <c r="X38" s="170">
        <f t="shared" si="13"/>
        <v>1.8857142857142859</v>
      </c>
      <c r="Y38" s="76">
        <f t="shared" si="14"/>
        <v>1.8857142857142859</v>
      </c>
      <c r="Z38" s="77">
        <f t="shared" si="15"/>
        <v>1.8857142857142859</v>
      </c>
      <c r="AA38" s="77">
        <f t="shared" si="16"/>
        <v>1.8857142857142859</v>
      </c>
      <c r="AB38" s="77">
        <f t="shared" si="17"/>
        <v>1.8857142857142859</v>
      </c>
      <c r="AC38" s="170">
        <f t="shared" si="18"/>
        <v>1.8857142857142859</v>
      </c>
      <c r="AD38" s="78">
        <f t="shared" si="59"/>
        <v>28.285714285714288</v>
      </c>
      <c r="AE38" s="76">
        <f t="shared" si="20"/>
        <v>1.8857142857142859</v>
      </c>
      <c r="AF38" s="77">
        <f t="shared" si="21"/>
        <v>1.8857142857142859</v>
      </c>
      <c r="AG38" s="77">
        <f t="shared" si="22"/>
        <v>1.8857142857142859</v>
      </c>
      <c r="AH38" s="77">
        <f t="shared" si="23"/>
        <v>1.8857142857142859</v>
      </c>
      <c r="AI38" s="170">
        <f t="shared" si="24"/>
        <v>1.8857142857142859</v>
      </c>
      <c r="AJ38" s="76">
        <f t="shared" si="25"/>
        <v>1.8857142857142859</v>
      </c>
      <c r="AK38" s="77">
        <f t="shared" si="26"/>
        <v>1.8857142857142859</v>
      </c>
      <c r="AL38" s="77">
        <f t="shared" si="27"/>
        <v>1.8857142857142859</v>
      </c>
      <c r="AM38" s="77">
        <f t="shared" si="28"/>
        <v>1.8857142857142859</v>
      </c>
      <c r="AN38" s="170">
        <f t="shared" si="29"/>
        <v>1.8857142857142859</v>
      </c>
      <c r="AO38" s="76">
        <f t="shared" si="30"/>
        <v>1.8857142857142859</v>
      </c>
      <c r="AP38" s="77">
        <f t="shared" si="31"/>
        <v>1.8857142857142859</v>
      </c>
      <c r="AQ38" s="77">
        <f t="shared" si="32"/>
        <v>1.8857142857142859</v>
      </c>
      <c r="AR38" s="77">
        <f t="shared" si="33"/>
        <v>1.8857142857142859</v>
      </c>
      <c r="AS38" s="77">
        <f t="shared" si="34"/>
        <v>1.8857142857142859</v>
      </c>
      <c r="AT38" s="78">
        <f t="shared" si="60"/>
        <v>28.285714285714288</v>
      </c>
      <c r="AU38" s="78">
        <f t="shared" si="61"/>
        <v>56.571428571428577</v>
      </c>
    </row>
    <row r="39" spans="1:47" x14ac:dyDescent="0.25">
      <c r="A39" s="19" t="s">
        <v>848</v>
      </c>
      <c r="B39" s="29" t="s">
        <v>820</v>
      </c>
      <c r="C39" s="87" t="s">
        <v>828</v>
      </c>
      <c r="D39" s="87" t="s">
        <v>828</v>
      </c>
      <c r="E39" s="237">
        <v>1</v>
      </c>
      <c r="F39" s="225">
        <f t="shared" si="57"/>
        <v>12946</v>
      </c>
      <c r="G39" s="225">
        <f t="shared" si="58"/>
        <v>49.037878787878789</v>
      </c>
      <c r="H39" s="241">
        <f t="shared" si="57"/>
        <v>0.1</v>
      </c>
      <c r="I39" s="138"/>
      <c r="J39" s="76">
        <f t="shared" si="3"/>
        <v>11.314285714285715</v>
      </c>
      <c r="K39" s="77">
        <f t="shared" si="3"/>
        <v>11.314285714285715</v>
      </c>
      <c r="L39" s="77">
        <f t="shared" si="3"/>
        <v>11.314285714285715</v>
      </c>
      <c r="M39" s="77">
        <f t="shared" si="3"/>
        <v>11.314285714285715</v>
      </c>
      <c r="N39" s="170">
        <f t="shared" si="3"/>
        <v>11.314285714285715</v>
      </c>
      <c r="O39" s="76">
        <f t="shared" si="4"/>
        <v>1.8857142857142859</v>
      </c>
      <c r="P39" s="77">
        <f t="shared" si="5"/>
        <v>1.8857142857142859</v>
      </c>
      <c r="Q39" s="77">
        <f t="shared" si="6"/>
        <v>1.8857142857142859</v>
      </c>
      <c r="R39" s="77">
        <f t="shared" si="7"/>
        <v>1.8857142857142859</v>
      </c>
      <c r="S39" s="170">
        <f t="shared" si="8"/>
        <v>1.8857142857142859</v>
      </c>
      <c r="T39" s="76">
        <f t="shared" si="9"/>
        <v>1.8857142857142859</v>
      </c>
      <c r="U39" s="77">
        <f t="shared" si="10"/>
        <v>1.8857142857142859</v>
      </c>
      <c r="V39" s="77">
        <f t="shared" si="11"/>
        <v>1.8857142857142859</v>
      </c>
      <c r="W39" s="77">
        <f t="shared" si="12"/>
        <v>1.8857142857142859</v>
      </c>
      <c r="X39" s="170">
        <f t="shared" si="13"/>
        <v>1.8857142857142859</v>
      </c>
      <c r="Y39" s="76">
        <f t="shared" si="14"/>
        <v>1.8857142857142859</v>
      </c>
      <c r="Z39" s="77">
        <f t="shared" si="15"/>
        <v>1.8857142857142859</v>
      </c>
      <c r="AA39" s="77">
        <f t="shared" si="16"/>
        <v>1.8857142857142859</v>
      </c>
      <c r="AB39" s="77">
        <f t="shared" si="17"/>
        <v>1.8857142857142859</v>
      </c>
      <c r="AC39" s="170">
        <f t="shared" si="18"/>
        <v>1.8857142857142859</v>
      </c>
      <c r="AD39" s="78">
        <f t="shared" si="59"/>
        <v>28.285714285714288</v>
      </c>
      <c r="AE39" s="76">
        <f t="shared" si="20"/>
        <v>1.8857142857142859</v>
      </c>
      <c r="AF39" s="77">
        <f t="shared" si="21"/>
        <v>1.8857142857142859</v>
      </c>
      <c r="AG39" s="77">
        <f t="shared" si="22"/>
        <v>1.8857142857142859</v>
      </c>
      <c r="AH39" s="77">
        <f t="shared" si="23"/>
        <v>1.8857142857142859</v>
      </c>
      <c r="AI39" s="170">
        <f t="shared" si="24"/>
        <v>1.8857142857142859</v>
      </c>
      <c r="AJ39" s="76">
        <f t="shared" si="25"/>
        <v>1.8857142857142859</v>
      </c>
      <c r="AK39" s="77">
        <f t="shared" si="26"/>
        <v>1.8857142857142859</v>
      </c>
      <c r="AL39" s="77">
        <f t="shared" si="27"/>
        <v>1.8857142857142859</v>
      </c>
      <c r="AM39" s="77">
        <f t="shared" si="28"/>
        <v>1.8857142857142859</v>
      </c>
      <c r="AN39" s="170">
        <f t="shared" si="29"/>
        <v>1.8857142857142859</v>
      </c>
      <c r="AO39" s="76">
        <f t="shared" si="30"/>
        <v>1.8857142857142859</v>
      </c>
      <c r="AP39" s="77">
        <f t="shared" si="31"/>
        <v>1.8857142857142859</v>
      </c>
      <c r="AQ39" s="77">
        <f t="shared" si="32"/>
        <v>1.8857142857142859</v>
      </c>
      <c r="AR39" s="77">
        <f t="shared" si="33"/>
        <v>1.8857142857142859</v>
      </c>
      <c r="AS39" s="77">
        <f t="shared" si="34"/>
        <v>1.8857142857142859</v>
      </c>
      <c r="AT39" s="78">
        <f t="shared" si="60"/>
        <v>28.285714285714288</v>
      </c>
      <c r="AU39" s="78">
        <f t="shared" si="61"/>
        <v>56.571428571428577</v>
      </c>
    </row>
    <row r="40" spans="1:47" x14ac:dyDescent="0.25">
      <c r="A40" s="19" t="s">
        <v>849</v>
      </c>
      <c r="B40" s="29" t="s">
        <v>820</v>
      </c>
      <c r="C40" s="87" t="s">
        <v>828</v>
      </c>
      <c r="D40" s="87" t="s">
        <v>828</v>
      </c>
      <c r="E40" s="237">
        <v>1</v>
      </c>
      <c r="F40" s="225">
        <f t="shared" si="57"/>
        <v>12946</v>
      </c>
      <c r="G40" s="225">
        <f t="shared" si="58"/>
        <v>49.037878787878789</v>
      </c>
      <c r="H40" s="241">
        <f t="shared" si="57"/>
        <v>0.1</v>
      </c>
      <c r="I40" s="138"/>
      <c r="J40" s="76">
        <f t="shared" si="3"/>
        <v>11.314285714285715</v>
      </c>
      <c r="K40" s="77">
        <f t="shared" si="3"/>
        <v>11.314285714285715</v>
      </c>
      <c r="L40" s="77">
        <f t="shared" si="3"/>
        <v>11.314285714285715</v>
      </c>
      <c r="M40" s="77">
        <f t="shared" si="3"/>
        <v>11.314285714285715</v>
      </c>
      <c r="N40" s="170">
        <f t="shared" si="3"/>
        <v>11.314285714285715</v>
      </c>
      <c r="O40" s="76">
        <f t="shared" si="4"/>
        <v>1.8857142857142859</v>
      </c>
      <c r="P40" s="77">
        <f t="shared" si="5"/>
        <v>1.8857142857142859</v>
      </c>
      <c r="Q40" s="77">
        <f t="shared" si="6"/>
        <v>1.8857142857142859</v>
      </c>
      <c r="R40" s="77">
        <f t="shared" si="7"/>
        <v>1.8857142857142859</v>
      </c>
      <c r="S40" s="170">
        <f t="shared" si="8"/>
        <v>1.8857142857142859</v>
      </c>
      <c r="T40" s="76">
        <f t="shared" si="9"/>
        <v>1.8857142857142859</v>
      </c>
      <c r="U40" s="77">
        <f t="shared" si="10"/>
        <v>1.8857142857142859</v>
      </c>
      <c r="V40" s="77">
        <f t="shared" si="11"/>
        <v>1.8857142857142859</v>
      </c>
      <c r="W40" s="77">
        <f t="shared" si="12"/>
        <v>1.8857142857142859</v>
      </c>
      <c r="X40" s="170">
        <f t="shared" si="13"/>
        <v>1.8857142857142859</v>
      </c>
      <c r="Y40" s="76">
        <f t="shared" si="14"/>
        <v>1.8857142857142859</v>
      </c>
      <c r="Z40" s="77">
        <f t="shared" si="15"/>
        <v>1.8857142857142859</v>
      </c>
      <c r="AA40" s="77">
        <f t="shared" si="16"/>
        <v>1.8857142857142859</v>
      </c>
      <c r="AB40" s="77">
        <f t="shared" si="17"/>
        <v>1.8857142857142859</v>
      </c>
      <c r="AC40" s="170">
        <f t="shared" si="18"/>
        <v>1.8857142857142859</v>
      </c>
      <c r="AD40" s="78">
        <f t="shared" si="59"/>
        <v>28.285714285714288</v>
      </c>
      <c r="AE40" s="76">
        <f t="shared" si="20"/>
        <v>1.8857142857142859</v>
      </c>
      <c r="AF40" s="77">
        <f t="shared" si="21"/>
        <v>1.8857142857142859</v>
      </c>
      <c r="AG40" s="77">
        <f t="shared" si="22"/>
        <v>1.8857142857142859</v>
      </c>
      <c r="AH40" s="77">
        <f t="shared" si="23"/>
        <v>1.8857142857142859</v>
      </c>
      <c r="AI40" s="170">
        <f t="shared" si="24"/>
        <v>1.8857142857142859</v>
      </c>
      <c r="AJ40" s="76">
        <f t="shared" si="25"/>
        <v>1.8857142857142859</v>
      </c>
      <c r="AK40" s="77">
        <f t="shared" si="26"/>
        <v>1.8857142857142859</v>
      </c>
      <c r="AL40" s="77">
        <f t="shared" si="27"/>
        <v>1.8857142857142859</v>
      </c>
      <c r="AM40" s="77">
        <f t="shared" si="28"/>
        <v>1.8857142857142859</v>
      </c>
      <c r="AN40" s="170">
        <f t="shared" si="29"/>
        <v>1.8857142857142859</v>
      </c>
      <c r="AO40" s="76">
        <f t="shared" si="30"/>
        <v>1.8857142857142859</v>
      </c>
      <c r="AP40" s="77">
        <f t="shared" si="31"/>
        <v>1.8857142857142859</v>
      </c>
      <c r="AQ40" s="77">
        <f t="shared" si="32"/>
        <v>1.8857142857142859</v>
      </c>
      <c r="AR40" s="77">
        <f t="shared" si="33"/>
        <v>1.8857142857142859</v>
      </c>
      <c r="AS40" s="77">
        <f t="shared" si="34"/>
        <v>1.8857142857142859</v>
      </c>
      <c r="AT40" s="78">
        <f t="shared" si="60"/>
        <v>28.285714285714288</v>
      </c>
      <c r="AU40" s="78">
        <f t="shared" si="61"/>
        <v>56.571428571428577</v>
      </c>
    </row>
    <row r="41" spans="1:47" x14ac:dyDescent="0.25">
      <c r="A41" s="19" t="s">
        <v>850</v>
      </c>
      <c r="B41" s="29" t="s">
        <v>810</v>
      </c>
      <c r="C41" s="87" t="s">
        <v>828</v>
      </c>
      <c r="D41" s="87" t="s">
        <v>41</v>
      </c>
      <c r="E41" s="184"/>
      <c r="F41" s="75">
        <f>F99</f>
        <v>32400</v>
      </c>
      <c r="G41" s="225">
        <f t="shared" si="56"/>
        <v>122.72727272727273</v>
      </c>
      <c r="H41" s="222">
        <f t="shared" ref="H41:H52" si="62">H99</f>
        <v>0.65</v>
      </c>
      <c r="I41" s="138"/>
      <c r="J41" s="76">
        <f t="shared" si="3"/>
        <v>73.542857142857144</v>
      </c>
      <c r="K41" s="77">
        <f t="shared" si="3"/>
        <v>73.542857142857144</v>
      </c>
      <c r="L41" s="77">
        <f t="shared" si="3"/>
        <v>73.542857142857144</v>
      </c>
      <c r="M41" s="77">
        <f t="shared" si="3"/>
        <v>73.542857142857144</v>
      </c>
      <c r="N41" s="170">
        <f t="shared" si="3"/>
        <v>73.542857142857144</v>
      </c>
      <c r="O41" s="76">
        <f t="shared" si="4"/>
        <v>12.257142857142858</v>
      </c>
      <c r="P41" s="77">
        <f t="shared" si="5"/>
        <v>12.257142857142858</v>
      </c>
      <c r="Q41" s="77">
        <f t="shared" si="6"/>
        <v>12.257142857142858</v>
      </c>
      <c r="R41" s="77">
        <f t="shared" si="7"/>
        <v>12.257142857142858</v>
      </c>
      <c r="S41" s="170">
        <f t="shared" si="8"/>
        <v>12.257142857142858</v>
      </c>
      <c r="T41" s="76">
        <f t="shared" si="9"/>
        <v>12.257142857142858</v>
      </c>
      <c r="U41" s="77">
        <f t="shared" si="10"/>
        <v>12.257142857142858</v>
      </c>
      <c r="V41" s="77">
        <f t="shared" si="11"/>
        <v>12.257142857142858</v>
      </c>
      <c r="W41" s="77">
        <f t="shared" si="12"/>
        <v>12.257142857142858</v>
      </c>
      <c r="X41" s="170">
        <f t="shared" si="13"/>
        <v>12.257142857142858</v>
      </c>
      <c r="Y41" s="76">
        <f t="shared" si="14"/>
        <v>12.257142857142858</v>
      </c>
      <c r="Z41" s="77">
        <f t="shared" si="15"/>
        <v>12.257142857142858</v>
      </c>
      <c r="AA41" s="77">
        <f t="shared" si="16"/>
        <v>12.257142857142858</v>
      </c>
      <c r="AB41" s="77">
        <f t="shared" si="17"/>
        <v>12.257142857142858</v>
      </c>
      <c r="AC41" s="170">
        <f t="shared" si="18"/>
        <v>12.257142857142858</v>
      </c>
      <c r="AD41" s="78">
        <f t="shared" ref="AD41" si="63">SUM(O41:AC41)</f>
        <v>183.85714285714289</v>
      </c>
      <c r="AE41" s="76">
        <f t="shared" si="20"/>
        <v>12.257142857142858</v>
      </c>
      <c r="AF41" s="77">
        <f t="shared" si="21"/>
        <v>12.257142857142858</v>
      </c>
      <c r="AG41" s="77">
        <f t="shared" si="22"/>
        <v>12.257142857142858</v>
      </c>
      <c r="AH41" s="77">
        <f t="shared" si="23"/>
        <v>12.257142857142858</v>
      </c>
      <c r="AI41" s="170">
        <f t="shared" si="24"/>
        <v>12.257142857142858</v>
      </c>
      <c r="AJ41" s="76">
        <f t="shared" si="25"/>
        <v>12.257142857142858</v>
      </c>
      <c r="AK41" s="77">
        <f t="shared" si="26"/>
        <v>12.257142857142858</v>
      </c>
      <c r="AL41" s="77">
        <f t="shared" si="27"/>
        <v>12.257142857142858</v>
      </c>
      <c r="AM41" s="77">
        <f t="shared" si="28"/>
        <v>12.257142857142858</v>
      </c>
      <c r="AN41" s="170">
        <f t="shared" si="29"/>
        <v>12.257142857142858</v>
      </c>
      <c r="AO41" s="76">
        <f t="shared" si="30"/>
        <v>12.257142857142858</v>
      </c>
      <c r="AP41" s="77">
        <f t="shared" si="31"/>
        <v>12.257142857142858</v>
      </c>
      <c r="AQ41" s="77">
        <f t="shared" si="32"/>
        <v>12.257142857142858</v>
      </c>
      <c r="AR41" s="77">
        <f t="shared" si="33"/>
        <v>12.257142857142858</v>
      </c>
      <c r="AS41" s="77">
        <f t="shared" si="34"/>
        <v>12.257142857142858</v>
      </c>
      <c r="AT41" s="78">
        <f t="shared" ref="AT41" si="64">SUM(AE41:AS41)</f>
        <v>183.85714285714289</v>
      </c>
      <c r="AU41" s="78">
        <f t="shared" ref="AU41" si="65">AD41+AT41</f>
        <v>367.71428571428578</v>
      </c>
    </row>
    <row r="42" spans="1:47" x14ac:dyDescent="0.25">
      <c r="A42" s="19" t="s">
        <v>851</v>
      </c>
      <c r="B42" s="29" t="s">
        <v>810</v>
      </c>
      <c r="C42" s="87" t="s">
        <v>828</v>
      </c>
      <c r="D42" s="87" t="s">
        <v>41</v>
      </c>
      <c r="E42" s="184"/>
      <c r="F42" s="75">
        <f t="shared" ref="F42:F55" si="66">F100</f>
        <v>21600</v>
      </c>
      <c r="G42" s="225">
        <f t="shared" si="56"/>
        <v>81.818181818181813</v>
      </c>
      <c r="H42" s="222">
        <f t="shared" si="62"/>
        <v>0.65</v>
      </c>
      <c r="I42" s="138"/>
      <c r="J42" s="76">
        <f t="shared" si="3"/>
        <v>73.542857142857144</v>
      </c>
      <c r="K42" s="77">
        <f t="shared" si="3"/>
        <v>73.542857142857144</v>
      </c>
      <c r="L42" s="77">
        <f t="shared" si="3"/>
        <v>73.542857142857144</v>
      </c>
      <c r="M42" s="77">
        <f t="shared" si="3"/>
        <v>73.542857142857144</v>
      </c>
      <c r="N42" s="170">
        <f t="shared" si="3"/>
        <v>73.542857142857144</v>
      </c>
      <c r="O42" s="76">
        <f t="shared" si="4"/>
        <v>12.257142857142858</v>
      </c>
      <c r="P42" s="77">
        <f t="shared" si="5"/>
        <v>12.257142857142858</v>
      </c>
      <c r="Q42" s="77">
        <f t="shared" si="6"/>
        <v>12.257142857142858</v>
      </c>
      <c r="R42" s="77">
        <f t="shared" si="7"/>
        <v>12.257142857142858</v>
      </c>
      <c r="S42" s="170">
        <f t="shared" si="8"/>
        <v>12.257142857142858</v>
      </c>
      <c r="T42" s="76">
        <f t="shared" si="9"/>
        <v>12.257142857142858</v>
      </c>
      <c r="U42" s="77">
        <f t="shared" si="10"/>
        <v>12.257142857142858</v>
      </c>
      <c r="V42" s="77">
        <f t="shared" si="11"/>
        <v>12.257142857142858</v>
      </c>
      <c r="W42" s="77">
        <f t="shared" si="12"/>
        <v>12.257142857142858</v>
      </c>
      <c r="X42" s="170">
        <f t="shared" si="13"/>
        <v>12.257142857142858</v>
      </c>
      <c r="Y42" s="76">
        <f t="shared" si="14"/>
        <v>12.257142857142858</v>
      </c>
      <c r="Z42" s="77">
        <f t="shared" si="15"/>
        <v>12.257142857142858</v>
      </c>
      <c r="AA42" s="77">
        <f t="shared" si="16"/>
        <v>12.257142857142858</v>
      </c>
      <c r="AB42" s="77">
        <f t="shared" si="17"/>
        <v>12.257142857142858</v>
      </c>
      <c r="AC42" s="170">
        <f t="shared" si="18"/>
        <v>12.257142857142858</v>
      </c>
      <c r="AD42" s="78">
        <f t="shared" ref="AD42" si="67">SUM(O42:AC42)</f>
        <v>183.85714285714289</v>
      </c>
      <c r="AE42" s="76">
        <f t="shared" si="20"/>
        <v>12.257142857142858</v>
      </c>
      <c r="AF42" s="77">
        <f t="shared" si="21"/>
        <v>12.257142857142858</v>
      </c>
      <c r="AG42" s="77">
        <f t="shared" si="22"/>
        <v>12.257142857142858</v>
      </c>
      <c r="AH42" s="77">
        <f t="shared" si="23"/>
        <v>12.257142857142858</v>
      </c>
      <c r="AI42" s="170">
        <f t="shared" si="24"/>
        <v>12.257142857142858</v>
      </c>
      <c r="AJ42" s="76">
        <f t="shared" si="25"/>
        <v>12.257142857142858</v>
      </c>
      <c r="AK42" s="77">
        <f t="shared" si="26"/>
        <v>12.257142857142858</v>
      </c>
      <c r="AL42" s="77">
        <f t="shared" si="27"/>
        <v>12.257142857142858</v>
      </c>
      <c r="AM42" s="77">
        <f t="shared" si="28"/>
        <v>12.257142857142858</v>
      </c>
      <c r="AN42" s="170">
        <f t="shared" si="29"/>
        <v>12.257142857142858</v>
      </c>
      <c r="AO42" s="76">
        <f t="shared" si="30"/>
        <v>12.257142857142858</v>
      </c>
      <c r="AP42" s="77">
        <f t="shared" si="31"/>
        <v>12.257142857142858</v>
      </c>
      <c r="AQ42" s="77">
        <f t="shared" si="32"/>
        <v>12.257142857142858</v>
      </c>
      <c r="AR42" s="77">
        <f t="shared" si="33"/>
        <v>12.257142857142858</v>
      </c>
      <c r="AS42" s="77">
        <f t="shared" si="34"/>
        <v>12.257142857142858</v>
      </c>
      <c r="AT42" s="78">
        <f t="shared" ref="AT42" si="68">SUM(AE42:AS42)</f>
        <v>183.85714285714289</v>
      </c>
      <c r="AU42" s="78">
        <f t="shared" ref="AU42" si="69">AD42+AT42</f>
        <v>367.71428571428578</v>
      </c>
    </row>
    <row r="43" spans="1:47" x14ac:dyDescent="0.25">
      <c r="A43" s="19" t="s">
        <v>852</v>
      </c>
      <c r="B43" s="29" t="s">
        <v>810</v>
      </c>
      <c r="C43" s="87" t="s">
        <v>828</v>
      </c>
      <c r="D43" s="87" t="s">
        <v>41</v>
      </c>
      <c r="E43" s="184"/>
      <c r="F43" s="75">
        <f t="shared" si="66"/>
        <v>14400</v>
      </c>
      <c r="G43" s="225">
        <f t="shared" si="56"/>
        <v>54.545454545454547</v>
      </c>
      <c r="H43" s="222">
        <f t="shared" si="62"/>
        <v>0.65</v>
      </c>
      <c r="I43" s="138"/>
      <c r="J43" s="76">
        <f t="shared" si="3"/>
        <v>73.542857142857144</v>
      </c>
      <c r="K43" s="77">
        <f t="shared" si="3"/>
        <v>73.542857142857144</v>
      </c>
      <c r="L43" s="77">
        <f t="shared" si="3"/>
        <v>73.542857142857144</v>
      </c>
      <c r="M43" s="77">
        <f t="shared" si="3"/>
        <v>73.542857142857144</v>
      </c>
      <c r="N43" s="170">
        <f t="shared" si="3"/>
        <v>73.542857142857144</v>
      </c>
      <c r="O43" s="76">
        <f t="shared" si="4"/>
        <v>12.257142857142858</v>
      </c>
      <c r="P43" s="77">
        <f t="shared" si="5"/>
        <v>12.257142857142858</v>
      </c>
      <c r="Q43" s="77">
        <f t="shared" si="6"/>
        <v>12.257142857142858</v>
      </c>
      <c r="R43" s="77">
        <f t="shared" si="7"/>
        <v>12.257142857142858</v>
      </c>
      <c r="S43" s="170">
        <f t="shared" si="8"/>
        <v>12.257142857142858</v>
      </c>
      <c r="T43" s="76">
        <f t="shared" si="9"/>
        <v>12.257142857142858</v>
      </c>
      <c r="U43" s="77">
        <f t="shared" si="10"/>
        <v>12.257142857142858</v>
      </c>
      <c r="V43" s="77">
        <f t="shared" si="11"/>
        <v>12.257142857142858</v>
      </c>
      <c r="W43" s="77">
        <f t="shared" si="12"/>
        <v>12.257142857142858</v>
      </c>
      <c r="X43" s="170">
        <f t="shared" si="13"/>
        <v>12.257142857142858</v>
      </c>
      <c r="Y43" s="76">
        <f t="shared" si="14"/>
        <v>12.257142857142858</v>
      </c>
      <c r="Z43" s="77">
        <f t="shared" si="15"/>
        <v>12.257142857142858</v>
      </c>
      <c r="AA43" s="77">
        <f t="shared" si="16"/>
        <v>12.257142857142858</v>
      </c>
      <c r="AB43" s="77">
        <f t="shared" si="17"/>
        <v>12.257142857142858</v>
      </c>
      <c r="AC43" s="170">
        <f t="shared" si="18"/>
        <v>12.257142857142858</v>
      </c>
      <c r="AD43" s="78">
        <f t="shared" ref="AD43:AD52" si="70">SUM(O43:AC43)</f>
        <v>183.85714285714289</v>
      </c>
      <c r="AE43" s="76">
        <f t="shared" si="20"/>
        <v>12.257142857142858</v>
      </c>
      <c r="AF43" s="77">
        <f t="shared" si="21"/>
        <v>12.257142857142858</v>
      </c>
      <c r="AG43" s="77">
        <f t="shared" si="22"/>
        <v>12.257142857142858</v>
      </c>
      <c r="AH43" s="77">
        <f t="shared" si="23"/>
        <v>12.257142857142858</v>
      </c>
      <c r="AI43" s="170">
        <f t="shared" si="24"/>
        <v>12.257142857142858</v>
      </c>
      <c r="AJ43" s="76">
        <f t="shared" si="25"/>
        <v>12.257142857142858</v>
      </c>
      <c r="AK43" s="77">
        <f t="shared" si="26"/>
        <v>12.257142857142858</v>
      </c>
      <c r="AL43" s="77">
        <f t="shared" si="27"/>
        <v>12.257142857142858</v>
      </c>
      <c r="AM43" s="77">
        <f t="shared" si="28"/>
        <v>12.257142857142858</v>
      </c>
      <c r="AN43" s="170">
        <f t="shared" si="29"/>
        <v>12.257142857142858</v>
      </c>
      <c r="AO43" s="76">
        <f t="shared" si="30"/>
        <v>12.257142857142858</v>
      </c>
      <c r="AP43" s="77">
        <f t="shared" si="31"/>
        <v>12.257142857142858</v>
      </c>
      <c r="AQ43" s="77">
        <f t="shared" si="32"/>
        <v>12.257142857142858</v>
      </c>
      <c r="AR43" s="77">
        <f t="shared" si="33"/>
        <v>12.257142857142858</v>
      </c>
      <c r="AS43" s="77">
        <f t="shared" si="34"/>
        <v>12.257142857142858</v>
      </c>
      <c r="AT43" s="78">
        <f t="shared" ref="AT43:AT52" si="71">SUM(AE43:AS43)</f>
        <v>183.85714285714289</v>
      </c>
      <c r="AU43" s="78">
        <f t="shared" ref="AU43:AU52" si="72">AD43+AT43</f>
        <v>367.71428571428578</v>
      </c>
    </row>
    <row r="44" spans="1:47" x14ac:dyDescent="0.25">
      <c r="A44" s="19" t="s">
        <v>853</v>
      </c>
      <c r="B44" s="29" t="s">
        <v>810</v>
      </c>
      <c r="C44" s="87" t="s">
        <v>828</v>
      </c>
      <c r="D44" s="87" t="s">
        <v>41</v>
      </c>
      <c r="E44" s="184"/>
      <c r="F44" s="75">
        <f t="shared" si="66"/>
        <v>14400</v>
      </c>
      <c r="G44" s="225">
        <f t="shared" si="56"/>
        <v>54.545454545454547</v>
      </c>
      <c r="H44" s="222">
        <f t="shared" si="62"/>
        <v>0.65</v>
      </c>
      <c r="I44" s="138"/>
      <c r="J44" s="76">
        <f t="shared" ref="J44:N55" si="73">$G$1/14*6*$H44</f>
        <v>73.542857142857144</v>
      </c>
      <c r="K44" s="77">
        <f t="shared" si="73"/>
        <v>73.542857142857144</v>
      </c>
      <c r="L44" s="77">
        <f t="shared" si="73"/>
        <v>73.542857142857144</v>
      </c>
      <c r="M44" s="77">
        <f t="shared" si="73"/>
        <v>73.542857142857144</v>
      </c>
      <c r="N44" s="170">
        <f t="shared" si="73"/>
        <v>73.542857142857144</v>
      </c>
      <c r="O44" s="76">
        <f t="shared" si="4"/>
        <v>12.257142857142858</v>
      </c>
      <c r="P44" s="77">
        <f t="shared" si="5"/>
        <v>12.257142857142858</v>
      </c>
      <c r="Q44" s="77">
        <f t="shared" si="6"/>
        <v>12.257142857142858</v>
      </c>
      <c r="R44" s="77">
        <f t="shared" si="7"/>
        <v>12.257142857142858</v>
      </c>
      <c r="S44" s="170">
        <f t="shared" si="8"/>
        <v>12.257142857142858</v>
      </c>
      <c r="T44" s="76">
        <f t="shared" si="9"/>
        <v>12.257142857142858</v>
      </c>
      <c r="U44" s="77">
        <f t="shared" si="10"/>
        <v>12.257142857142858</v>
      </c>
      <c r="V44" s="77">
        <f t="shared" si="11"/>
        <v>12.257142857142858</v>
      </c>
      <c r="W44" s="77">
        <f t="shared" si="12"/>
        <v>12.257142857142858</v>
      </c>
      <c r="X44" s="170">
        <f t="shared" si="13"/>
        <v>12.257142857142858</v>
      </c>
      <c r="Y44" s="76">
        <f t="shared" si="14"/>
        <v>12.257142857142858</v>
      </c>
      <c r="Z44" s="77">
        <f t="shared" si="15"/>
        <v>12.257142857142858</v>
      </c>
      <c r="AA44" s="77">
        <f t="shared" si="16"/>
        <v>12.257142857142858</v>
      </c>
      <c r="AB44" s="77">
        <f t="shared" si="17"/>
        <v>12.257142857142858</v>
      </c>
      <c r="AC44" s="170">
        <f t="shared" si="18"/>
        <v>12.257142857142858</v>
      </c>
      <c r="AD44" s="78">
        <f t="shared" si="70"/>
        <v>183.85714285714289</v>
      </c>
      <c r="AE44" s="76">
        <f t="shared" si="20"/>
        <v>12.257142857142858</v>
      </c>
      <c r="AF44" s="77">
        <f t="shared" si="21"/>
        <v>12.257142857142858</v>
      </c>
      <c r="AG44" s="77">
        <f t="shared" si="22"/>
        <v>12.257142857142858</v>
      </c>
      <c r="AH44" s="77">
        <f t="shared" si="23"/>
        <v>12.257142857142858</v>
      </c>
      <c r="AI44" s="170">
        <f t="shared" si="24"/>
        <v>12.257142857142858</v>
      </c>
      <c r="AJ44" s="76">
        <f t="shared" si="25"/>
        <v>12.257142857142858</v>
      </c>
      <c r="AK44" s="77">
        <f t="shared" si="26"/>
        <v>12.257142857142858</v>
      </c>
      <c r="AL44" s="77">
        <f t="shared" si="27"/>
        <v>12.257142857142858</v>
      </c>
      <c r="AM44" s="77">
        <f t="shared" si="28"/>
        <v>12.257142857142858</v>
      </c>
      <c r="AN44" s="170">
        <f t="shared" si="29"/>
        <v>12.257142857142858</v>
      </c>
      <c r="AO44" s="76">
        <f t="shared" si="30"/>
        <v>12.257142857142858</v>
      </c>
      <c r="AP44" s="77">
        <f t="shared" si="31"/>
        <v>12.257142857142858</v>
      </c>
      <c r="AQ44" s="77">
        <f t="shared" si="32"/>
        <v>12.257142857142858</v>
      </c>
      <c r="AR44" s="77">
        <f t="shared" si="33"/>
        <v>12.257142857142858</v>
      </c>
      <c r="AS44" s="77">
        <f t="shared" si="34"/>
        <v>12.257142857142858</v>
      </c>
      <c r="AT44" s="78">
        <f t="shared" si="71"/>
        <v>183.85714285714289</v>
      </c>
      <c r="AU44" s="78">
        <f t="shared" si="72"/>
        <v>367.71428571428578</v>
      </c>
    </row>
    <row r="45" spans="1:47" x14ac:dyDescent="0.25">
      <c r="A45" s="19" t="s">
        <v>854</v>
      </c>
      <c r="B45" s="29" t="s">
        <v>810</v>
      </c>
      <c r="C45" s="87" t="s">
        <v>828</v>
      </c>
      <c r="D45" s="87" t="s">
        <v>41</v>
      </c>
      <c r="E45" s="223"/>
      <c r="F45" s="75">
        <f t="shared" si="66"/>
        <v>39858</v>
      </c>
      <c r="G45" s="225">
        <f t="shared" si="56"/>
        <v>150.97727272727272</v>
      </c>
      <c r="H45" s="222">
        <f t="shared" si="62"/>
        <v>0.65</v>
      </c>
      <c r="I45" s="138"/>
      <c r="J45" s="76">
        <f t="shared" si="73"/>
        <v>73.542857142857144</v>
      </c>
      <c r="K45" s="77">
        <f t="shared" si="73"/>
        <v>73.542857142857144</v>
      </c>
      <c r="L45" s="77">
        <f t="shared" si="73"/>
        <v>73.542857142857144</v>
      </c>
      <c r="M45" s="77">
        <f t="shared" si="73"/>
        <v>73.542857142857144</v>
      </c>
      <c r="N45" s="170">
        <f t="shared" si="73"/>
        <v>73.542857142857144</v>
      </c>
      <c r="O45" s="76">
        <f t="shared" si="4"/>
        <v>12.257142857142858</v>
      </c>
      <c r="P45" s="77">
        <f t="shared" si="5"/>
        <v>12.257142857142858</v>
      </c>
      <c r="Q45" s="77">
        <f t="shared" si="6"/>
        <v>12.257142857142858</v>
      </c>
      <c r="R45" s="77">
        <f t="shared" si="7"/>
        <v>12.257142857142858</v>
      </c>
      <c r="S45" s="170">
        <f t="shared" si="8"/>
        <v>12.257142857142858</v>
      </c>
      <c r="T45" s="76">
        <f t="shared" si="9"/>
        <v>12.257142857142858</v>
      </c>
      <c r="U45" s="77">
        <f t="shared" si="10"/>
        <v>12.257142857142858</v>
      </c>
      <c r="V45" s="77">
        <f t="shared" si="11"/>
        <v>12.257142857142858</v>
      </c>
      <c r="W45" s="77">
        <f t="shared" si="12"/>
        <v>12.257142857142858</v>
      </c>
      <c r="X45" s="170">
        <f t="shared" si="13"/>
        <v>12.257142857142858</v>
      </c>
      <c r="Y45" s="76">
        <f t="shared" si="14"/>
        <v>12.257142857142858</v>
      </c>
      <c r="Z45" s="77">
        <f t="shared" si="15"/>
        <v>12.257142857142858</v>
      </c>
      <c r="AA45" s="77">
        <f t="shared" si="16"/>
        <v>12.257142857142858</v>
      </c>
      <c r="AB45" s="77">
        <f t="shared" si="17"/>
        <v>12.257142857142858</v>
      </c>
      <c r="AC45" s="170">
        <f t="shared" si="18"/>
        <v>12.257142857142858</v>
      </c>
      <c r="AD45" s="78">
        <f t="shared" si="70"/>
        <v>183.85714285714289</v>
      </c>
      <c r="AE45" s="76">
        <f t="shared" si="20"/>
        <v>12.257142857142858</v>
      </c>
      <c r="AF45" s="77">
        <f t="shared" si="21"/>
        <v>12.257142857142858</v>
      </c>
      <c r="AG45" s="77">
        <f t="shared" si="22"/>
        <v>12.257142857142858</v>
      </c>
      <c r="AH45" s="77">
        <f t="shared" si="23"/>
        <v>12.257142857142858</v>
      </c>
      <c r="AI45" s="170">
        <f t="shared" si="24"/>
        <v>12.257142857142858</v>
      </c>
      <c r="AJ45" s="76">
        <f t="shared" si="25"/>
        <v>12.257142857142858</v>
      </c>
      <c r="AK45" s="77">
        <f t="shared" si="26"/>
        <v>12.257142857142858</v>
      </c>
      <c r="AL45" s="77">
        <f t="shared" si="27"/>
        <v>12.257142857142858</v>
      </c>
      <c r="AM45" s="77">
        <f t="shared" si="28"/>
        <v>12.257142857142858</v>
      </c>
      <c r="AN45" s="170">
        <f t="shared" si="29"/>
        <v>12.257142857142858</v>
      </c>
      <c r="AO45" s="76">
        <f t="shared" si="30"/>
        <v>12.257142857142858</v>
      </c>
      <c r="AP45" s="77">
        <f t="shared" si="31"/>
        <v>12.257142857142858</v>
      </c>
      <c r="AQ45" s="77">
        <f t="shared" si="32"/>
        <v>12.257142857142858</v>
      </c>
      <c r="AR45" s="77">
        <f t="shared" si="33"/>
        <v>12.257142857142858</v>
      </c>
      <c r="AS45" s="77">
        <f t="shared" si="34"/>
        <v>12.257142857142858</v>
      </c>
      <c r="AT45" s="78">
        <f t="shared" si="71"/>
        <v>183.85714285714289</v>
      </c>
      <c r="AU45" s="78">
        <f t="shared" si="72"/>
        <v>367.71428571428578</v>
      </c>
    </row>
    <row r="46" spans="1:47" x14ac:dyDescent="0.25">
      <c r="A46" s="19" t="s">
        <v>855</v>
      </c>
      <c r="B46" s="29" t="s">
        <v>810</v>
      </c>
      <c r="C46" s="87" t="s">
        <v>828</v>
      </c>
      <c r="D46" s="87" t="s">
        <v>41</v>
      </c>
      <c r="E46" s="223"/>
      <c r="F46" s="75">
        <f t="shared" si="66"/>
        <v>28971</v>
      </c>
      <c r="G46" s="225">
        <f t="shared" si="56"/>
        <v>109.73863636363636</v>
      </c>
      <c r="H46" s="222">
        <f t="shared" si="62"/>
        <v>0.65</v>
      </c>
      <c r="I46" s="138"/>
      <c r="J46" s="76">
        <f t="shared" si="73"/>
        <v>73.542857142857144</v>
      </c>
      <c r="K46" s="77">
        <f t="shared" si="73"/>
        <v>73.542857142857144</v>
      </c>
      <c r="L46" s="77">
        <f t="shared" si="73"/>
        <v>73.542857142857144</v>
      </c>
      <c r="M46" s="77">
        <f t="shared" si="73"/>
        <v>73.542857142857144</v>
      </c>
      <c r="N46" s="170">
        <f t="shared" si="73"/>
        <v>73.542857142857144</v>
      </c>
      <c r="O46" s="76">
        <f t="shared" si="4"/>
        <v>12.257142857142858</v>
      </c>
      <c r="P46" s="77">
        <f t="shared" si="5"/>
        <v>12.257142857142858</v>
      </c>
      <c r="Q46" s="77">
        <f t="shared" si="6"/>
        <v>12.257142857142858</v>
      </c>
      <c r="R46" s="77">
        <f t="shared" si="7"/>
        <v>12.257142857142858</v>
      </c>
      <c r="S46" s="170">
        <f t="shared" si="8"/>
        <v>12.257142857142858</v>
      </c>
      <c r="T46" s="76">
        <f t="shared" si="9"/>
        <v>12.257142857142858</v>
      </c>
      <c r="U46" s="77">
        <f t="shared" si="10"/>
        <v>12.257142857142858</v>
      </c>
      <c r="V46" s="77">
        <f t="shared" si="11"/>
        <v>12.257142857142858</v>
      </c>
      <c r="W46" s="77">
        <f t="shared" si="12"/>
        <v>12.257142857142858</v>
      </c>
      <c r="X46" s="170">
        <f t="shared" si="13"/>
        <v>12.257142857142858</v>
      </c>
      <c r="Y46" s="76">
        <f t="shared" si="14"/>
        <v>12.257142857142858</v>
      </c>
      <c r="Z46" s="77">
        <f t="shared" si="15"/>
        <v>12.257142857142858</v>
      </c>
      <c r="AA46" s="77">
        <f t="shared" si="16"/>
        <v>12.257142857142858</v>
      </c>
      <c r="AB46" s="77">
        <f t="shared" si="17"/>
        <v>12.257142857142858</v>
      </c>
      <c r="AC46" s="170">
        <f t="shared" si="18"/>
        <v>12.257142857142858</v>
      </c>
      <c r="AD46" s="78">
        <f t="shared" si="70"/>
        <v>183.85714285714289</v>
      </c>
      <c r="AE46" s="76">
        <f t="shared" si="20"/>
        <v>12.257142857142858</v>
      </c>
      <c r="AF46" s="77">
        <f t="shared" si="21"/>
        <v>12.257142857142858</v>
      </c>
      <c r="AG46" s="77">
        <f t="shared" si="22"/>
        <v>12.257142857142858</v>
      </c>
      <c r="AH46" s="77">
        <f t="shared" si="23"/>
        <v>12.257142857142858</v>
      </c>
      <c r="AI46" s="170">
        <f t="shared" si="24"/>
        <v>12.257142857142858</v>
      </c>
      <c r="AJ46" s="76">
        <f t="shared" si="25"/>
        <v>12.257142857142858</v>
      </c>
      <c r="AK46" s="77">
        <f t="shared" si="26"/>
        <v>12.257142857142858</v>
      </c>
      <c r="AL46" s="77">
        <f t="shared" si="27"/>
        <v>12.257142857142858</v>
      </c>
      <c r="AM46" s="77">
        <f t="shared" si="28"/>
        <v>12.257142857142858</v>
      </c>
      <c r="AN46" s="170">
        <f t="shared" si="29"/>
        <v>12.257142857142858</v>
      </c>
      <c r="AO46" s="76">
        <f t="shared" si="30"/>
        <v>12.257142857142858</v>
      </c>
      <c r="AP46" s="77">
        <f t="shared" si="31"/>
        <v>12.257142857142858</v>
      </c>
      <c r="AQ46" s="77">
        <f t="shared" si="32"/>
        <v>12.257142857142858</v>
      </c>
      <c r="AR46" s="77">
        <f t="shared" si="33"/>
        <v>12.257142857142858</v>
      </c>
      <c r="AS46" s="77">
        <f t="shared" si="34"/>
        <v>12.257142857142858</v>
      </c>
      <c r="AT46" s="78">
        <f t="shared" si="71"/>
        <v>183.85714285714289</v>
      </c>
      <c r="AU46" s="78">
        <f t="shared" si="72"/>
        <v>367.71428571428578</v>
      </c>
    </row>
    <row r="47" spans="1:47" x14ac:dyDescent="0.25">
      <c r="A47" s="19" t="s">
        <v>856</v>
      </c>
      <c r="B47" s="29" t="s">
        <v>810</v>
      </c>
      <c r="C47" s="87" t="s">
        <v>828</v>
      </c>
      <c r="D47" s="87" t="s">
        <v>41</v>
      </c>
      <c r="E47" s="223"/>
      <c r="F47" s="75">
        <f t="shared" si="66"/>
        <v>18720</v>
      </c>
      <c r="G47" s="225">
        <f t="shared" si="56"/>
        <v>70.909090909090907</v>
      </c>
      <c r="H47" s="222">
        <f t="shared" si="62"/>
        <v>0.65</v>
      </c>
      <c r="I47" s="138"/>
      <c r="J47" s="76">
        <f t="shared" si="73"/>
        <v>73.542857142857144</v>
      </c>
      <c r="K47" s="77">
        <f t="shared" si="73"/>
        <v>73.542857142857144</v>
      </c>
      <c r="L47" s="77">
        <f t="shared" si="73"/>
        <v>73.542857142857144</v>
      </c>
      <c r="M47" s="77">
        <f t="shared" si="73"/>
        <v>73.542857142857144</v>
      </c>
      <c r="N47" s="170">
        <f t="shared" si="73"/>
        <v>73.542857142857144</v>
      </c>
      <c r="O47" s="76">
        <f t="shared" si="4"/>
        <v>12.257142857142858</v>
      </c>
      <c r="P47" s="77">
        <f t="shared" si="5"/>
        <v>12.257142857142858</v>
      </c>
      <c r="Q47" s="77">
        <f t="shared" si="6"/>
        <v>12.257142857142858</v>
      </c>
      <c r="R47" s="77">
        <f t="shared" si="7"/>
        <v>12.257142857142858</v>
      </c>
      <c r="S47" s="170">
        <f t="shared" si="8"/>
        <v>12.257142857142858</v>
      </c>
      <c r="T47" s="76">
        <f t="shared" si="9"/>
        <v>12.257142857142858</v>
      </c>
      <c r="U47" s="77">
        <f t="shared" si="10"/>
        <v>12.257142857142858</v>
      </c>
      <c r="V47" s="77">
        <f t="shared" si="11"/>
        <v>12.257142857142858</v>
      </c>
      <c r="W47" s="77">
        <f t="shared" si="12"/>
        <v>12.257142857142858</v>
      </c>
      <c r="X47" s="170">
        <f t="shared" si="13"/>
        <v>12.257142857142858</v>
      </c>
      <c r="Y47" s="76">
        <f t="shared" si="14"/>
        <v>12.257142857142858</v>
      </c>
      <c r="Z47" s="77">
        <f t="shared" si="15"/>
        <v>12.257142857142858</v>
      </c>
      <c r="AA47" s="77">
        <f t="shared" si="16"/>
        <v>12.257142857142858</v>
      </c>
      <c r="AB47" s="77">
        <f t="shared" si="17"/>
        <v>12.257142857142858</v>
      </c>
      <c r="AC47" s="170">
        <f t="shared" si="18"/>
        <v>12.257142857142858</v>
      </c>
      <c r="AD47" s="78">
        <f t="shared" si="70"/>
        <v>183.85714285714289</v>
      </c>
      <c r="AE47" s="76">
        <f t="shared" si="20"/>
        <v>12.257142857142858</v>
      </c>
      <c r="AF47" s="77">
        <f t="shared" si="21"/>
        <v>12.257142857142858</v>
      </c>
      <c r="AG47" s="77">
        <f t="shared" si="22"/>
        <v>12.257142857142858</v>
      </c>
      <c r="AH47" s="77">
        <f t="shared" si="23"/>
        <v>12.257142857142858</v>
      </c>
      <c r="AI47" s="170">
        <f t="shared" si="24"/>
        <v>12.257142857142858</v>
      </c>
      <c r="AJ47" s="76">
        <f t="shared" si="25"/>
        <v>12.257142857142858</v>
      </c>
      <c r="AK47" s="77">
        <f t="shared" si="26"/>
        <v>12.257142857142858</v>
      </c>
      <c r="AL47" s="77">
        <f t="shared" si="27"/>
        <v>12.257142857142858</v>
      </c>
      <c r="AM47" s="77">
        <f t="shared" si="28"/>
        <v>12.257142857142858</v>
      </c>
      <c r="AN47" s="170">
        <f t="shared" si="29"/>
        <v>12.257142857142858</v>
      </c>
      <c r="AO47" s="76">
        <f t="shared" si="30"/>
        <v>12.257142857142858</v>
      </c>
      <c r="AP47" s="77">
        <f t="shared" si="31"/>
        <v>12.257142857142858</v>
      </c>
      <c r="AQ47" s="77">
        <f t="shared" si="32"/>
        <v>12.257142857142858</v>
      </c>
      <c r="AR47" s="77">
        <f t="shared" si="33"/>
        <v>12.257142857142858</v>
      </c>
      <c r="AS47" s="77">
        <f t="shared" si="34"/>
        <v>12.257142857142858</v>
      </c>
      <c r="AT47" s="78">
        <f t="shared" si="71"/>
        <v>183.85714285714289</v>
      </c>
      <c r="AU47" s="78">
        <f t="shared" si="72"/>
        <v>367.71428571428578</v>
      </c>
    </row>
    <row r="48" spans="1:47" x14ac:dyDescent="0.25">
      <c r="A48" s="19" t="s">
        <v>857</v>
      </c>
      <c r="B48" s="29" t="s">
        <v>810</v>
      </c>
      <c r="C48" s="87" t="s">
        <v>828</v>
      </c>
      <c r="D48" s="87" t="s">
        <v>41</v>
      </c>
      <c r="E48" s="223"/>
      <c r="F48" s="75">
        <f t="shared" si="66"/>
        <v>18720</v>
      </c>
      <c r="G48" s="225">
        <f t="shared" si="56"/>
        <v>70.909090909090907</v>
      </c>
      <c r="H48" s="222">
        <f t="shared" si="62"/>
        <v>0.65</v>
      </c>
      <c r="I48" s="138"/>
      <c r="J48" s="76">
        <f t="shared" si="73"/>
        <v>73.542857142857144</v>
      </c>
      <c r="K48" s="77">
        <f t="shared" si="73"/>
        <v>73.542857142857144</v>
      </c>
      <c r="L48" s="77">
        <f t="shared" si="73"/>
        <v>73.542857142857144</v>
      </c>
      <c r="M48" s="77">
        <f t="shared" si="73"/>
        <v>73.542857142857144</v>
      </c>
      <c r="N48" s="170">
        <f t="shared" si="73"/>
        <v>73.542857142857144</v>
      </c>
      <c r="O48" s="76">
        <f t="shared" si="4"/>
        <v>12.257142857142858</v>
      </c>
      <c r="P48" s="77">
        <f t="shared" si="5"/>
        <v>12.257142857142858</v>
      </c>
      <c r="Q48" s="77">
        <f t="shared" si="6"/>
        <v>12.257142857142858</v>
      </c>
      <c r="R48" s="77">
        <f t="shared" si="7"/>
        <v>12.257142857142858</v>
      </c>
      <c r="S48" s="170">
        <f t="shared" si="8"/>
        <v>12.257142857142858</v>
      </c>
      <c r="T48" s="76">
        <f t="shared" si="9"/>
        <v>12.257142857142858</v>
      </c>
      <c r="U48" s="77">
        <f t="shared" si="10"/>
        <v>12.257142857142858</v>
      </c>
      <c r="V48" s="77">
        <f t="shared" si="11"/>
        <v>12.257142857142858</v>
      </c>
      <c r="W48" s="77">
        <f t="shared" si="12"/>
        <v>12.257142857142858</v>
      </c>
      <c r="X48" s="170">
        <f t="shared" si="13"/>
        <v>12.257142857142858</v>
      </c>
      <c r="Y48" s="76">
        <f t="shared" si="14"/>
        <v>12.257142857142858</v>
      </c>
      <c r="Z48" s="77">
        <f t="shared" si="15"/>
        <v>12.257142857142858</v>
      </c>
      <c r="AA48" s="77">
        <f t="shared" si="16"/>
        <v>12.257142857142858</v>
      </c>
      <c r="AB48" s="77">
        <f t="shared" si="17"/>
        <v>12.257142857142858</v>
      </c>
      <c r="AC48" s="170">
        <f t="shared" si="18"/>
        <v>12.257142857142858</v>
      </c>
      <c r="AD48" s="78">
        <f t="shared" si="70"/>
        <v>183.85714285714289</v>
      </c>
      <c r="AE48" s="76">
        <f t="shared" si="20"/>
        <v>12.257142857142858</v>
      </c>
      <c r="AF48" s="77">
        <f t="shared" si="21"/>
        <v>12.257142857142858</v>
      </c>
      <c r="AG48" s="77">
        <f t="shared" si="22"/>
        <v>12.257142857142858</v>
      </c>
      <c r="AH48" s="77">
        <f t="shared" si="23"/>
        <v>12.257142857142858</v>
      </c>
      <c r="AI48" s="170">
        <f t="shared" si="24"/>
        <v>12.257142857142858</v>
      </c>
      <c r="AJ48" s="76">
        <f t="shared" si="25"/>
        <v>12.257142857142858</v>
      </c>
      <c r="AK48" s="77">
        <f t="shared" si="26"/>
        <v>12.257142857142858</v>
      </c>
      <c r="AL48" s="77">
        <f t="shared" si="27"/>
        <v>12.257142857142858</v>
      </c>
      <c r="AM48" s="77">
        <f t="shared" si="28"/>
        <v>12.257142857142858</v>
      </c>
      <c r="AN48" s="170">
        <f t="shared" si="29"/>
        <v>12.257142857142858</v>
      </c>
      <c r="AO48" s="76">
        <f t="shared" si="30"/>
        <v>12.257142857142858</v>
      </c>
      <c r="AP48" s="77">
        <f t="shared" si="31"/>
        <v>12.257142857142858</v>
      </c>
      <c r="AQ48" s="77">
        <f t="shared" si="32"/>
        <v>12.257142857142858</v>
      </c>
      <c r="AR48" s="77">
        <f t="shared" si="33"/>
        <v>12.257142857142858</v>
      </c>
      <c r="AS48" s="77">
        <f t="shared" si="34"/>
        <v>12.257142857142858</v>
      </c>
      <c r="AT48" s="78">
        <f t="shared" si="71"/>
        <v>183.85714285714289</v>
      </c>
      <c r="AU48" s="78">
        <f t="shared" si="72"/>
        <v>367.71428571428578</v>
      </c>
    </row>
    <row r="49" spans="1:63" x14ac:dyDescent="0.25">
      <c r="A49" s="19" t="s">
        <v>858</v>
      </c>
      <c r="B49" s="29" t="s">
        <v>810</v>
      </c>
      <c r="C49" s="87" t="s">
        <v>828</v>
      </c>
      <c r="D49" s="87" t="s">
        <v>41</v>
      </c>
      <c r="E49" s="223"/>
      <c r="F49" s="75">
        <f t="shared" si="66"/>
        <v>28560.8838</v>
      </c>
      <c r="G49" s="225">
        <f t="shared" si="56"/>
        <v>108.18516590909091</v>
      </c>
      <c r="H49" s="222">
        <f t="shared" si="62"/>
        <v>0.65</v>
      </c>
      <c r="I49" s="138"/>
      <c r="J49" s="76">
        <f t="shared" si="73"/>
        <v>73.542857142857144</v>
      </c>
      <c r="K49" s="77">
        <f t="shared" si="73"/>
        <v>73.542857142857144</v>
      </c>
      <c r="L49" s="77">
        <f t="shared" si="73"/>
        <v>73.542857142857144</v>
      </c>
      <c r="M49" s="77">
        <f t="shared" si="73"/>
        <v>73.542857142857144</v>
      </c>
      <c r="N49" s="170">
        <f t="shared" si="73"/>
        <v>73.542857142857144</v>
      </c>
      <c r="O49" s="76">
        <f t="shared" si="4"/>
        <v>12.257142857142858</v>
      </c>
      <c r="P49" s="77">
        <f t="shared" si="5"/>
        <v>12.257142857142858</v>
      </c>
      <c r="Q49" s="77">
        <f t="shared" si="6"/>
        <v>12.257142857142858</v>
      </c>
      <c r="R49" s="77">
        <f t="shared" si="7"/>
        <v>12.257142857142858</v>
      </c>
      <c r="S49" s="170">
        <f t="shared" si="8"/>
        <v>12.257142857142858</v>
      </c>
      <c r="T49" s="76">
        <f t="shared" si="9"/>
        <v>12.257142857142858</v>
      </c>
      <c r="U49" s="77">
        <f t="shared" si="10"/>
        <v>12.257142857142858</v>
      </c>
      <c r="V49" s="77">
        <f t="shared" si="11"/>
        <v>12.257142857142858</v>
      </c>
      <c r="W49" s="77">
        <f t="shared" si="12"/>
        <v>12.257142857142858</v>
      </c>
      <c r="X49" s="170">
        <f t="shared" si="13"/>
        <v>12.257142857142858</v>
      </c>
      <c r="Y49" s="76">
        <f t="shared" si="14"/>
        <v>12.257142857142858</v>
      </c>
      <c r="Z49" s="77">
        <f t="shared" si="15"/>
        <v>12.257142857142858</v>
      </c>
      <c r="AA49" s="77">
        <f t="shared" si="16"/>
        <v>12.257142857142858</v>
      </c>
      <c r="AB49" s="77">
        <f t="shared" si="17"/>
        <v>12.257142857142858</v>
      </c>
      <c r="AC49" s="170">
        <f t="shared" si="18"/>
        <v>12.257142857142858</v>
      </c>
      <c r="AD49" s="78">
        <f t="shared" si="70"/>
        <v>183.85714285714289</v>
      </c>
      <c r="AE49" s="76">
        <f t="shared" si="20"/>
        <v>12.257142857142858</v>
      </c>
      <c r="AF49" s="77">
        <f t="shared" si="21"/>
        <v>12.257142857142858</v>
      </c>
      <c r="AG49" s="77">
        <f t="shared" si="22"/>
        <v>12.257142857142858</v>
      </c>
      <c r="AH49" s="77">
        <f t="shared" si="23"/>
        <v>12.257142857142858</v>
      </c>
      <c r="AI49" s="170">
        <f t="shared" si="24"/>
        <v>12.257142857142858</v>
      </c>
      <c r="AJ49" s="76">
        <f t="shared" si="25"/>
        <v>12.257142857142858</v>
      </c>
      <c r="AK49" s="77">
        <f t="shared" si="26"/>
        <v>12.257142857142858</v>
      </c>
      <c r="AL49" s="77">
        <f t="shared" si="27"/>
        <v>12.257142857142858</v>
      </c>
      <c r="AM49" s="77">
        <f t="shared" si="28"/>
        <v>12.257142857142858</v>
      </c>
      <c r="AN49" s="170">
        <f t="shared" si="29"/>
        <v>12.257142857142858</v>
      </c>
      <c r="AO49" s="76">
        <f t="shared" si="30"/>
        <v>12.257142857142858</v>
      </c>
      <c r="AP49" s="77">
        <f t="shared" si="31"/>
        <v>12.257142857142858</v>
      </c>
      <c r="AQ49" s="77">
        <f t="shared" si="32"/>
        <v>12.257142857142858</v>
      </c>
      <c r="AR49" s="77">
        <f t="shared" si="33"/>
        <v>12.257142857142858</v>
      </c>
      <c r="AS49" s="77">
        <f t="shared" si="34"/>
        <v>12.257142857142858</v>
      </c>
      <c r="AT49" s="78">
        <f t="shared" si="71"/>
        <v>183.85714285714289</v>
      </c>
      <c r="AU49" s="78">
        <f t="shared" si="72"/>
        <v>367.71428571428578</v>
      </c>
    </row>
    <row r="50" spans="1:63" x14ac:dyDescent="0.25">
      <c r="A50" s="19" t="s">
        <v>859</v>
      </c>
      <c r="B50" s="29" t="s">
        <v>810</v>
      </c>
      <c r="C50" s="87" t="s">
        <v>828</v>
      </c>
      <c r="D50" s="87" t="s">
        <v>41</v>
      </c>
      <c r="E50" s="223"/>
      <c r="F50" s="75">
        <f t="shared" si="66"/>
        <v>19040.400000000001</v>
      </c>
      <c r="G50" s="225">
        <f t="shared" si="56"/>
        <v>72.122727272727275</v>
      </c>
      <c r="H50" s="222">
        <f t="shared" si="62"/>
        <v>0.65</v>
      </c>
      <c r="I50" s="138"/>
      <c r="J50" s="76">
        <f t="shared" si="73"/>
        <v>73.542857142857144</v>
      </c>
      <c r="K50" s="77">
        <f t="shared" si="73"/>
        <v>73.542857142857144</v>
      </c>
      <c r="L50" s="77">
        <f t="shared" si="73"/>
        <v>73.542857142857144</v>
      </c>
      <c r="M50" s="77">
        <f t="shared" si="73"/>
        <v>73.542857142857144</v>
      </c>
      <c r="N50" s="170">
        <f t="shared" si="73"/>
        <v>73.542857142857144</v>
      </c>
      <c r="O50" s="76">
        <f t="shared" si="4"/>
        <v>12.257142857142858</v>
      </c>
      <c r="P50" s="77">
        <f t="shared" si="5"/>
        <v>12.257142857142858</v>
      </c>
      <c r="Q50" s="77">
        <f t="shared" si="6"/>
        <v>12.257142857142858</v>
      </c>
      <c r="R50" s="77">
        <f t="shared" si="7"/>
        <v>12.257142857142858</v>
      </c>
      <c r="S50" s="170">
        <f t="shared" si="8"/>
        <v>12.257142857142858</v>
      </c>
      <c r="T50" s="76">
        <f t="shared" si="9"/>
        <v>12.257142857142858</v>
      </c>
      <c r="U50" s="77">
        <f t="shared" si="10"/>
        <v>12.257142857142858</v>
      </c>
      <c r="V50" s="77">
        <f t="shared" si="11"/>
        <v>12.257142857142858</v>
      </c>
      <c r="W50" s="77">
        <f t="shared" si="12"/>
        <v>12.257142857142858</v>
      </c>
      <c r="X50" s="170">
        <f t="shared" si="13"/>
        <v>12.257142857142858</v>
      </c>
      <c r="Y50" s="76">
        <f t="shared" si="14"/>
        <v>12.257142857142858</v>
      </c>
      <c r="Z50" s="77">
        <f t="shared" si="15"/>
        <v>12.257142857142858</v>
      </c>
      <c r="AA50" s="77">
        <f t="shared" si="16"/>
        <v>12.257142857142858</v>
      </c>
      <c r="AB50" s="77">
        <f t="shared" si="17"/>
        <v>12.257142857142858</v>
      </c>
      <c r="AC50" s="170">
        <f t="shared" si="18"/>
        <v>12.257142857142858</v>
      </c>
      <c r="AD50" s="78">
        <f t="shared" si="70"/>
        <v>183.85714285714289</v>
      </c>
      <c r="AE50" s="76">
        <f t="shared" si="20"/>
        <v>12.257142857142858</v>
      </c>
      <c r="AF50" s="77">
        <f t="shared" si="21"/>
        <v>12.257142857142858</v>
      </c>
      <c r="AG50" s="77">
        <f t="shared" si="22"/>
        <v>12.257142857142858</v>
      </c>
      <c r="AH50" s="77">
        <f t="shared" si="23"/>
        <v>12.257142857142858</v>
      </c>
      <c r="AI50" s="170">
        <f t="shared" si="24"/>
        <v>12.257142857142858</v>
      </c>
      <c r="AJ50" s="76">
        <f t="shared" si="25"/>
        <v>12.257142857142858</v>
      </c>
      <c r="AK50" s="77">
        <f t="shared" si="26"/>
        <v>12.257142857142858</v>
      </c>
      <c r="AL50" s="77">
        <f t="shared" si="27"/>
        <v>12.257142857142858</v>
      </c>
      <c r="AM50" s="77">
        <f t="shared" si="28"/>
        <v>12.257142857142858</v>
      </c>
      <c r="AN50" s="170">
        <f t="shared" si="29"/>
        <v>12.257142857142858</v>
      </c>
      <c r="AO50" s="76">
        <f t="shared" si="30"/>
        <v>12.257142857142858</v>
      </c>
      <c r="AP50" s="77">
        <f t="shared" si="31"/>
        <v>12.257142857142858</v>
      </c>
      <c r="AQ50" s="77">
        <f t="shared" si="32"/>
        <v>12.257142857142858</v>
      </c>
      <c r="AR50" s="77">
        <f t="shared" si="33"/>
        <v>12.257142857142858</v>
      </c>
      <c r="AS50" s="77">
        <f t="shared" si="34"/>
        <v>12.257142857142858</v>
      </c>
      <c r="AT50" s="78">
        <f t="shared" si="71"/>
        <v>183.85714285714289</v>
      </c>
      <c r="AU50" s="78">
        <f t="shared" si="72"/>
        <v>367.71428571428578</v>
      </c>
    </row>
    <row r="51" spans="1:63" x14ac:dyDescent="0.25">
      <c r="A51" s="19" t="s">
        <v>860</v>
      </c>
      <c r="B51" s="29" t="s">
        <v>810</v>
      </c>
      <c r="C51" s="87" t="s">
        <v>828</v>
      </c>
      <c r="D51" s="87" t="s">
        <v>41</v>
      </c>
      <c r="E51" s="223"/>
      <c r="F51" s="75">
        <f t="shared" si="66"/>
        <v>12693.6</v>
      </c>
      <c r="G51" s="225">
        <f t="shared" si="56"/>
        <v>48.081818181818186</v>
      </c>
      <c r="H51" s="222">
        <f t="shared" si="62"/>
        <v>0.65</v>
      </c>
      <c r="I51" s="138"/>
      <c r="J51" s="76">
        <f t="shared" si="73"/>
        <v>73.542857142857144</v>
      </c>
      <c r="K51" s="77">
        <f t="shared" si="73"/>
        <v>73.542857142857144</v>
      </c>
      <c r="L51" s="77">
        <f t="shared" si="73"/>
        <v>73.542857142857144</v>
      </c>
      <c r="M51" s="77">
        <f t="shared" si="73"/>
        <v>73.542857142857144</v>
      </c>
      <c r="N51" s="170">
        <f t="shared" si="73"/>
        <v>73.542857142857144</v>
      </c>
      <c r="O51" s="76">
        <f t="shared" si="4"/>
        <v>12.257142857142858</v>
      </c>
      <c r="P51" s="77">
        <f t="shared" si="5"/>
        <v>12.257142857142858</v>
      </c>
      <c r="Q51" s="77">
        <f t="shared" si="6"/>
        <v>12.257142857142858</v>
      </c>
      <c r="R51" s="77">
        <f t="shared" si="7"/>
        <v>12.257142857142858</v>
      </c>
      <c r="S51" s="170">
        <f t="shared" si="8"/>
        <v>12.257142857142858</v>
      </c>
      <c r="T51" s="76">
        <f t="shared" si="9"/>
        <v>12.257142857142858</v>
      </c>
      <c r="U51" s="77">
        <f t="shared" si="10"/>
        <v>12.257142857142858</v>
      </c>
      <c r="V51" s="77">
        <f t="shared" si="11"/>
        <v>12.257142857142858</v>
      </c>
      <c r="W51" s="77">
        <f t="shared" si="12"/>
        <v>12.257142857142858</v>
      </c>
      <c r="X51" s="170">
        <f t="shared" si="13"/>
        <v>12.257142857142858</v>
      </c>
      <c r="Y51" s="76">
        <f t="shared" si="14"/>
        <v>12.257142857142858</v>
      </c>
      <c r="Z51" s="77">
        <f t="shared" si="15"/>
        <v>12.257142857142858</v>
      </c>
      <c r="AA51" s="77">
        <f t="shared" si="16"/>
        <v>12.257142857142858</v>
      </c>
      <c r="AB51" s="77">
        <f t="shared" si="17"/>
        <v>12.257142857142858</v>
      </c>
      <c r="AC51" s="170">
        <f t="shared" si="18"/>
        <v>12.257142857142858</v>
      </c>
      <c r="AD51" s="78">
        <f t="shared" si="70"/>
        <v>183.85714285714289</v>
      </c>
      <c r="AE51" s="76">
        <f t="shared" si="20"/>
        <v>12.257142857142858</v>
      </c>
      <c r="AF51" s="77">
        <f t="shared" si="21"/>
        <v>12.257142857142858</v>
      </c>
      <c r="AG51" s="77">
        <f t="shared" si="22"/>
        <v>12.257142857142858</v>
      </c>
      <c r="AH51" s="77">
        <f t="shared" si="23"/>
        <v>12.257142857142858</v>
      </c>
      <c r="AI51" s="170">
        <f t="shared" si="24"/>
        <v>12.257142857142858</v>
      </c>
      <c r="AJ51" s="76">
        <f t="shared" si="25"/>
        <v>12.257142857142858</v>
      </c>
      <c r="AK51" s="77">
        <f t="shared" si="26"/>
        <v>12.257142857142858</v>
      </c>
      <c r="AL51" s="77">
        <f t="shared" si="27"/>
        <v>12.257142857142858</v>
      </c>
      <c r="AM51" s="77">
        <f t="shared" si="28"/>
        <v>12.257142857142858</v>
      </c>
      <c r="AN51" s="170">
        <f t="shared" si="29"/>
        <v>12.257142857142858</v>
      </c>
      <c r="AO51" s="76">
        <f t="shared" si="30"/>
        <v>12.257142857142858</v>
      </c>
      <c r="AP51" s="77">
        <f t="shared" si="31"/>
        <v>12.257142857142858</v>
      </c>
      <c r="AQ51" s="77">
        <f t="shared" si="32"/>
        <v>12.257142857142858</v>
      </c>
      <c r="AR51" s="77">
        <f t="shared" si="33"/>
        <v>12.257142857142858</v>
      </c>
      <c r="AS51" s="77">
        <f t="shared" si="34"/>
        <v>12.257142857142858</v>
      </c>
      <c r="AT51" s="78">
        <f t="shared" si="71"/>
        <v>183.85714285714289</v>
      </c>
      <c r="AU51" s="78">
        <f t="shared" si="72"/>
        <v>367.71428571428578</v>
      </c>
    </row>
    <row r="52" spans="1:63" x14ac:dyDescent="0.25">
      <c r="A52" s="19" t="s">
        <v>861</v>
      </c>
      <c r="B52" s="29" t="s">
        <v>810</v>
      </c>
      <c r="C52" s="87" t="s">
        <v>828</v>
      </c>
      <c r="D52" s="87" t="s">
        <v>41</v>
      </c>
      <c r="E52" s="223"/>
      <c r="F52" s="75">
        <f t="shared" si="66"/>
        <v>12693.6</v>
      </c>
      <c r="G52" s="225">
        <f t="shared" si="56"/>
        <v>48.081818181818186</v>
      </c>
      <c r="H52" s="222">
        <f t="shared" si="62"/>
        <v>0.65</v>
      </c>
      <c r="I52" s="138"/>
      <c r="J52" s="76">
        <f t="shared" si="73"/>
        <v>73.542857142857144</v>
      </c>
      <c r="K52" s="77">
        <f t="shared" si="73"/>
        <v>73.542857142857144</v>
      </c>
      <c r="L52" s="77">
        <f t="shared" si="73"/>
        <v>73.542857142857144</v>
      </c>
      <c r="M52" s="77">
        <f t="shared" si="73"/>
        <v>73.542857142857144</v>
      </c>
      <c r="N52" s="170">
        <f t="shared" si="73"/>
        <v>73.542857142857144</v>
      </c>
      <c r="O52" s="76">
        <f t="shared" si="4"/>
        <v>12.257142857142858</v>
      </c>
      <c r="P52" s="77">
        <f t="shared" si="5"/>
        <v>12.257142857142858</v>
      </c>
      <c r="Q52" s="77">
        <f t="shared" si="6"/>
        <v>12.257142857142858</v>
      </c>
      <c r="R52" s="77">
        <f t="shared" si="7"/>
        <v>12.257142857142858</v>
      </c>
      <c r="S52" s="170">
        <f t="shared" si="8"/>
        <v>12.257142857142858</v>
      </c>
      <c r="T52" s="76">
        <f t="shared" si="9"/>
        <v>12.257142857142858</v>
      </c>
      <c r="U52" s="77">
        <f t="shared" si="10"/>
        <v>12.257142857142858</v>
      </c>
      <c r="V52" s="77">
        <f t="shared" si="11"/>
        <v>12.257142857142858</v>
      </c>
      <c r="W52" s="77">
        <f t="shared" si="12"/>
        <v>12.257142857142858</v>
      </c>
      <c r="X52" s="170">
        <f t="shared" si="13"/>
        <v>12.257142857142858</v>
      </c>
      <c r="Y52" s="76">
        <f t="shared" si="14"/>
        <v>12.257142857142858</v>
      </c>
      <c r="Z52" s="77">
        <f t="shared" si="15"/>
        <v>12.257142857142858</v>
      </c>
      <c r="AA52" s="77">
        <f t="shared" si="16"/>
        <v>12.257142857142858</v>
      </c>
      <c r="AB52" s="77">
        <f t="shared" si="17"/>
        <v>12.257142857142858</v>
      </c>
      <c r="AC52" s="170">
        <f t="shared" si="18"/>
        <v>12.257142857142858</v>
      </c>
      <c r="AD52" s="78">
        <f t="shared" si="70"/>
        <v>183.85714285714289</v>
      </c>
      <c r="AE52" s="76">
        <f t="shared" si="20"/>
        <v>12.257142857142858</v>
      </c>
      <c r="AF52" s="77">
        <f t="shared" si="21"/>
        <v>12.257142857142858</v>
      </c>
      <c r="AG52" s="77">
        <f t="shared" si="22"/>
        <v>12.257142857142858</v>
      </c>
      <c r="AH52" s="77">
        <f t="shared" si="23"/>
        <v>12.257142857142858</v>
      </c>
      <c r="AI52" s="170">
        <f t="shared" si="24"/>
        <v>12.257142857142858</v>
      </c>
      <c r="AJ52" s="76">
        <f t="shared" si="25"/>
        <v>12.257142857142858</v>
      </c>
      <c r="AK52" s="77">
        <f t="shared" si="26"/>
        <v>12.257142857142858</v>
      </c>
      <c r="AL52" s="77">
        <f t="shared" si="27"/>
        <v>12.257142857142858</v>
      </c>
      <c r="AM52" s="77">
        <f t="shared" si="28"/>
        <v>12.257142857142858</v>
      </c>
      <c r="AN52" s="170">
        <f t="shared" si="29"/>
        <v>12.257142857142858</v>
      </c>
      <c r="AO52" s="76">
        <f t="shared" si="30"/>
        <v>12.257142857142858</v>
      </c>
      <c r="AP52" s="77">
        <f t="shared" si="31"/>
        <v>12.257142857142858</v>
      </c>
      <c r="AQ52" s="77">
        <f t="shared" si="32"/>
        <v>12.257142857142858</v>
      </c>
      <c r="AR52" s="77">
        <f t="shared" si="33"/>
        <v>12.257142857142858</v>
      </c>
      <c r="AS52" s="77">
        <f t="shared" si="34"/>
        <v>12.257142857142858</v>
      </c>
      <c r="AT52" s="78">
        <f t="shared" si="71"/>
        <v>183.85714285714289</v>
      </c>
      <c r="AU52" s="78">
        <f t="shared" si="72"/>
        <v>367.71428571428578</v>
      </c>
    </row>
    <row r="53" spans="1:63" x14ac:dyDescent="0.25">
      <c r="A53" s="73" t="s">
        <v>862</v>
      </c>
      <c r="B53" s="29" t="s">
        <v>810</v>
      </c>
      <c r="C53" s="87" t="s">
        <v>208</v>
      </c>
      <c r="D53" s="87" t="s">
        <v>41</v>
      </c>
      <c r="E53" s="223"/>
      <c r="F53" s="75">
        <f t="shared" si="66"/>
        <v>106978.21298640002</v>
      </c>
      <c r="G53" s="225">
        <f t="shared" si="56"/>
        <v>405.2205037363637</v>
      </c>
      <c r="H53" s="222">
        <f t="shared" ref="H53:H55" si="74">H111</f>
        <v>0.65</v>
      </c>
      <c r="I53" s="138"/>
      <c r="J53" s="76">
        <f t="shared" si="73"/>
        <v>73.542857142857144</v>
      </c>
      <c r="K53" s="77">
        <f t="shared" si="73"/>
        <v>73.542857142857144</v>
      </c>
      <c r="L53" s="77">
        <f t="shared" si="73"/>
        <v>73.542857142857144</v>
      </c>
      <c r="M53" s="77">
        <f t="shared" si="73"/>
        <v>73.542857142857144</v>
      </c>
      <c r="N53" s="170">
        <f t="shared" si="73"/>
        <v>73.542857142857144</v>
      </c>
      <c r="O53" s="76">
        <f t="shared" si="4"/>
        <v>12.257142857142858</v>
      </c>
      <c r="P53" s="77">
        <f t="shared" si="5"/>
        <v>12.257142857142858</v>
      </c>
      <c r="Q53" s="77">
        <f t="shared" si="6"/>
        <v>12.257142857142858</v>
      </c>
      <c r="R53" s="77">
        <f t="shared" si="7"/>
        <v>12.257142857142858</v>
      </c>
      <c r="S53" s="170">
        <f t="shared" si="8"/>
        <v>12.257142857142858</v>
      </c>
      <c r="T53" s="76">
        <f t="shared" si="9"/>
        <v>12.257142857142858</v>
      </c>
      <c r="U53" s="77">
        <f t="shared" si="10"/>
        <v>12.257142857142858</v>
      </c>
      <c r="V53" s="77">
        <f t="shared" si="11"/>
        <v>12.257142857142858</v>
      </c>
      <c r="W53" s="77">
        <f t="shared" si="12"/>
        <v>12.257142857142858</v>
      </c>
      <c r="X53" s="170">
        <f t="shared" si="13"/>
        <v>12.257142857142858</v>
      </c>
      <c r="Y53" s="76">
        <f t="shared" si="14"/>
        <v>12.257142857142858</v>
      </c>
      <c r="Z53" s="77">
        <f t="shared" si="15"/>
        <v>12.257142857142858</v>
      </c>
      <c r="AA53" s="77">
        <f t="shared" si="16"/>
        <v>12.257142857142858</v>
      </c>
      <c r="AB53" s="77">
        <f t="shared" si="17"/>
        <v>12.257142857142858</v>
      </c>
      <c r="AC53" s="170">
        <f t="shared" si="18"/>
        <v>12.257142857142858</v>
      </c>
      <c r="AD53" s="78">
        <f t="shared" ref="AD53:AD55" si="75">SUM(O53:AC53)</f>
        <v>183.85714285714289</v>
      </c>
      <c r="AE53" s="76">
        <f t="shared" si="20"/>
        <v>12.257142857142858</v>
      </c>
      <c r="AF53" s="77">
        <f t="shared" si="21"/>
        <v>12.257142857142858</v>
      </c>
      <c r="AG53" s="77">
        <f t="shared" si="22"/>
        <v>12.257142857142858</v>
      </c>
      <c r="AH53" s="77">
        <f t="shared" si="23"/>
        <v>12.257142857142858</v>
      </c>
      <c r="AI53" s="170">
        <f t="shared" si="24"/>
        <v>12.257142857142858</v>
      </c>
      <c r="AJ53" s="76">
        <f t="shared" si="25"/>
        <v>12.257142857142858</v>
      </c>
      <c r="AK53" s="77">
        <f t="shared" si="26"/>
        <v>12.257142857142858</v>
      </c>
      <c r="AL53" s="77">
        <f t="shared" si="27"/>
        <v>12.257142857142858</v>
      </c>
      <c r="AM53" s="77">
        <f t="shared" si="28"/>
        <v>12.257142857142858</v>
      </c>
      <c r="AN53" s="170">
        <f t="shared" si="29"/>
        <v>12.257142857142858</v>
      </c>
      <c r="AO53" s="76">
        <f t="shared" si="30"/>
        <v>12.257142857142858</v>
      </c>
      <c r="AP53" s="77">
        <f t="shared" si="31"/>
        <v>12.257142857142858</v>
      </c>
      <c r="AQ53" s="77">
        <f t="shared" si="32"/>
        <v>12.257142857142858</v>
      </c>
      <c r="AR53" s="77">
        <f t="shared" si="33"/>
        <v>12.257142857142858</v>
      </c>
      <c r="AS53" s="77">
        <f t="shared" si="34"/>
        <v>12.257142857142858</v>
      </c>
      <c r="AT53" s="78">
        <f t="shared" ref="AT53:AT55" si="76">SUM(AE53:AS53)</f>
        <v>183.85714285714289</v>
      </c>
      <c r="AU53" s="78">
        <f t="shared" ref="AU53:AU55" si="77">AD53+AT53</f>
        <v>367.71428571428578</v>
      </c>
    </row>
    <row r="54" spans="1:63" x14ac:dyDescent="0.25">
      <c r="A54" s="73" t="s">
        <v>863</v>
      </c>
      <c r="B54" s="29" t="s">
        <v>810</v>
      </c>
      <c r="C54" s="87" t="s">
        <v>208</v>
      </c>
      <c r="D54" s="87" t="s">
        <v>41</v>
      </c>
      <c r="E54" s="223"/>
      <c r="F54" s="75">
        <f t="shared" si="66"/>
        <v>84690.350589599999</v>
      </c>
      <c r="G54" s="225">
        <f t="shared" si="56"/>
        <v>320.79678253636365</v>
      </c>
      <c r="H54" s="222">
        <f t="shared" si="74"/>
        <v>0.65</v>
      </c>
      <c r="I54" s="138"/>
      <c r="J54" s="76">
        <f t="shared" si="73"/>
        <v>73.542857142857144</v>
      </c>
      <c r="K54" s="77">
        <f t="shared" si="73"/>
        <v>73.542857142857144</v>
      </c>
      <c r="L54" s="77">
        <f t="shared" si="73"/>
        <v>73.542857142857144</v>
      </c>
      <c r="M54" s="77">
        <f t="shared" si="73"/>
        <v>73.542857142857144</v>
      </c>
      <c r="N54" s="170">
        <f t="shared" si="73"/>
        <v>73.542857142857144</v>
      </c>
      <c r="O54" s="76">
        <f t="shared" si="4"/>
        <v>12.257142857142858</v>
      </c>
      <c r="P54" s="77">
        <f t="shared" si="5"/>
        <v>12.257142857142858</v>
      </c>
      <c r="Q54" s="77">
        <f t="shared" si="6"/>
        <v>12.257142857142858</v>
      </c>
      <c r="R54" s="77">
        <f t="shared" si="7"/>
        <v>12.257142857142858</v>
      </c>
      <c r="S54" s="170">
        <f t="shared" si="8"/>
        <v>12.257142857142858</v>
      </c>
      <c r="T54" s="76">
        <f t="shared" si="9"/>
        <v>12.257142857142858</v>
      </c>
      <c r="U54" s="77">
        <f t="shared" si="10"/>
        <v>12.257142857142858</v>
      </c>
      <c r="V54" s="77">
        <f t="shared" si="11"/>
        <v>12.257142857142858</v>
      </c>
      <c r="W54" s="77">
        <f t="shared" si="12"/>
        <v>12.257142857142858</v>
      </c>
      <c r="X54" s="170">
        <f t="shared" si="13"/>
        <v>12.257142857142858</v>
      </c>
      <c r="Y54" s="76">
        <f t="shared" si="14"/>
        <v>12.257142857142858</v>
      </c>
      <c r="Z54" s="77">
        <f t="shared" si="15"/>
        <v>12.257142857142858</v>
      </c>
      <c r="AA54" s="77">
        <f t="shared" si="16"/>
        <v>12.257142857142858</v>
      </c>
      <c r="AB54" s="77">
        <f t="shared" si="17"/>
        <v>12.257142857142858</v>
      </c>
      <c r="AC54" s="170">
        <f t="shared" si="18"/>
        <v>12.257142857142858</v>
      </c>
      <c r="AD54" s="78">
        <f t="shared" si="75"/>
        <v>183.85714285714289</v>
      </c>
      <c r="AE54" s="76">
        <f t="shared" si="20"/>
        <v>12.257142857142858</v>
      </c>
      <c r="AF54" s="77">
        <f t="shared" si="21"/>
        <v>12.257142857142858</v>
      </c>
      <c r="AG54" s="77">
        <f t="shared" si="22"/>
        <v>12.257142857142858</v>
      </c>
      <c r="AH54" s="77">
        <f t="shared" si="23"/>
        <v>12.257142857142858</v>
      </c>
      <c r="AI54" s="170">
        <f t="shared" si="24"/>
        <v>12.257142857142858</v>
      </c>
      <c r="AJ54" s="76">
        <f t="shared" si="25"/>
        <v>12.257142857142858</v>
      </c>
      <c r="AK54" s="77">
        <f t="shared" si="26"/>
        <v>12.257142857142858</v>
      </c>
      <c r="AL54" s="77">
        <f t="shared" si="27"/>
        <v>12.257142857142858</v>
      </c>
      <c r="AM54" s="77">
        <f t="shared" si="28"/>
        <v>12.257142857142858</v>
      </c>
      <c r="AN54" s="170">
        <f t="shared" si="29"/>
        <v>12.257142857142858</v>
      </c>
      <c r="AO54" s="76">
        <f t="shared" si="30"/>
        <v>12.257142857142858</v>
      </c>
      <c r="AP54" s="77">
        <f t="shared" si="31"/>
        <v>12.257142857142858</v>
      </c>
      <c r="AQ54" s="77">
        <f t="shared" si="32"/>
        <v>12.257142857142858</v>
      </c>
      <c r="AR54" s="77">
        <f t="shared" si="33"/>
        <v>12.257142857142858</v>
      </c>
      <c r="AS54" s="77">
        <f t="shared" si="34"/>
        <v>12.257142857142858</v>
      </c>
      <c r="AT54" s="78">
        <f t="shared" si="76"/>
        <v>183.85714285714289</v>
      </c>
      <c r="AU54" s="78">
        <f t="shared" si="77"/>
        <v>367.71428571428578</v>
      </c>
    </row>
    <row r="55" spans="1:63" x14ac:dyDescent="0.25">
      <c r="A55" s="73" t="s">
        <v>864</v>
      </c>
      <c r="B55" s="29" t="s">
        <v>810</v>
      </c>
      <c r="C55" s="87" t="s">
        <v>208</v>
      </c>
      <c r="D55" s="87" t="s">
        <v>41</v>
      </c>
      <c r="E55" s="223"/>
      <c r="F55" s="75">
        <f t="shared" si="66"/>
        <v>19865.883575999997</v>
      </c>
      <c r="G55" s="225">
        <f t="shared" si="56"/>
        <v>75.249558999999991</v>
      </c>
      <c r="H55" s="222">
        <f t="shared" si="74"/>
        <v>0.65</v>
      </c>
      <c r="I55" s="138"/>
      <c r="J55" s="76">
        <f t="shared" si="73"/>
        <v>73.542857142857144</v>
      </c>
      <c r="K55" s="77">
        <f t="shared" si="73"/>
        <v>73.542857142857144</v>
      </c>
      <c r="L55" s="77">
        <f t="shared" si="73"/>
        <v>73.542857142857144</v>
      </c>
      <c r="M55" s="77">
        <f t="shared" si="73"/>
        <v>73.542857142857144</v>
      </c>
      <c r="N55" s="170">
        <f t="shared" si="73"/>
        <v>73.542857142857144</v>
      </c>
      <c r="O55" s="76">
        <f t="shared" si="4"/>
        <v>12.257142857142858</v>
      </c>
      <c r="P55" s="77">
        <f t="shared" si="5"/>
        <v>12.257142857142858</v>
      </c>
      <c r="Q55" s="77">
        <f t="shared" si="6"/>
        <v>12.257142857142858</v>
      </c>
      <c r="R55" s="77">
        <f t="shared" si="7"/>
        <v>12.257142857142858</v>
      </c>
      <c r="S55" s="170">
        <f t="shared" si="8"/>
        <v>12.257142857142858</v>
      </c>
      <c r="T55" s="76">
        <f t="shared" si="9"/>
        <v>12.257142857142858</v>
      </c>
      <c r="U55" s="77">
        <f t="shared" si="10"/>
        <v>12.257142857142858</v>
      </c>
      <c r="V55" s="77">
        <f t="shared" si="11"/>
        <v>12.257142857142858</v>
      </c>
      <c r="W55" s="77">
        <f t="shared" si="12"/>
        <v>12.257142857142858</v>
      </c>
      <c r="X55" s="170">
        <f t="shared" si="13"/>
        <v>12.257142857142858</v>
      </c>
      <c r="Y55" s="76">
        <f t="shared" si="14"/>
        <v>12.257142857142858</v>
      </c>
      <c r="Z55" s="77">
        <f t="shared" si="15"/>
        <v>12.257142857142858</v>
      </c>
      <c r="AA55" s="77">
        <f t="shared" si="16"/>
        <v>12.257142857142858</v>
      </c>
      <c r="AB55" s="77">
        <f t="shared" si="17"/>
        <v>12.257142857142858</v>
      </c>
      <c r="AC55" s="170">
        <f t="shared" si="18"/>
        <v>12.257142857142858</v>
      </c>
      <c r="AD55" s="78">
        <f t="shared" si="75"/>
        <v>183.85714285714289</v>
      </c>
      <c r="AE55" s="76">
        <f t="shared" si="20"/>
        <v>12.257142857142858</v>
      </c>
      <c r="AF55" s="77">
        <f t="shared" si="21"/>
        <v>12.257142857142858</v>
      </c>
      <c r="AG55" s="77">
        <f t="shared" si="22"/>
        <v>12.257142857142858</v>
      </c>
      <c r="AH55" s="77">
        <f t="shared" si="23"/>
        <v>12.257142857142858</v>
      </c>
      <c r="AI55" s="170">
        <f t="shared" si="24"/>
        <v>12.257142857142858</v>
      </c>
      <c r="AJ55" s="76">
        <f t="shared" si="25"/>
        <v>12.257142857142858</v>
      </c>
      <c r="AK55" s="77">
        <f t="shared" si="26"/>
        <v>12.257142857142858</v>
      </c>
      <c r="AL55" s="77">
        <f t="shared" si="27"/>
        <v>12.257142857142858</v>
      </c>
      <c r="AM55" s="77">
        <f t="shared" si="28"/>
        <v>12.257142857142858</v>
      </c>
      <c r="AN55" s="170">
        <f t="shared" si="29"/>
        <v>12.257142857142858</v>
      </c>
      <c r="AO55" s="76">
        <f t="shared" si="30"/>
        <v>12.257142857142858</v>
      </c>
      <c r="AP55" s="77">
        <f t="shared" si="31"/>
        <v>12.257142857142858</v>
      </c>
      <c r="AQ55" s="77">
        <f t="shared" si="32"/>
        <v>12.257142857142858</v>
      </c>
      <c r="AR55" s="77">
        <f t="shared" si="33"/>
        <v>12.257142857142858</v>
      </c>
      <c r="AS55" s="77">
        <f t="shared" si="34"/>
        <v>12.257142857142858</v>
      </c>
      <c r="AT55" s="78">
        <f t="shared" si="76"/>
        <v>183.85714285714289</v>
      </c>
      <c r="AU55" s="78">
        <f t="shared" si="77"/>
        <v>367.71428571428578</v>
      </c>
    </row>
    <row r="56" spans="1:63" s="83" customFormat="1" x14ac:dyDescent="0.25">
      <c r="A56" s="79" t="s">
        <v>865</v>
      </c>
      <c r="B56" s="101"/>
      <c r="C56" s="101"/>
      <c r="D56" s="101"/>
      <c r="E56" s="101"/>
      <c r="F56" s="101"/>
      <c r="G56" s="80"/>
      <c r="H56" s="80"/>
      <c r="I56" s="81"/>
      <c r="J56" s="213">
        <f t="shared" ref="J56:AU56" si="78">SUM(J6:J52)</f>
        <v>3172.5257142857117</v>
      </c>
      <c r="K56" s="213">
        <f t="shared" si="78"/>
        <v>3172.5257142857117</v>
      </c>
      <c r="L56" s="213">
        <f t="shared" si="78"/>
        <v>3172.5257142857117</v>
      </c>
      <c r="M56" s="213">
        <f t="shared" si="78"/>
        <v>3172.5257142857117</v>
      </c>
      <c r="N56" s="213">
        <f t="shared" si="78"/>
        <v>3172.5257142857117</v>
      </c>
      <c r="O56" s="213">
        <f t="shared" si="78"/>
        <v>528.75428571428574</v>
      </c>
      <c r="P56" s="213">
        <f t="shared" si="78"/>
        <v>528.75428571428574</v>
      </c>
      <c r="Q56" s="213">
        <f t="shared" si="78"/>
        <v>528.75428571428574</v>
      </c>
      <c r="R56" s="213">
        <f t="shared" si="78"/>
        <v>528.75428571428574</v>
      </c>
      <c r="S56" s="213">
        <f t="shared" si="78"/>
        <v>528.75428571428574</v>
      </c>
      <c r="T56" s="213">
        <f t="shared" si="78"/>
        <v>528.75428571428574</v>
      </c>
      <c r="U56" s="213">
        <f t="shared" si="78"/>
        <v>528.75428571428574</v>
      </c>
      <c r="V56" s="213">
        <f t="shared" si="78"/>
        <v>528.75428571428574</v>
      </c>
      <c r="W56" s="213">
        <f t="shared" si="78"/>
        <v>528.75428571428574</v>
      </c>
      <c r="X56" s="213">
        <f t="shared" si="78"/>
        <v>528.75428571428574</v>
      </c>
      <c r="Y56" s="213">
        <f t="shared" si="78"/>
        <v>528.75428571428574</v>
      </c>
      <c r="Z56" s="213">
        <f t="shared" si="78"/>
        <v>528.75428571428574</v>
      </c>
      <c r="AA56" s="213">
        <f t="shared" si="78"/>
        <v>528.75428571428574</v>
      </c>
      <c r="AB56" s="213">
        <f t="shared" si="78"/>
        <v>528.75428571428574</v>
      </c>
      <c r="AC56" s="213">
        <f t="shared" si="78"/>
        <v>528.75428571428574</v>
      </c>
      <c r="AD56" s="213">
        <f t="shared" si="78"/>
        <v>7931.3142857142911</v>
      </c>
      <c r="AE56" s="213">
        <f t="shared" si="78"/>
        <v>528.75428571428574</v>
      </c>
      <c r="AF56" s="213">
        <f t="shared" si="78"/>
        <v>528.75428571428574</v>
      </c>
      <c r="AG56" s="213">
        <f t="shared" si="78"/>
        <v>528.75428571428574</v>
      </c>
      <c r="AH56" s="213">
        <f t="shared" si="78"/>
        <v>528.75428571428574</v>
      </c>
      <c r="AI56" s="213">
        <f t="shared" si="78"/>
        <v>528.75428571428574</v>
      </c>
      <c r="AJ56" s="213">
        <f t="shared" si="78"/>
        <v>528.75428571428574</v>
      </c>
      <c r="AK56" s="213">
        <f t="shared" si="78"/>
        <v>528.75428571428574</v>
      </c>
      <c r="AL56" s="213">
        <f t="shared" si="78"/>
        <v>528.75428571428574</v>
      </c>
      <c r="AM56" s="213">
        <f t="shared" si="78"/>
        <v>528.75428571428574</v>
      </c>
      <c r="AN56" s="213">
        <f t="shared" si="78"/>
        <v>528.75428571428574</v>
      </c>
      <c r="AO56" s="213">
        <f t="shared" si="78"/>
        <v>528.75428571428574</v>
      </c>
      <c r="AP56" s="213">
        <f t="shared" si="78"/>
        <v>528.75428571428574</v>
      </c>
      <c r="AQ56" s="213">
        <f t="shared" si="78"/>
        <v>528.75428571428574</v>
      </c>
      <c r="AR56" s="213">
        <f t="shared" si="78"/>
        <v>528.75428571428574</v>
      </c>
      <c r="AS56" s="82">
        <f t="shared" si="78"/>
        <v>528.75428571428574</v>
      </c>
      <c r="AT56" s="82">
        <f t="shared" si="78"/>
        <v>7931.3142857142911</v>
      </c>
      <c r="AU56" s="82">
        <f t="shared" si="78"/>
        <v>15862.628571428582</v>
      </c>
      <c r="AV56"/>
      <c r="AW56"/>
      <c r="AX56"/>
      <c r="AY56"/>
      <c r="AZ56"/>
      <c r="BA56"/>
      <c r="BB56"/>
      <c r="BC56"/>
      <c r="BD56"/>
      <c r="BE56"/>
    </row>
    <row r="57" spans="1:63" x14ac:dyDescent="0.25">
      <c r="A57" s="19"/>
      <c r="B57" s="19"/>
      <c r="C57" s="19"/>
      <c r="D57" s="19"/>
      <c r="E57" s="19"/>
      <c r="F57" s="19"/>
      <c r="G57" s="33"/>
      <c r="H57" s="33"/>
      <c r="I57" s="19"/>
      <c r="J57" s="19"/>
      <c r="K57" s="19"/>
      <c r="L57" s="19"/>
      <c r="M57" s="19"/>
      <c r="N57" s="19"/>
    </row>
    <row r="58" spans="1:63" x14ac:dyDescent="0.25">
      <c r="A58" s="19"/>
      <c r="B58" s="19"/>
      <c r="C58" s="19"/>
      <c r="D58" s="19"/>
      <c r="E58" s="19"/>
      <c r="F58" s="19"/>
      <c r="G58" s="33"/>
      <c r="H58" s="33"/>
      <c r="I58" s="19"/>
      <c r="J58" s="19"/>
      <c r="K58" s="19"/>
      <c r="L58" s="19"/>
      <c r="M58" s="19"/>
      <c r="N58" s="19"/>
    </row>
    <row r="59" spans="1:63" ht="45" x14ac:dyDescent="0.25">
      <c r="A59" s="85"/>
      <c r="B59" s="102" t="s">
        <v>791</v>
      </c>
      <c r="C59" s="65" t="s">
        <v>792</v>
      </c>
      <c r="D59" s="65" t="s">
        <v>793</v>
      </c>
      <c r="E59" s="65" t="s">
        <v>794</v>
      </c>
      <c r="F59" s="65" t="s">
        <v>795</v>
      </c>
      <c r="G59" s="63" t="s">
        <v>796</v>
      </c>
      <c r="H59" s="65" t="s">
        <v>797</v>
      </c>
      <c r="I59" s="19"/>
      <c r="J59" s="384" t="s">
        <v>866</v>
      </c>
      <c r="K59" s="385"/>
      <c r="L59" s="385"/>
      <c r="M59" s="385"/>
      <c r="N59" s="386"/>
      <c r="O59" s="384" t="s">
        <v>867</v>
      </c>
      <c r="P59" s="385"/>
      <c r="Q59" s="385"/>
      <c r="R59" s="385"/>
      <c r="S59" s="386"/>
      <c r="T59" s="384" t="s">
        <v>868</v>
      </c>
      <c r="U59" s="385"/>
      <c r="V59" s="385"/>
      <c r="W59" s="385"/>
      <c r="X59" s="386"/>
      <c r="Y59" s="384" t="s">
        <v>869</v>
      </c>
      <c r="Z59" s="385"/>
      <c r="AA59" s="385"/>
      <c r="AB59" s="385"/>
      <c r="AC59" s="386"/>
      <c r="AD59" s="384" t="s">
        <v>870</v>
      </c>
      <c r="AE59" s="385"/>
      <c r="AF59" s="385"/>
      <c r="AG59" s="385"/>
      <c r="AH59" s="386"/>
      <c r="AI59" s="63" t="s">
        <v>871</v>
      </c>
      <c r="AJ59" s="384" t="s">
        <v>872</v>
      </c>
      <c r="AK59" s="385"/>
      <c r="AL59" s="385"/>
      <c r="AM59" s="385"/>
      <c r="AN59" s="386"/>
      <c r="AO59" s="384" t="s">
        <v>873</v>
      </c>
      <c r="AP59" s="385"/>
      <c r="AQ59" s="385"/>
      <c r="AR59" s="385"/>
      <c r="AS59" s="386"/>
      <c r="AT59" s="384" t="s">
        <v>874</v>
      </c>
      <c r="AU59" s="385"/>
      <c r="AV59" s="385"/>
      <c r="AW59" s="385"/>
      <c r="AX59" s="386"/>
      <c r="AY59" s="384" t="s">
        <v>875</v>
      </c>
      <c r="AZ59" s="385"/>
      <c r="BA59" s="385"/>
      <c r="BB59" s="385"/>
      <c r="BC59" s="386"/>
      <c r="BD59" s="63" t="s">
        <v>876</v>
      </c>
      <c r="BE59" s="65" t="s">
        <v>146</v>
      </c>
    </row>
    <row r="60" spans="1:63" x14ac:dyDescent="0.25">
      <c r="A60" s="19"/>
      <c r="B60" s="28"/>
      <c r="C60" s="87"/>
      <c r="D60" s="87"/>
      <c r="E60" s="87"/>
      <c r="F60" s="66" t="s">
        <v>807</v>
      </c>
      <c r="G60" s="66" t="s">
        <v>807</v>
      </c>
      <c r="H60" s="221"/>
      <c r="I60" s="19"/>
      <c r="J60" s="67" t="s">
        <v>221</v>
      </c>
      <c r="K60" s="31" t="s">
        <v>222</v>
      </c>
      <c r="L60" s="31" t="s">
        <v>223</v>
      </c>
      <c r="M60" s="31" t="s">
        <v>224</v>
      </c>
      <c r="N60" s="31" t="s">
        <v>225</v>
      </c>
      <c r="O60" s="67" t="s">
        <v>221</v>
      </c>
      <c r="P60" s="31" t="s">
        <v>222</v>
      </c>
      <c r="Q60" s="31" t="s">
        <v>223</v>
      </c>
      <c r="R60" s="31" t="s">
        <v>224</v>
      </c>
      <c r="S60" s="31" t="s">
        <v>225</v>
      </c>
      <c r="T60" s="67" t="s">
        <v>221</v>
      </c>
      <c r="U60" s="31" t="s">
        <v>222</v>
      </c>
      <c r="V60" s="31" t="s">
        <v>223</v>
      </c>
      <c r="W60" s="31" t="s">
        <v>224</v>
      </c>
      <c r="X60" s="31" t="s">
        <v>225</v>
      </c>
      <c r="Y60" s="67" t="s">
        <v>221</v>
      </c>
      <c r="Z60" s="31" t="s">
        <v>222</v>
      </c>
      <c r="AA60" s="31" t="s">
        <v>223</v>
      </c>
      <c r="AB60" s="31" t="s">
        <v>224</v>
      </c>
      <c r="AC60" s="31" t="s">
        <v>225</v>
      </c>
      <c r="AD60" s="67" t="s">
        <v>221</v>
      </c>
      <c r="AE60" s="31" t="s">
        <v>222</v>
      </c>
      <c r="AF60" s="31" t="s">
        <v>223</v>
      </c>
      <c r="AG60" s="31" t="s">
        <v>224</v>
      </c>
      <c r="AH60" s="31" t="s">
        <v>225</v>
      </c>
      <c r="AI60" s="68"/>
      <c r="AJ60" s="67" t="s">
        <v>221</v>
      </c>
      <c r="AK60" s="31" t="s">
        <v>222</v>
      </c>
      <c r="AL60" s="31" t="s">
        <v>223</v>
      </c>
      <c r="AM60" s="31" t="s">
        <v>224</v>
      </c>
      <c r="AN60" s="31" t="s">
        <v>225</v>
      </c>
      <c r="AO60" s="67" t="s">
        <v>221</v>
      </c>
      <c r="AP60" s="31" t="s">
        <v>222</v>
      </c>
      <c r="AQ60" s="31" t="s">
        <v>223</v>
      </c>
      <c r="AR60" s="31" t="s">
        <v>224</v>
      </c>
      <c r="AS60" s="31" t="s">
        <v>225</v>
      </c>
      <c r="AT60" s="67" t="s">
        <v>221</v>
      </c>
      <c r="AU60" s="31" t="s">
        <v>222</v>
      </c>
      <c r="AV60" s="31" t="s">
        <v>223</v>
      </c>
      <c r="AW60" s="31" t="s">
        <v>224</v>
      </c>
      <c r="AX60" s="31" t="s">
        <v>225</v>
      </c>
      <c r="AY60" s="67" t="s">
        <v>221</v>
      </c>
      <c r="AZ60" s="31" t="s">
        <v>222</v>
      </c>
      <c r="BA60" s="31" t="s">
        <v>223</v>
      </c>
      <c r="BB60" s="31" t="s">
        <v>224</v>
      </c>
      <c r="BC60" s="31" t="s">
        <v>225</v>
      </c>
      <c r="BD60" s="68" t="s">
        <v>170</v>
      </c>
      <c r="BE60" s="126" t="s">
        <v>170</v>
      </c>
      <c r="BF60" s="31"/>
      <c r="BG60" s="31"/>
      <c r="BH60" s="31"/>
      <c r="BI60" s="31"/>
      <c r="BJ60" s="31"/>
      <c r="BK60" s="23"/>
    </row>
    <row r="61" spans="1:63" x14ac:dyDescent="0.25">
      <c r="A61" s="71" t="s">
        <v>877</v>
      </c>
      <c r="B61" s="104"/>
      <c r="C61" s="72"/>
      <c r="D61" s="72"/>
      <c r="E61" s="72"/>
      <c r="F61" s="72"/>
      <c r="G61" s="72"/>
      <c r="H61" s="72"/>
      <c r="I61" s="71"/>
      <c r="J61" s="73"/>
      <c r="O61" s="73"/>
      <c r="T61" s="73"/>
      <c r="Y61" s="73"/>
      <c r="AD61" s="73"/>
      <c r="AI61" s="74"/>
      <c r="AJ61" s="73"/>
      <c r="AO61" s="73"/>
      <c r="AT61" s="73"/>
      <c r="AY61" s="73"/>
      <c r="BD61" s="74"/>
      <c r="BE61" s="74"/>
    </row>
    <row r="62" spans="1:63" x14ac:dyDescent="0.25">
      <c r="A62" s="19" t="s">
        <v>878</v>
      </c>
      <c r="B62" s="28" t="s">
        <v>810</v>
      </c>
      <c r="C62" s="87" t="s">
        <v>208</v>
      </c>
      <c r="D62" s="87" t="s">
        <v>41</v>
      </c>
      <c r="E62" s="87"/>
      <c r="F62" s="75">
        <v>114356.31275520002</v>
      </c>
      <c r="G62" s="75">
        <f>F62/$G$1</f>
        <v>433.16785134545461</v>
      </c>
      <c r="H62" s="222">
        <v>1</v>
      </c>
      <c r="I62" s="138"/>
      <c r="J62" s="76">
        <f>$G$1/14*8*$H62</f>
        <v>150.85714285714286</v>
      </c>
      <c r="K62" s="77">
        <f t="shared" ref="K62:N83" si="79">$G$1/14*8*$H62</f>
        <v>150.85714285714286</v>
      </c>
      <c r="L62" s="77">
        <f t="shared" si="79"/>
        <v>150.85714285714286</v>
      </c>
      <c r="M62" s="77">
        <f t="shared" si="79"/>
        <v>150.85714285714286</v>
      </c>
      <c r="N62" s="170">
        <f t="shared" si="79"/>
        <v>150.85714285714286</v>
      </c>
      <c r="O62" s="76">
        <f>$J62/8</f>
        <v>18.857142857142858</v>
      </c>
      <c r="P62" s="77">
        <f>$K62/8</f>
        <v>18.857142857142858</v>
      </c>
      <c r="Q62" s="77">
        <f>$L62/8</f>
        <v>18.857142857142858</v>
      </c>
      <c r="R62" s="77">
        <f>$M62/8</f>
        <v>18.857142857142858</v>
      </c>
      <c r="S62" s="77">
        <f>$N62/8</f>
        <v>18.857142857142858</v>
      </c>
      <c r="T62" s="76">
        <f>$J62/8</f>
        <v>18.857142857142858</v>
      </c>
      <c r="U62" s="77">
        <f>$K62/8</f>
        <v>18.857142857142858</v>
      </c>
      <c r="V62" s="77">
        <f>$L62/8</f>
        <v>18.857142857142858</v>
      </c>
      <c r="W62" s="77">
        <f>$M62/8</f>
        <v>18.857142857142858</v>
      </c>
      <c r="X62" s="77">
        <f>$N62/8</f>
        <v>18.857142857142858</v>
      </c>
      <c r="Y62" s="76">
        <f>$J62/8</f>
        <v>18.857142857142858</v>
      </c>
      <c r="Z62" s="77">
        <f>$K62/8</f>
        <v>18.857142857142858</v>
      </c>
      <c r="AA62" s="77">
        <f>$L62/8</f>
        <v>18.857142857142858</v>
      </c>
      <c r="AB62" s="77">
        <f>$M62/8</f>
        <v>18.857142857142858</v>
      </c>
      <c r="AC62" s="77">
        <f>$N62/8</f>
        <v>18.857142857142858</v>
      </c>
      <c r="AD62" s="76">
        <f>$J62/8</f>
        <v>18.857142857142858</v>
      </c>
      <c r="AE62" s="77">
        <f>$K62/8</f>
        <v>18.857142857142858</v>
      </c>
      <c r="AF62" s="77">
        <f>$L62/8</f>
        <v>18.857142857142858</v>
      </c>
      <c r="AG62" s="77">
        <f>$M62/8</f>
        <v>18.857142857142858</v>
      </c>
      <c r="AH62" s="77">
        <f>$N62/8</f>
        <v>18.857142857142858</v>
      </c>
      <c r="AI62" s="78">
        <f>SUM(O62:AH62)</f>
        <v>377.142857142857</v>
      </c>
      <c r="AJ62" s="76">
        <f>$J62/8</f>
        <v>18.857142857142858</v>
      </c>
      <c r="AK62" s="77">
        <f>$K62/8</f>
        <v>18.857142857142858</v>
      </c>
      <c r="AL62" s="77">
        <f>$L62/8</f>
        <v>18.857142857142858</v>
      </c>
      <c r="AM62" s="77">
        <f>$M62/8</f>
        <v>18.857142857142858</v>
      </c>
      <c r="AN62" s="77">
        <f>$N62/8</f>
        <v>18.857142857142858</v>
      </c>
      <c r="AO62" s="76">
        <f>$J62/8</f>
        <v>18.857142857142858</v>
      </c>
      <c r="AP62" s="77">
        <f>$K62/8</f>
        <v>18.857142857142858</v>
      </c>
      <c r="AQ62" s="77">
        <f>$L62/8</f>
        <v>18.857142857142858</v>
      </c>
      <c r="AR62" s="77">
        <f>$M62/8</f>
        <v>18.857142857142858</v>
      </c>
      <c r="AS62" s="77">
        <f>$N62/8</f>
        <v>18.857142857142858</v>
      </c>
      <c r="AT62" s="76">
        <f>$J62/8</f>
        <v>18.857142857142858</v>
      </c>
      <c r="AU62" s="77">
        <f>$K62/8</f>
        <v>18.857142857142858</v>
      </c>
      <c r="AV62" s="77">
        <f>$L62/8</f>
        <v>18.857142857142858</v>
      </c>
      <c r="AW62" s="77">
        <f>$M62/8</f>
        <v>18.857142857142858</v>
      </c>
      <c r="AX62" s="77">
        <f>$N62/8</f>
        <v>18.857142857142858</v>
      </c>
      <c r="AY62" s="76">
        <f>$J62/8</f>
        <v>18.857142857142858</v>
      </c>
      <c r="AZ62" s="77">
        <f>$K62/8</f>
        <v>18.857142857142858</v>
      </c>
      <c r="BA62" s="77">
        <f>$L62/8</f>
        <v>18.857142857142858</v>
      </c>
      <c r="BB62" s="77">
        <f>$M62/8</f>
        <v>18.857142857142858</v>
      </c>
      <c r="BC62" s="77">
        <f>$N62/8</f>
        <v>18.857142857142858</v>
      </c>
      <c r="BD62" s="78">
        <f>SUM(AJ62:BC62)</f>
        <v>377.142857142857</v>
      </c>
      <c r="BE62" s="78">
        <f t="shared" ref="BE62" si="80">AI62+BD62</f>
        <v>754.28571428571399</v>
      </c>
    </row>
    <row r="63" spans="1:63" x14ac:dyDescent="0.25">
      <c r="A63" s="19" t="s">
        <v>812</v>
      </c>
      <c r="B63" s="28" t="s">
        <v>810</v>
      </c>
      <c r="C63" s="87" t="s">
        <v>208</v>
      </c>
      <c r="D63" s="87" t="s">
        <v>41</v>
      </c>
      <c r="E63" s="87"/>
      <c r="F63" s="75">
        <v>96530.151711600032</v>
      </c>
      <c r="G63" s="75">
        <f t="shared" ref="G63:G70" si="81">F63/$G$1</f>
        <v>365.64451405909102</v>
      </c>
      <c r="H63" s="222">
        <v>1</v>
      </c>
      <c r="I63" s="138"/>
      <c r="J63" s="76">
        <f t="shared" ref="J63:N100" si="82">$G$1/14*8*$H63</f>
        <v>150.85714285714286</v>
      </c>
      <c r="K63" s="77">
        <f t="shared" si="79"/>
        <v>150.85714285714286</v>
      </c>
      <c r="L63" s="77">
        <f t="shared" si="79"/>
        <v>150.85714285714286</v>
      </c>
      <c r="M63" s="77">
        <f t="shared" si="79"/>
        <v>150.85714285714286</v>
      </c>
      <c r="N63" s="170">
        <f t="shared" si="79"/>
        <v>150.85714285714286</v>
      </c>
      <c r="O63" s="76">
        <f t="shared" ref="O63:O113" si="83">$J63/8</f>
        <v>18.857142857142858</v>
      </c>
      <c r="P63" s="77">
        <f t="shared" ref="P63:P113" si="84">$K63/8</f>
        <v>18.857142857142858</v>
      </c>
      <c r="Q63" s="77">
        <f t="shared" ref="Q63:Q113" si="85">$L63/8</f>
        <v>18.857142857142858</v>
      </c>
      <c r="R63" s="77">
        <f t="shared" ref="R63:R113" si="86">$M63/8</f>
        <v>18.857142857142858</v>
      </c>
      <c r="S63" s="77">
        <f t="shared" ref="S63:S113" si="87">$N63/8</f>
        <v>18.857142857142858</v>
      </c>
      <c r="T63" s="76">
        <f t="shared" ref="T63:T113" si="88">$J63/8</f>
        <v>18.857142857142858</v>
      </c>
      <c r="U63" s="77">
        <f t="shared" ref="U63:U113" si="89">$K63/8</f>
        <v>18.857142857142858</v>
      </c>
      <c r="V63" s="77">
        <f t="shared" ref="V63:V113" si="90">$L63/8</f>
        <v>18.857142857142858</v>
      </c>
      <c r="W63" s="77">
        <f t="shared" ref="W63:W113" si="91">$M63/8</f>
        <v>18.857142857142858</v>
      </c>
      <c r="X63" s="77">
        <f t="shared" ref="X63:X113" si="92">$N63/8</f>
        <v>18.857142857142858</v>
      </c>
      <c r="Y63" s="76">
        <f t="shared" ref="Y63:Y113" si="93">$J63/8</f>
        <v>18.857142857142858</v>
      </c>
      <c r="Z63" s="77">
        <f t="shared" ref="Z63:Z113" si="94">$K63/8</f>
        <v>18.857142857142858</v>
      </c>
      <c r="AA63" s="77">
        <f t="shared" ref="AA63:AA113" si="95">$L63/8</f>
        <v>18.857142857142858</v>
      </c>
      <c r="AB63" s="77">
        <f t="shared" ref="AB63:AB113" si="96">$M63/8</f>
        <v>18.857142857142858</v>
      </c>
      <c r="AC63" s="77">
        <f t="shared" ref="AC63:AC113" si="97">$N63/8</f>
        <v>18.857142857142858</v>
      </c>
      <c r="AD63" s="76">
        <f t="shared" ref="AD63:AD113" si="98">$J63/8</f>
        <v>18.857142857142858</v>
      </c>
      <c r="AE63" s="77">
        <f t="shared" ref="AE63:AE113" si="99">$K63/8</f>
        <v>18.857142857142858</v>
      </c>
      <c r="AF63" s="77">
        <f t="shared" ref="AF63:AF113" si="100">$L63/8</f>
        <v>18.857142857142858</v>
      </c>
      <c r="AG63" s="77">
        <f t="shared" ref="AG63:AG113" si="101">$M63/8</f>
        <v>18.857142857142858</v>
      </c>
      <c r="AH63" s="77">
        <f t="shared" ref="AH63:AH113" si="102">$N63/8</f>
        <v>18.857142857142858</v>
      </c>
      <c r="AI63" s="78">
        <f t="shared" ref="AI63:AI94" si="103">SUM(O63:AH63)</f>
        <v>377.142857142857</v>
      </c>
      <c r="AJ63" s="76">
        <f t="shared" ref="AJ63:AJ113" si="104">$J63/8</f>
        <v>18.857142857142858</v>
      </c>
      <c r="AK63" s="77">
        <f t="shared" ref="AK63:AK113" si="105">$K63/8</f>
        <v>18.857142857142858</v>
      </c>
      <c r="AL63" s="77">
        <f t="shared" ref="AL63:AL113" si="106">$L63/8</f>
        <v>18.857142857142858</v>
      </c>
      <c r="AM63" s="77">
        <f t="shared" ref="AM63:AM113" si="107">$M63/8</f>
        <v>18.857142857142858</v>
      </c>
      <c r="AN63" s="77">
        <f t="shared" ref="AN63:AN113" si="108">$N63/8</f>
        <v>18.857142857142858</v>
      </c>
      <c r="AO63" s="76">
        <f t="shared" ref="AO63:AO113" si="109">$J63/8</f>
        <v>18.857142857142858</v>
      </c>
      <c r="AP63" s="77">
        <f t="shared" ref="AP63:AP113" si="110">$K63/8</f>
        <v>18.857142857142858</v>
      </c>
      <c r="AQ63" s="77">
        <f t="shared" ref="AQ63:AQ113" si="111">$L63/8</f>
        <v>18.857142857142858</v>
      </c>
      <c r="AR63" s="77">
        <f t="shared" ref="AR63:AR113" si="112">$M63/8</f>
        <v>18.857142857142858</v>
      </c>
      <c r="AS63" s="77">
        <f t="shared" ref="AS63:AS113" si="113">$N63/8</f>
        <v>18.857142857142858</v>
      </c>
      <c r="AT63" s="76">
        <f t="shared" ref="AT63:AT113" si="114">$J63/8</f>
        <v>18.857142857142858</v>
      </c>
      <c r="AU63" s="77">
        <f t="shared" ref="AU63:AU113" si="115">$K63/8</f>
        <v>18.857142857142858</v>
      </c>
      <c r="AV63" s="77">
        <f t="shared" ref="AV63:AV113" si="116">$L63/8</f>
        <v>18.857142857142858</v>
      </c>
      <c r="AW63" s="77">
        <f t="shared" ref="AW63:AW113" si="117">$M63/8</f>
        <v>18.857142857142858</v>
      </c>
      <c r="AX63" s="77">
        <f t="shared" ref="AX63:AX113" si="118">$N63/8</f>
        <v>18.857142857142858</v>
      </c>
      <c r="AY63" s="76">
        <f t="shared" ref="AY63:AY113" si="119">$J63/8</f>
        <v>18.857142857142858</v>
      </c>
      <c r="AZ63" s="77">
        <f t="shared" ref="AZ63:AZ113" si="120">$K63/8</f>
        <v>18.857142857142858</v>
      </c>
      <c r="BA63" s="77">
        <f t="shared" ref="BA63:BA113" si="121">$L63/8</f>
        <v>18.857142857142858</v>
      </c>
      <c r="BB63" s="77">
        <f t="shared" ref="BB63:BB113" si="122">$M63/8</f>
        <v>18.857142857142858</v>
      </c>
      <c r="BC63" s="77">
        <f t="shared" ref="BC63:BC113" si="123">$N63/8</f>
        <v>18.857142857142858</v>
      </c>
      <c r="BD63" s="78">
        <f t="shared" ref="BD63:BD94" si="124">SUM(AJ63:BC63)</f>
        <v>377.142857142857</v>
      </c>
      <c r="BE63" s="78">
        <f t="shared" ref="BE63:BE94" si="125">AI63+BD63</f>
        <v>754.28571428571399</v>
      </c>
      <c r="BF63" s="30"/>
    </row>
    <row r="64" spans="1:63" x14ac:dyDescent="0.25">
      <c r="A64" s="19" t="s">
        <v>879</v>
      </c>
      <c r="B64" s="28" t="s">
        <v>810</v>
      </c>
      <c r="C64" s="87" t="s">
        <v>208</v>
      </c>
      <c r="D64" s="87" t="s">
        <v>41</v>
      </c>
      <c r="E64" s="87"/>
      <c r="F64" s="75">
        <v>91215.988966800025</v>
      </c>
      <c r="G64" s="75">
        <f t="shared" si="81"/>
        <v>345.51510972272735</v>
      </c>
      <c r="H64" s="222">
        <v>1</v>
      </c>
      <c r="I64" s="138"/>
      <c r="J64" s="76">
        <f t="shared" si="82"/>
        <v>150.85714285714286</v>
      </c>
      <c r="K64" s="77">
        <f t="shared" si="79"/>
        <v>150.85714285714286</v>
      </c>
      <c r="L64" s="77">
        <f t="shared" si="79"/>
        <v>150.85714285714286</v>
      </c>
      <c r="M64" s="77">
        <f t="shared" si="79"/>
        <v>150.85714285714286</v>
      </c>
      <c r="N64" s="170">
        <f t="shared" si="79"/>
        <v>150.85714285714286</v>
      </c>
      <c r="O64" s="76">
        <f t="shared" si="83"/>
        <v>18.857142857142858</v>
      </c>
      <c r="P64" s="77">
        <f t="shared" si="84"/>
        <v>18.857142857142858</v>
      </c>
      <c r="Q64" s="77">
        <f t="shared" si="85"/>
        <v>18.857142857142858</v>
      </c>
      <c r="R64" s="77">
        <f t="shared" si="86"/>
        <v>18.857142857142858</v>
      </c>
      <c r="S64" s="77">
        <f t="shared" si="87"/>
        <v>18.857142857142858</v>
      </c>
      <c r="T64" s="76">
        <f t="shared" si="88"/>
        <v>18.857142857142858</v>
      </c>
      <c r="U64" s="77">
        <f t="shared" si="89"/>
        <v>18.857142857142858</v>
      </c>
      <c r="V64" s="77">
        <f t="shared" si="90"/>
        <v>18.857142857142858</v>
      </c>
      <c r="W64" s="77">
        <f t="shared" si="91"/>
        <v>18.857142857142858</v>
      </c>
      <c r="X64" s="77">
        <f t="shared" si="92"/>
        <v>18.857142857142858</v>
      </c>
      <c r="Y64" s="76">
        <f t="shared" si="93"/>
        <v>18.857142857142858</v>
      </c>
      <c r="Z64" s="77">
        <f t="shared" si="94"/>
        <v>18.857142857142858</v>
      </c>
      <c r="AA64" s="77">
        <f t="shared" si="95"/>
        <v>18.857142857142858</v>
      </c>
      <c r="AB64" s="77">
        <f t="shared" si="96"/>
        <v>18.857142857142858</v>
      </c>
      <c r="AC64" s="77">
        <f t="shared" si="97"/>
        <v>18.857142857142858</v>
      </c>
      <c r="AD64" s="76">
        <f t="shared" si="98"/>
        <v>18.857142857142858</v>
      </c>
      <c r="AE64" s="77">
        <f t="shared" si="99"/>
        <v>18.857142857142858</v>
      </c>
      <c r="AF64" s="77">
        <f t="shared" si="100"/>
        <v>18.857142857142858</v>
      </c>
      <c r="AG64" s="77">
        <f t="shared" si="101"/>
        <v>18.857142857142858</v>
      </c>
      <c r="AH64" s="77">
        <f t="shared" si="102"/>
        <v>18.857142857142858</v>
      </c>
      <c r="AI64" s="78">
        <f t="shared" si="103"/>
        <v>377.142857142857</v>
      </c>
      <c r="AJ64" s="76">
        <f t="shared" si="104"/>
        <v>18.857142857142858</v>
      </c>
      <c r="AK64" s="77">
        <f t="shared" si="105"/>
        <v>18.857142857142858</v>
      </c>
      <c r="AL64" s="77">
        <f t="shared" si="106"/>
        <v>18.857142857142858</v>
      </c>
      <c r="AM64" s="77">
        <f t="shared" si="107"/>
        <v>18.857142857142858</v>
      </c>
      <c r="AN64" s="77">
        <f t="shared" si="108"/>
        <v>18.857142857142858</v>
      </c>
      <c r="AO64" s="76">
        <f t="shared" si="109"/>
        <v>18.857142857142858</v>
      </c>
      <c r="AP64" s="77">
        <f t="shared" si="110"/>
        <v>18.857142857142858</v>
      </c>
      <c r="AQ64" s="77">
        <f t="shared" si="111"/>
        <v>18.857142857142858</v>
      </c>
      <c r="AR64" s="77">
        <f t="shared" si="112"/>
        <v>18.857142857142858</v>
      </c>
      <c r="AS64" s="77">
        <f t="shared" si="113"/>
        <v>18.857142857142858</v>
      </c>
      <c r="AT64" s="76">
        <f t="shared" si="114"/>
        <v>18.857142857142858</v>
      </c>
      <c r="AU64" s="77">
        <f t="shared" si="115"/>
        <v>18.857142857142858</v>
      </c>
      <c r="AV64" s="77">
        <f t="shared" si="116"/>
        <v>18.857142857142858</v>
      </c>
      <c r="AW64" s="77">
        <f t="shared" si="117"/>
        <v>18.857142857142858</v>
      </c>
      <c r="AX64" s="77">
        <f t="shared" si="118"/>
        <v>18.857142857142858</v>
      </c>
      <c r="AY64" s="76">
        <f t="shared" si="119"/>
        <v>18.857142857142858</v>
      </c>
      <c r="AZ64" s="77">
        <f t="shared" si="120"/>
        <v>18.857142857142858</v>
      </c>
      <c r="BA64" s="77">
        <f t="shared" si="121"/>
        <v>18.857142857142858</v>
      </c>
      <c r="BB64" s="77">
        <f t="shared" si="122"/>
        <v>18.857142857142858</v>
      </c>
      <c r="BC64" s="77">
        <f t="shared" si="123"/>
        <v>18.857142857142858</v>
      </c>
      <c r="BD64" s="78">
        <f t="shared" si="124"/>
        <v>377.142857142857</v>
      </c>
      <c r="BE64" s="78">
        <f t="shared" si="125"/>
        <v>754.28571428571399</v>
      </c>
      <c r="BF64" s="139"/>
    </row>
    <row r="65" spans="1:57" x14ac:dyDescent="0.25">
      <c r="A65" s="19" t="s">
        <v>814</v>
      </c>
      <c r="B65" s="28" t="s">
        <v>810</v>
      </c>
      <c r="C65" s="87" t="s">
        <v>208</v>
      </c>
      <c r="D65" s="87" t="s">
        <v>41</v>
      </c>
      <c r="E65" s="87"/>
      <c r="F65" s="75">
        <v>91215.988966800025</v>
      </c>
      <c r="G65" s="75">
        <f t="shared" si="81"/>
        <v>345.51510972272735</v>
      </c>
      <c r="H65" s="222">
        <v>1</v>
      </c>
      <c r="I65" s="138"/>
      <c r="J65" s="76">
        <f t="shared" si="82"/>
        <v>150.85714285714286</v>
      </c>
      <c r="K65" s="77">
        <f t="shared" si="79"/>
        <v>150.85714285714286</v>
      </c>
      <c r="L65" s="77">
        <f t="shared" si="79"/>
        <v>150.85714285714286</v>
      </c>
      <c r="M65" s="77">
        <f t="shared" si="79"/>
        <v>150.85714285714286</v>
      </c>
      <c r="N65" s="170">
        <f t="shared" si="79"/>
        <v>150.85714285714286</v>
      </c>
      <c r="O65" s="76">
        <f t="shared" si="83"/>
        <v>18.857142857142858</v>
      </c>
      <c r="P65" s="77">
        <f t="shared" si="84"/>
        <v>18.857142857142858</v>
      </c>
      <c r="Q65" s="77">
        <f t="shared" si="85"/>
        <v>18.857142857142858</v>
      </c>
      <c r="R65" s="77">
        <f t="shared" si="86"/>
        <v>18.857142857142858</v>
      </c>
      <c r="S65" s="77">
        <f t="shared" si="87"/>
        <v>18.857142857142858</v>
      </c>
      <c r="T65" s="76">
        <f t="shared" si="88"/>
        <v>18.857142857142858</v>
      </c>
      <c r="U65" s="77">
        <f t="shared" si="89"/>
        <v>18.857142857142858</v>
      </c>
      <c r="V65" s="77">
        <f t="shared" si="90"/>
        <v>18.857142857142858</v>
      </c>
      <c r="W65" s="77">
        <f t="shared" si="91"/>
        <v>18.857142857142858</v>
      </c>
      <c r="X65" s="77">
        <f t="shared" si="92"/>
        <v>18.857142857142858</v>
      </c>
      <c r="Y65" s="76">
        <f t="shared" si="93"/>
        <v>18.857142857142858</v>
      </c>
      <c r="Z65" s="77">
        <f t="shared" si="94"/>
        <v>18.857142857142858</v>
      </c>
      <c r="AA65" s="77">
        <f t="shared" si="95"/>
        <v>18.857142857142858</v>
      </c>
      <c r="AB65" s="77">
        <f t="shared" si="96"/>
        <v>18.857142857142858</v>
      </c>
      <c r="AC65" s="77">
        <f t="shared" si="97"/>
        <v>18.857142857142858</v>
      </c>
      <c r="AD65" s="76">
        <f t="shared" si="98"/>
        <v>18.857142857142858</v>
      </c>
      <c r="AE65" s="77">
        <f t="shared" si="99"/>
        <v>18.857142857142858</v>
      </c>
      <c r="AF65" s="77">
        <f t="shared" si="100"/>
        <v>18.857142857142858</v>
      </c>
      <c r="AG65" s="77">
        <f t="shared" si="101"/>
        <v>18.857142857142858</v>
      </c>
      <c r="AH65" s="77">
        <f t="shared" si="102"/>
        <v>18.857142857142858</v>
      </c>
      <c r="AI65" s="78">
        <f t="shared" si="103"/>
        <v>377.142857142857</v>
      </c>
      <c r="AJ65" s="76">
        <f t="shared" si="104"/>
        <v>18.857142857142858</v>
      </c>
      <c r="AK65" s="77">
        <f t="shared" si="105"/>
        <v>18.857142857142858</v>
      </c>
      <c r="AL65" s="77">
        <f t="shared" si="106"/>
        <v>18.857142857142858</v>
      </c>
      <c r="AM65" s="77">
        <f t="shared" si="107"/>
        <v>18.857142857142858</v>
      </c>
      <c r="AN65" s="77">
        <f t="shared" si="108"/>
        <v>18.857142857142858</v>
      </c>
      <c r="AO65" s="76">
        <f t="shared" si="109"/>
        <v>18.857142857142858</v>
      </c>
      <c r="AP65" s="77">
        <f t="shared" si="110"/>
        <v>18.857142857142858</v>
      </c>
      <c r="AQ65" s="77">
        <f t="shared" si="111"/>
        <v>18.857142857142858</v>
      </c>
      <c r="AR65" s="77">
        <f t="shared" si="112"/>
        <v>18.857142857142858</v>
      </c>
      <c r="AS65" s="77">
        <f t="shared" si="113"/>
        <v>18.857142857142858</v>
      </c>
      <c r="AT65" s="76">
        <f t="shared" si="114"/>
        <v>18.857142857142858</v>
      </c>
      <c r="AU65" s="77">
        <f t="shared" si="115"/>
        <v>18.857142857142858</v>
      </c>
      <c r="AV65" s="77">
        <f t="shared" si="116"/>
        <v>18.857142857142858</v>
      </c>
      <c r="AW65" s="77">
        <f t="shared" si="117"/>
        <v>18.857142857142858</v>
      </c>
      <c r="AX65" s="77">
        <f t="shared" si="118"/>
        <v>18.857142857142858</v>
      </c>
      <c r="AY65" s="76">
        <f t="shared" si="119"/>
        <v>18.857142857142858</v>
      </c>
      <c r="AZ65" s="77">
        <f t="shared" si="120"/>
        <v>18.857142857142858</v>
      </c>
      <c r="BA65" s="77">
        <f t="shared" si="121"/>
        <v>18.857142857142858</v>
      </c>
      <c r="BB65" s="77">
        <f t="shared" si="122"/>
        <v>18.857142857142858</v>
      </c>
      <c r="BC65" s="77">
        <f t="shared" si="123"/>
        <v>18.857142857142858</v>
      </c>
      <c r="BD65" s="78">
        <f t="shared" si="124"/>
        <v>377.142857142857</v>
      </c>
      <c r="BE65" s="78">
        <f t="shared" si="125"/>
        <v>754.28571428571399</v>
      </c>
    </row>
    <row r="66" spans="1:57" x14ac:dyDescent="0.25">
      <c r="A66" s="330" t="s">
        <v>815</v>
      </c>
      <c r="B66" s="343" t="s">
        <v>810</v>
      </c>
      <c r="C66" s="341" t="s">
        <v>208</v>
      </c>
      <c r="D66" s="341" t="s">
        <v>41</v>
      </c>
      <c r="E66" s="341"/>
      <c r="F66" s="357">
        <v>91215.988966800025</v>
      </c>
      <c r="G66" s="357">
        <f t="shared" si="81"/>
        <v>345.51510972272735</v>
      </c>
      <c r="H66" s="358">
        <v>1</v>
      </c>
      <c r="I66" s="363"/>
      <c r="J66" s="359">
        <f t="shared" si="82"/>
        <v>150.85714285714286</v>
      </c>
      <c r="K66" s="364">
        <f t="shared" si="79"/>
        <v>150.85714285714286</v>
      </c>
      <c r="L66" s="364">
        <f t="shared" si="79"/>
        <v>150.85714285714286</v>
      </c>
      <c r="M66" s="364">
        <f t="shared" si="79"/>
        <v>150.85714285714286</v>
      </c>
      <c r="N66" s="365">
        <f t="shared" si="79"/>
        <v>150.85714285714286</v>
      </c>
      <c r="O66" s="359">
        <f t="shared" si="83"/>
        <v>18.857142857142858</v>
      </c>
      <c r="P66" s="364">
        <f t="shared" si="84"/>
        <v>18.857142857142858</v>
      </c>
      <c r="Q66" s="364">
        <f t="shared" si="85"/>
        <v>18.857142857142858</v>
      </c>
      <c r="R66" s="364">
        <f t="shared" si="86"/>
        <v>18.857142857142858</v>
      </c>
      <c r="S66" s="364">
        <f t="shared" si="87"/>
        <v>18.857142857142858</v>
      </c>
      <c r="T66" s="359">
        <f t="shared" si="88"/>
        <v>18.857142857142858</v>
      </c>
      <c r="U66" s="364">
        <f t="shared" si="89"/>
        <v>18.857142857142858</v>
      </c>
      <c r="V66" s="364">
        <f t="shared" si="90"/>
        <v>18.857142857142858</v>
      </c>
      <c r="W66" s="364">
        <f t="shared" si="91"/>
        <v>18.857142857142858</v>
      </c>
      <c r="X66" s="364">
        <f t="shared" si="92"/>
        <v>18.857142857142858</v>
      </c>
      <c r="Y66" s="359">
        <f t="shared" si="93"/>
        <v>18.857142857142858</v>
      </c>
      <c r="Z66" s="364">
        <f t="shared" si="94"/>
        <v>18.857142857142858</v>
      </c>
      <c r="AA66" s="364">
        <f t="shared" si="95"/>
        <v>18.857142857142858</v>
      </c>
      <c r="AB66" s="364">
        <f t="shared" si="96"/>
        <v>18.857142857142858</v>
      </c>
      <c r="AC66" s="364">
        <f t="shared" si="97"/>
        <v>18.857142857142858</v>
      </c>
      <c r="AD66" s="359">
        <f t="shared" si="98"/>
        <v>18.857142857142858</v>
      </c>
      <c r="AE66" s="364">
        <f t="shared" si="99"/>
        <v>18.857142857142858</v>
      </c>
      <c r="AF66" s="364">
        <f t="shared" si="100"/>
        <v>18.857142857142858</v>
      </c>
      <c r="AG66" s="364">
        <f t="shared" si="101"/>
        <v>18.857142857142858</v>
      </c>
      <c r="AH66" s="364">
        <f t="shared" si="102"/>
        <v>18.857142857142858</v>
      </c>
      <c r="AI66" s="360">
        <f t="shared" si="103"/>
        <v>377.142857142857</v>
      </c>
      <c r="AJ66" s="359">
        <f t="shared" si="104"/>
        <v>18.857142857142858</v>
      </c>
      <c r="AK66" s="364">
        <f t="shared" si="105"/>
        <v>18.857142857142858</v>
      </c>
      <c r="AL66" s="364">
        <f t="shared" si="106"/>
        <v>18.857142857142858</v>
      </c>
      <c r="AM66" s="364">
        <f t="shared" si="107"/>
        <v>18.857142857142858</v>
      </c>
      <c r="AN66" s="364">
        <f t="shared" si="108"/>
        <v>18.857142857142858</v>
      </c>
      <c r="AO66" s="359">
        <f t="shared" si="109"/>
        <v>18.857142857142858</v>
      </c>
      <c r="AP66" s="364">
        <f t="shared" si="110"/>
        <v>18.857142857142858</v>
      </c>
      <c r="AQ66" s="364">
        <f t="shared" si="111"/>
        <v>18.857142857142858</v>
      </c>
      <c r="AR66" s="364">
        <f t="shared" si="112"/>
        <v>18.857142857142858</v>
      </c>
      <c r="AS66" s="364">
        <f t="shared" si="113"/>
        <v>18.857142857142858</v>
      </c>
      <c r="AT66" s="359">
        <f t="shared" si="114"/>
        <v>18.857142857142858</v>
      </c>
      <c r="AU66" s="364">
        <f t="shared" si="115"/>
        <v>18.857142857142858</v>
      </c>
      <c r="AV66" s="364">
        <f t="shared" si="116"/>
        <v>18.857142857142858</v>
      </c>
      <c r="AW66" s="364">
        <f t="shared" si="117"/>
        <v>18.857142857142858</v>
      </c>
      <c r="AX66" s="364">
        <f t="shared" si="118"/>
        <v>18.857142857142858</v>
      </c>
      <c r="AY66" s="359">
        <f t="shared" si="119"/>
        <v>18.857142857142858</v>
      </c>
      <c r="AZ66" s="364">
        <f t="shared" si="120"/>
        <v>18.857142857142858</v>
      </c>
      <c r="BA66" s="364">
        <f t="shared" si="121"/>
        <v>18.857142857142858</v>
      </c>
      <c r="BB66" s="364">
        <f t="shared" si="122"/>
        <v>18.857142857142858</v>
      </c>
      <c r="BC66" s="364">
        <f t="shared" si="123"/>
        <v>18.857142857142858</v>
      </c>
      <c r="BD66" s="360">
        <f t="shared" si="124"/>
        <v>377.142857142857</v>
      </c>
      <c r="BE66" s="360">
        <f t="shared" si="125"/>
        <v>754.28571428571399</v>
      </c>
    </row>
    <row r="67" spans="1:57" x14ac:dyDescent="0.25">
      <c r="A67" s="330" t="s">
        <v>816</v>
      </c>
      <c r="B67" s="343" t="s">
        <v>810</v>
      </c>
      <c r="C67" s="341" t="s">
        <v>208</v>
      </c>
      <c r="D67" s="341" t="s">
        <v>41</v>
      </c>
      <c r="E67" s="341"/>
      <c r="F67" s="357">
        <v>91215.988966800025</v>
      </c>
      <c r="G67" s="357">
        <f t="shared" si="81"/>
        <v>345.51510972272735</v>
      </c>
      <c r="H67" s="358">
        <v>1</v>
      </c>
      <c r="I67" s="363"/>
      <c r="J67" s="359">
        <f t="shared" si="82"/>
        <v>150.85714285714286</v>
      </c>
      <c r="K67" s="364">
        <f t="shared" si="79"/>
        <v>150.85714285714286</v>
      </c>
      <c r="L67" s="364">
        <f t="shared" si="79"/>
        <v>150.85714285714286</v>
      </c>
      <c r="M67" s="364">
        <f t="shared" si="79"/>
        <v>150.85714285714286</v>
      </c>
      <c r="N67" s="365">
        <f t="shared" si="79"/>
        <v>150.85714285714286</v>
      </c>
      <c r="O67" s="359">
        <f t="shared" si="83"/>
        <v>18.857142857142858</v>
      </c>
      <c r="P67" s="364">
        <f t="shared" si="84"/>
        <v>18.857142857142858</v>
      </c>
      <c r="Q67" s="364">
        <f t="shared" si="85"/>
        <v>18.857142857142858</v>
      </c>
      <c r="R67" s="364">
        <f t="shared" si="86"/>
        <v>18.857142857142858</v>
      </c>
      <c r="S67" s="364">
        <f t="shared" si="87"/>
        <v>18.857142857142858</v>
      </c>
      <c r="T67" s="359">
        <f t="shared" si="88"/>
        <v>18.857142857142858</v>
      </c>
      <c r="U67" s="364">
        <f t="shared" si="89"/>
        <v>18.857142857142858</v>
      </c>
      <c r="V67" s="364">
        <f t="shared" si="90"/>
        <v>18.857142857142858</v>
      </c>
      <c r="W67" s="364">
        <f t="shared" si="91"/>
        <v>18.857142857142858</v>
      </c>
      <c r="X67" s="364">
        <f t="shared" si="92"/>
        <v>18.857142857142858</v>
      </c>
      <c r="Y67" s="359">
        <f t="shared" si="93"/>
        <v>18.857142857142858</v>
      </c>
      <c r="Z67" s="364">
        <f t="shared" si="94"/>
        <v>18.857142857142858</v>
      </c>
      <c r="AA67" s="364">
        <f t="shared" si="95"/>
        <v>18.857142857142858</v>
      </c>
      <c r="AB67" s="364">
        <f t="shared" si="96"/>
        <v>18.857142857142858</v>
      </c>
      <c r="AC67" s="364">
        <f t="shared" si="97"/>
        <v>18.857142857142858</v>
      </c>
      <c r="AD67" s="359">
        <f t="shared" si="98"/>
        <v>18.857142857142858</v>
      </c>
      <c r="AE67" s="364">
        <f t="shared" si="99"/>
        <v>18.857142857142858</v>
      </c>
      <c r="AF67" s="364">
        <f t="shared" si="100"/>
        <v>18.857142857142858</v>
      </c>
      <c r="AG67" s="364">
        <f t="shared" si="101"/>
        <v>18.857142857142858</v>
      </c>
      <c r="AH67" s="364">
        <f t="shared" si="102"/>
        <v>18.857142857142858</v>
      </c>
      <c r="AI67" s="360">
        <f t="shared" si="103"/>
        <v>377.142857142857</v>
      </c>
      <c r="AJ67" s="359">
        <f t="shared" si="104"/>
        <v>18.857142857142858</v>
      </c>
      <c r="AK67" s="364">
        <f t="shared" si="105"/>
        <v>18.857142857142858</v>
      </c>
      <c r="AL67" s="364">
        <f t="shared" si="106"/>
        <v>18.857142857142858</v>
      </c>
      <c r="AM67" s="364">
        <f t="shared" si="107"/>
        <v>18.857142857142858</v>
      </c>
      <c r="AN67" s="364">
        <f t="shared" si="108"/>
        <v>18.857142857142858</v>
      </c>
      <c r="AO67" s="359">
        <f t="shared" si="109"/>
        <v>18.857142857142858</v>
      </c>
      <c r="AP67" s="364">
        <f t="shared" si="110"/>
        <v>18.857142857142858</v>
      </c>
      <c r="AQ67" s="364">
        <f t="shared" si="111"/>
        <v>18.857142857142858</v>
      </c>
      <c r="AR67" s="364">
        <f t="shared" si="112"/>
        <v>18.857142857142858</v>
      </c>
      <c r="AS67" s="364">
        <f t="shared" si="113"/>
        <v>18.857142857142858</v>
      </c>
      <c r="AT67" s="359">
        <f t="shared" si="114"/>
        <v>18.857142857142858</v>
      </c>
      <c r="AU67" s="364">
        <f t="shared" si="115"/>
        <v>18.857142857142858</v>
      </c>
      <c r="AV67" s="364">
        <f t="shared" si="116"/>
        <v>18.857142857142858</v>
      </c>
      <c r="AW67" s="364">
        <f t="shared" si="117"/>
        <v>18.857142857142858</v>
      </c>
      <c r="AX67" s="364">
        <f t="shared" si="118"/>
        <v>18.857142857142858</v>
      </c>
      <c r="AY67" s="359">
        <f t="shared" si="119"/>
        <v>18.857142857142858</v>
      </c>
      <c r="AZ67" s="364">
        <f t="shared" si="120"/>
        <v>18.857142857142858</v>
      </c>
      <c r="BA67" s="364">
        <f t="shared" si="121"/>
        <v>18.857142857142858</v>
      </c>
      <c r="BB67" s="364">
        <f t="shared" si="122"/>
        <v>18.857142857142858</v>
      </c>
      <c r="BC67" s="364">
        <f t="shared" si="123"/>
        <v>18.857142857142858</v>
      </c>
      <c r="BD67" s="360">
        <f t="shared" si="124"/>
        <v>377.142857142857</v>
      </c>
      <c r="BE67" s="360">
        <f t="shared" si="125"/>
        <v>754.28571428571399</v>
      </c>
    </row>
    <row r="68" spans="1:57" x14ac:dyDescent="0.25">
      <c r="A68" s="330" t="s">
        <v>817</v>
      </c>
      <c r="B68" s="343" t="s">
        <v>810</v>
      </c>
      <c r="C68" s="341" t="s">
        <v>208</v>
      </c>
      <c r="D68" s="341" t="s">
        <v>41</v>
      </c>
      <c r="E68" s="341"/>
      <c r="F68" s="357">
        <v>91215.988966800025</v>
      </c>
      <c r="G68" s="357">
        <f t="shared" si="81"/>
        <v>345.51510972272735</v>
      </c>
      <c r="H68" s="358">
        <v>1</v>
      </c>
      <c r="I68" s="363"/>
      <c r="J68" s="359">
        <f t="shared" si="82"/>
        <v>150.85714285714286</v>
      </c>
      <c r="K68" s="364">
        <f t="shared" si="79"/>
        <v>150.85714285714286</v>
      </c>
      <c r="L68" s="364">
        <f t="shared" si="79"/>
        <v>150.85714285714286</v>
      </c>
      <c r="M68" s="364">
        <f t="shared" si="79"/>
        <v>150.85714285714286</v>
      </c>
      <c r="N68" s="365">
        <f t="shared" si="79"/>
        <v>150.85714285714286</v>
      </c>
      <c r="O68" s="359">
        <f t="shared" si="83"/>
        <v>18.857142857142858</v>
      </c>
      <c r="P68" s="364">
        <f t="shared" si="84"/>
        <v>18.857142857142858</v>
      </c>
      <c r="Q68" s="364">
        <f t="shared" si="85"/>
        <v>18.857142857142858</v>
      </c>
      <c r="R68" s="364">
        <f t="shared" si="86"/>
        <v>18.857142857142858</v>
      </c>
      <c r="S68" s="364">
        <f t="shared" si="87"/>
        <v>18.857142857142858</v>
      </c>
      <c r="T68" s="359">
        <f t="shared" si="88"/>
        <v>18.857142857142858</v>
      </c>
      <c r="U68" s="364">
        <f t="shared" si="89"/>
        <v>18.857142857142858</v>
      </c>
      <c r="V68" s="364">
        <f t="shared" si="90"/>
        <v>18.857142857142858</v>
      </c>
      <c r="W68" s="364">
        <f t="shared" si="91"/>
        <v>18.857142857142858</v>
      </c>
      <c r="X68" s="364">
        <f t="shared" si="92"/>
        <v>18.857142857142858</v>
      </c>
      <c r="Y68" s="359">
        <f t="shared" si="93"/>
        <v>18.857142857142858</v>
      </c>
      <c r="Z68" s="364">
        <f t="shared" si="94"/>
        <v>18.857142857142858</v>
      </c>
      <c r="AA68" s="364">
        <f t="shared" si="95"/>
        <v>18.857142857142858</v>
      </c>
      <c r="AB68" s="364">
        <f t="shared" si="96"/>
        <v>18.857142857142858</v>
      </c>
      <c r="AC68" s="364">
        <f t="shared" si="97"/>
        <v>18.857142857142858</v>
      </c>
      <c r="AD68" s="359">
        <f t="shared" si="98"/>
        <v>18.857142857142858</v>
      </c>
      <c r="AE68" s="364">
        <f t="shared" si="99"/>
        <v>18.857142857142858</v>
      </c>
      <c r="AF68" s="364">
        <f t="shared" si="100"/>
        <v>18.857142857142858</v>
      </c>
      <c r="AG68" s="364">
        <f t="shared" si="101"/>
        <v>18.857142857142858</v>
      </c>
      <c r="AH68" s="364">
        <f t="shared" si="102"/>
        <v>18.857142857142858</v>
      </c>
      <c r="AI68" s="360">
        <f t="shared" si="103"/>
        <v>377.142857142857</v>
      </c>
      <c r="AJ68" s="359">
        <f t="shared" si="104"/>
        <v>18.857142857142858</v>
      </c>
      <c r="AK68" s="364">
        <f t="shared" si="105"/>
        <v>18.857142857142858</v>
      </c>
      <c r="AL68" s="364">
        <f t="shared" si="106"/>
        <v>18.857142857142858</v>
      </c>
      <c r="AM68" s="364">
        <f t="shared" si="107"/>
        <v>18.857142857142858</v>
      </c>
      <c r="AN68" s="364">
        <f t="shared" si="108"/>
        <v>18.857142857142858</v>
      </c>
      <c r="AO68" s="359">
        <f t="shared" si="109"/>
        <v>18.857142857142858</v>
      </c>
      <c r="AP68" s="364">
        <f t="shared" si="110"/>
        <v>18.857142857142858</v>
      </c>
      <c r="AQ68" s="364">
        <f t="shared" si="111"/>
        <v>18.857142857142858</v>
      </c>
      <c r="AR68" s="364">
        <f t="shared" si="112"/>
        <v>18.857142857142858</v>
      </c>
      <c r="AS68" s="364">
        <f t="shared" si="113"/>
        <v>18.857142857142858</v>
      </c>
      <c r="AT68" s="359">
        <f t="shared" si="114"/>
        <v>18.857142857142858</v>
      </c>
      <c r="AU68" s="364">
        <f t="shared" si="115"/>
        <v>18.857142857142858</v>
      </c>
      <c r="AV68" s="364">
        <f t="shared" si="116"/>
        <v>18.857142857142858</v>
      </c>
      <c r="AW68" s="364">
        <f t="shared" si="117"/>
        <v>18.857142857142858</v>
      </c>
      <c r="AX68" s="364">
        <f t="shared" si="118"/>
        <v>18.857142857142858</v>
      </c>
      <c r="AY68" s="359">
        <f t="shared" si="119"/>
        <v>18.857142857142858</v>
      </c>
      <c r="AZ68" s="364">
        <f t="shared" si="120"/>
        <v>18.857142857142858</v>
      </c>
      <c r="BA68" s="364">
        <f t="shared" si="121"/>
        <v>18.857142857142858</v>
      </c>
      <c r="BB68" s="364">
        <f t="shared" si="122"/>
        <v>18.857142857142858</v>
      </c>
      <c r="BC68" s="364">
        <f t="shared" si="123"/>
        <v>18.857142857142858</v>
      </c>
      <c r="BD68" s="360">
        <f t="shared" si="124"/>
        <v>377.142857142857</v>
      </c>
      <c r="BE68" s="360">
        <f t="shared" si="125"/>
        <v>754.28571428571399</v>
      </c>
    </row>
    <row r="69" spans="1:57" x14ac:dyDescent="0.25">
      <c r="A69" s="330" t="s">
        <v>818</v>
      </c>
      <c r="B69" s="343" t="s">
        <v>810</v>
      </c>
      <c r="C69" s="341" t="s">
        <v>208</v>
      </c>
      <c r="D69" s="341" t="s">
        <v>41</v>
      </c>
      <c r="E69" s="341"/>
      <c r="F69" s="357">
        <v>91215.988966800025</v>
      </c>
      <c r="G69" s="357">
        <f t="shared" si="81"/>
        <v>345.51510972272735</v>
      </c>
      <c r="H69" s="358">
        <v>1</v>
      </c>
      <c r="I69" s="363" t="s">
        <v>880</v>
      </c>
      <c r="J69" s="359">
        <f t="shared" si="82"/>
        <v>150.85714285714286</v>
      </c>
      <c r="K69" s="364">
        <f t="shared" si="79"/>
        <v>150.85714285714286</v>
      </c>
      <c r="L69" s="364">
        <f t="shared" si="79"/>
        <v>150.85714285714286</v>
      </c>
      <c r="M69" s="364">
        <f t="shared" si="79"/>
        <v>150.85714285714286</v>
      </c>
      <c r="N69" s="365">
        <f t="shared" si="79"/>
        <v>150.85714285714286</v>
      </c>
      <c r="O69" s="359">
        <f t="shared" si="83"/>
        <v>18.857142857142858</v>
      </c>
      <c r="P69" s="364">
        <f t="shared" si="84"/>
        <v>18.857142857142858</v>
      </c>
      <c r="Q69" s="364">
        <f t="shared" si="85"/>
        <v>18.857142857142858</v>
      </c>
      <c r="R69" s="364">
        <f t="shared" si="86"/>
        <v>18.857142857142858</v>
      </c>
      <c r="S69" s="364">
        <f t="shared" si="87"/>
        <v>18.857142857142858</v>
      </c>
      <c r="T69" s="359">
        <f t="shared" si="88"/>
        <v>18.857142857142858</v>
      </c>
      <c r="U69" s="364">
        <f t="shared" si="89"/>
        <v>18.857142857142858</v>
      </c>
      <c r="V69" s="364">
        <f t="shared" si="90"/>
        <v>18.857142857142858</v>
      </c>
      <c r="W69" s="364">
        <f t="shared" si="91"/>
        <v>18.857142857142858</v>
      </c>
      <c r="X69" s="364">
        <f t="shared" si="92"/>
        <v>18.857142857142858</v>
      </c>
      <c r="Y69" s="359">
        <f t="shared" si="93"/>
        <v>18.857142857142858</v>
      </c>
      <c r="Z69" s="364">
        <f t="shared" si="94"/>
        <v>18.857142857142858</v>
      </c>
      <c r="AA69" s="364">
        <f t="shared" si="95"/>
        <v>18.857142857142858</v>
      </c>
      <c r="AB69" s="364">
        <f t="shared" si="96"/>
        <v>18.857142857142858</v>
      </c>
      <c r="AC69" s="364">
        <f t="shared" si="97"/>
        <v>18.857142857142858</v>
      </c>
      <c r="AD69" s="359">
        <f t="shared" si="98"/>
        <v>18.857142857142858</v>
      </c>
      <c r="AE69" s="364">
        <f t="shared" si="99"/>
        <v>18.857142857142858</v>
      </c>
      <c r="AF69" s="364">
        <f t="shared" si="100"/>
        <v>18.857142857142858</v>
      </c>
      <c r="AG69" s="364">
        <f t="shared" si="101"/>
        <v>18.857142857142858</v>
      </c>
      <c r="AH69" s="364">
        <f t="shared" si="102"/>
        <v>18.857142857142858</v>
      </c>
      <c r="AI69" s="360">
        <f t="shared" si="103"/>
        <v>377.142857142857</v>
      </c>
      <c r="AJ69" s="359">
        <f t="shared" si="104"/>
        <v>18.857142857142858</v>
      </c>
      <c r="AK69" s="364">
        <f t="shared" si="105"/>
        <v>18.857142857142858</v>
      </c>
      <c r="AL69" s="364">
        <f t="shared" si="106"/>
        <v>18.857142857142858</v>
      </c>
      <c r="AM69" s="364">
        <f t="shared" si="107"/>
        <v>18.857142857142858</v>
      </c>
      <c r="AN69" s="364">
        <f t="shared" si="108"/>
        <v>18.857142857142858</v>
      </c>
      <c r="AO69" s="359">
        <f t="shared" si="109"/>
        <v>18.857142857142858</v>
      </c>
      <c r="AP69" s="364">
        <f t="shared" si="110"/>
        <v>18.857142857142858</v>
      </c>
      <c r="AQ69" s="364">
        <f t="shared" si="111"/>
        <v>18.857142857142858</v>
      </c>
      <c r="AR69" s="364">
        <f t="shared" si="112"/>
        <v>18.857142857142858</v>
      </c>
      <c r="AS69" s="364">
        <f t="shared" si="113"/>
        <v>18.857142857142858</v>
      </c>
      <c r="AT69" s="359">
        <f t="shared" si="114"/>
        <v>18.857142857142858</v>
      </c>
      <c r="AU69" s="364">
        <f t="shared" si="115"/>
        <v>18.857142857142858</v>
      </c>
      <c r="AV69" s="364">
        <f t="shared" si="116"/>
        <v>18.857142857142858</v>
      </c>
      <c r="AW69" s="364">
        <f t="shared" si="117"/>
        <v>18.857142857142858</v>
      </c>
      <c r="AX69" s="364">
        <f t="shared" si="118"/>
        <v>18.857142857142858</v>
      </c>
      <c r="AY69" s="359">
        <f t="shared" si="119"/>
        <v>18.857142857142858</v>
      </c>
      <c r="AZ69" s="364">
        <f t="shared" si="120"/>
        <v>18.857142857142858</v>
      </c>
      <c r="BA69" s="364">
        <f t="shared" si="121"/>
        <v>18.857142857142858</v>
      </c>
      <c r="BB69" s="364">
        <f t="shared" si="122"/>
        <v>18.857142857142858</v>
      </c>
      <c r="BC69" s="364">
        <f t="shared" si="123"/>
        <v>18.857142857142858</v>
      </c>
      <c r="BD69" s="360">
        <f t="shared" si="124"/>
        <v>377.142857142857</v>
      </c>
      <c r="BE69" s="360">
        <f t="shared" si="125"/>
        <v>754.28571428571399</v>
      </c>
    </row>
    <row r="70" spans="1:57" x14ac:dyDescent="0.25">
      <c r="A70" s="330" t="s">
        <v>823</v>
      </c>
      <c r="B70" s="343" t="s">
        <v>820</v>
      </c>
      <c r="C70" s="341" t="s">
        <v>208</v>
      </c>
      <c r="D70" s="341" t="s">
        <v>208</v>
      </c>
      <c r="E70" s="366">
        <v>1</v>
      </c>
      <c r="F70" s="357">
        <f>5159/5%</f>
        <v>103180</v>
      </c>
      <c r="G70" s="357">
        <f t="shared" si="81"/>
        <v>390.83333333333331</v>
      </c>
      <c r="H70" s="358">
        <v>0.1</v>
      </c>
      <c r="I70" s="367">
        <v>0.1</v>
      </c>
      <c r="J70" s="359">
        <f>$G$1*$H70</f>
        <v>26.400000000000002</v>
      </c>
      <c r="K70" s="364">
        <f t="shared" ref="K70:N76" si="126">$G$1*$H70</f>
        <v>26.400000000000002</v>
      </c>
      <c r="L70" s="364">
        <f t="shared" si="126"/>
        <v>26.400000000000002</v>
      </c>
      <c r="M70" s="364">
        <f t="shared" si="126"/>
        <v>26.400000000000002</v>
      </c>
      <c r="N70" s="365">
        <f t="shared" si="126"/>
        <v>26.400000000000002</v>
      </c>
      <c r="O70" s="359">
        <f t="shared" si="83"/>
        <v>3.3000000000000003</v>
      </c>
      <c r="P70" s="364">
        <f t="shared" si="84"/>
        <v>3.3000000000000003</v>
      </c>
      <c r="Q70" s="364">
        <f t="shared" si="85"/>
        <v>3.3000000000000003</v>
      </c>
      <c r="R70" s="364">
        <f t="shared" si="86"/>
        <v>3.3000000000000003</v>
      </c>
      <c r="S70" s="364">
        <f t="shared" si="87"/>
        <v>3.3000000000000003</v>
      </c>
      <c r="T70" s="359">
        <f t="shared" si="88"/>
        <v>3.3000000000000003</v>
      </c>
      <c r="U70" s="364">
        <f t="shared" si="89"/>
        <v>3.3000000000000003</v>
      </c>
      <c r="V70" s="364">
        <f t="shared" si="90"/>
        <v>3.3000000000000003</v>
      </c>
      <c r="W70" s="364">
        <f t="shared" si="91"/>
        <v>3.3000000000000003</v>
      </c>
      <c r="X70" s="364">
        <f t="shared" si="92"/>
        <v>3.3000000000000003</v>
      </c>
      <c r="Y70" s="359">
        <f t="shared" si="93"/>
        <v>3.3000000000000003</v>
      </c>
      <c r="Z70" s="364">
        <f t="shared" si="94"/>
        <v>3.3000000000000003</v>
      </c>
      <c r="AA70" s="364">
        <f t="shared" si="95"/>
        <v>3.3000000000000003</v>
      </c>
      <c r="AB70" s="364">
        <f t="shared" si="96"/>
        <v>3.3000000000000003</v>
      </c>
      <c r="AC70" s="364">
        <f t="shared" si="97"/>
        <v>3.3000000000000003</v>
      </c>
      <c r="AD70" s="359">
        <f t="shared" si="98"/>
        <v>3.3000000000000003</v>
      </c>
      <c r="AE70" s="364">
        <f t="shared" si="99"/>
        <v>3.3000000000000003</v>
      </c>
      <c r="AF70" s="364">
        <f t="shared" si="100"/>
        <v>3.3000000000000003</v>
      </c>
      <c r="AG70" s="364">
        <f t="shared" si="101"/>
        <v>3.3000000000000003</v>
      </c>
      <c r="AH70" s="364">
        <f t="shared" si="102"/>
        <v>3.3000000000000003</v>
      </c>
      <c r="AI70" s="360">
        <f t="shared" si="103"/>
        <v>65.999999999999972</v>
      </c>
      <c r="AJ70" s="359">
        <f t="shared" si="104"/>
        <v>3.3000000000000003</v>
      </c>
      <c r="AK70" s="364">
        <f t="shared" si="105"/>
        <v>3.3000000000000003</v>
      </c>
      <c r="AL70" s="364">
        <f t="shared" si="106"/>
        <v>3.3000000000000003</v>
      </c>
      <c r="AM70" s="364">
        <f t="shared" si="107"/>
        <v>3.3000000000000003</v>
      </c>
      <c r="AN70" s="364">
        <f t="shared" si="108"/>
        <v>3.3000000000000003</v>
      </c>
      <c r="AO70" s="359">
        <f t="shared" si="109"/>
        <v>3.3000000000000003</v>
      </c>
      <c r="AP70" s="364">
        <f t="shared" si="110"/>
        <v>3.3000000000000003</v>
      </c>
      <c r="AQ70" s="364">
        <f t="shared" si="111"/>
        <v>3.3000000000000003</v>
      </c>
      <c r="AR70" s="364">
        <f t="shared" si="112"/>
        <v>3.3000000000000003</v>
      </c>
      <c r="AS70" s="364">
        <f t="shared" si="113"/>
        <v>3.3000000000000003</v>
      </c>
      <c r="AT70" s="359">
        <f t="shared" si="114"/>
        <v>3.3000000000000003</v>
      </c>
      <c r="AU70" s="364">
        <f t="shared" si="115"/>
        <v>3.3000000000000003</v>
      </c>
      <c r="AV70" s="364">
        <f t="shared" si="116"/>
        <v>3.3000000000000003</v>
      </c>
      <c r="AW70" s="364">
        <f t="shared" si="117"/>
        <v>3.3000000000000003</v>
      </c>
      <c r="AX70" s="364">
        <f t="shared" si="118"/>
        <v>3.3000000000000003</v>
      </c>
      <c r="AY70" s="359">
        <f t="shared" si="119"/>
        <v>3.3000000000000003</v>
      </c>
      <c r="AZ70" s="364">
        <f t="shared" si="120"/>
        <v>3.3000000000000003</v>
      </c>
      <c r="BA70" s="364">
        <f t="shared" si="121"/>
        <v>3.3000000000000003</v>
      </c>
      <c r="BB70" s="364">
        <f t="shared" si="122"/>
        <v>3.3000000000000003</v>
      </c>
      <c r="BC70" s="364">
        <f t="shared" si="123"/>
        <v>3.3000000000000003</v>
      </c>
      <c r="BD70" s="360">
        <f t="shared" si="124"/>
        <v>65.999999999999972</v>
      </c>
      <c r="BE70" s="360">
        <f t="shared" si="125"/>
        <v>131.99999999999994</v>
      </c>
    </row>
    <row r="71" spans="1:57" x14ac:dyDescent="0.25">
      <c r="A71" s="330" t="s">
        <v>881</v>
      </c>
      <c r="B71" s="343" t="s">
        <v>820</v>
      </c>
      <c r="C71" s="341" t="s">
        <v>208</v>
      </c>
      <c r="D71" s="341" t="s">
        <v>208</v>
      </c>
      <c r="E71" s="366">
        <v>1</v>
      </c>
      <c r="F71" s="357">
        <f>5159/5%</f>
        <v>103180</v>
      </c>
      <c r="G71" s="357">
        <f t="shared" ref="G71:G74" si="127">F71/$G$1</f>
        <v>390.83333333333331</v>
      </c>
      <c r="H71" s="358">
        <v>0.1</v>
      </c>
      <c r="I71" s="367">
        <v>0.1</v>
      </c>
      <c r="J71" s="359">
        <f t="shared" ref="J71:J74" si="128">$G$1*$H71</f>
        <v>26.400000000000002</v>
      </c>
      <c r="K71" s="364">
        <f t="shared" si="126"/>
        <v>26.400000000000002</v>
      </c>
      <c r="L71" s="364">
        <f t="shared" si="126"/>
        <v>26.400000000000002</v>
      </c>
      <c r="M71" s="364">
        <f t="shared" si="126"/>
        <v>26.400000000000002</v>
      </c>
      <c r="N71" s="365">
        <f t="shared" si="126"/>
        <v>26.400000000000002</v>
      </c>
      <c r="O71" s="359">
        <f t="shared" si="83"/>
        <v>3.3000000000000003</v>
      </c>
      <c r="P71" s="364">
        <f t="shared" si="84"/>
        <v>3.3000000000000003</v>
      </c>
      <c r="Q71" s="364">
        <f t="shared" si="85"/>
        <v>3.3000000000000003</v>
      </c>
      <c r="R71" s="364">
        <f t="shared" si="86"/>
        <v>3.3000000000000003</v>
      </c>
      <c r="S71" s="364">
        <f t="shared" si="87"/>
        <v>3.3000000000000003</v>
      </c>
      <c r="T71" s="359">
        <f t="shared" si="88"/>
        <v>3.3000000000000003</v>
      </c>
      <c r="U71" s="364">
        <f t="shared" si="89"/>
        <v>3.3000000000000003</v>
      </c>
      <c r="V71" s="364">
        <f t="shared" si="90"/>
        <v>3.3000000000000003</v>
      </c>
      <c r="W71" s="364">
        <f t="shared" si="91"/>
        <v>3.3000000000000003</v>
      </c>
      <c r="X71" s="364">
        <f t="shared" si="92"/>
        <v>3.3000000000000003</v>
      </c>
      <c r="Y71" s="359">
        <f t="shared" si="93"/>
        <v>3.3000000000000003</v>
      </c>
      <c r="Z71" s="364">
        <f t="shared" si="94"/>
        <v>3.3000000000000003</v>
      </c>
      <c r="AA71" s="364">
        <f t="shared" si="95"/>
        <v>3.3000000000000003</v>
      </c>
      <c r="AB71" s="364">
        <f t="shared" si="96"/>
        <v>3.3000000000000003</v>
      </c>
      <c r="AC71" s="364">
        <f t="shared" si="97"/>
        <v>3.3000000000000003</v>
      </c>
      <c r="AD71" s="359">
        <f t="shared" si="98"/>
        <v>3.3000000000000003</v>
      </c>
      <c r="AE71" s="364">
        <f t="shared" si="99"/>
        <v>3.3000000000000003</v>
      </c>
      <c r="AF71" s="364">
        <f t="shared" si="100"/>
        <v>3.3000000000000003</v>
      </c>
      <c r="AG71" s="364">
        <f t="shared" si="101"/>
        <v>3.3000000000000003</v>
      </c>
      <c r="AH71" s="364">
        <f t="shared" si="102"/>
        <v>3.3000000000000003</v>
      </c>
      <c r="AI71" s="360">
        <f t="shared" ref="AI71:AI72" si="129">SUM(O71:AH71)</f>
        <v>65.999999999999972</v>
      </c>
      <c r="AJ71" s="359">
        <f t="shared" si="104"/>
        <v>3.3000000000000003</v>
      </c>
      <c r="AK71" s="364">
        <f t="shared" si="105"/>
        <v>3.3000000000000003</v>
      </c>
      <c r="AL71" s="364">
        <f t="shared" si="106"/>
        <v>3.3000000000000003</v>
      </c>
      <c r="AM71" s="364">
        <f t="shared" si="107"/>
        <v>3.3000000000000003</v>
      </c>
      <c r="AN71" s="364">
        <f t="shared" si="108"/>
        <v>3.3000000000000003</v>
      </c>
      <c r="AO71" s="359">
        <f t="shared" si="109"/>
        <v>3.3000000000000003</v>
      </c>
      <c r="AP71" s="364">
        <f t="shared" si="110"/>
        <v>3.3000000000000003</v>
      </c>
      <c r="AQ71" s="364">
        <f t="shared" si="111"/>
        <v>3.3000000000000003</v>
      </c>
      <c r="AR71" s="364">
        <f t="shared" si="112"/>
        <v>3.3000000000000003</v>
      </c>
      <c r="AS71" s="364">
        <f t="shared" si="113"/>
        <v>3.3000000000000003</v>
      </c>
      <c r="AT71" s="359">
        <f t="shared" si="114"/>
        <v>3.3000000000000003</v>
      </c>
      <c r="AU71" s="364">
        <f t="shared" si="115"/>
        <v>3.3000000000000003</v>
      </c>
      <c r="AV71" s="364">
        <f t="shared" si="116"/>
        <v>3.3000000000000003</v>
      </c>
      <c r="AW71" s="364">
        <f t="shared" si="117"/>
        <v>3.3000000000000003</v>
      </c>
      <c r="AX71" s="364">
        <f t="shared" si="118"/>
        <v>3.3000000000000003</v>
      </c>
      <c r="AY71" s="359">
        <f t="shared" si="119"/>
        <v>3.3000000000000003</v>
      </c>
      <c r="AZ71" s="364">
        <f t="shared" si="120"/>
        <v>3.3000000000000003</v>
      </c>
      <c r="BA71" s="364">
        <f t="shared" si="121"/>
        <v>3.3000000000000003</v>
      </c>
      <c r="BB71" s="364">
        <f t="shared" si="122"/>
        <v>3.3000000000000003</v>
      </c>
      <c r="BC71" s="364">
        <f t="shared" si="123"/>
        <v>3.3000000000000003</v>
      </c>
      <c r="BD71" s="360">
        <f t="shared" ref="BD71:BD72" si="130">SUM(AJ71:BC71)</f>
        <v>65.999999999999972</v>
      </c>
      <c r="BE71" s="360">
        <f t="shared" ref="BE71:BE72" si="131">AI71+BD71</f>
        <v>131.99999999999994</v>
      </c>
    </row>
    <row r="72" spans="1:57" x14ac:dyDescent="0.25">
      <c r="A72" s="330" t="s">
        <v>882</v>
      </c>
      <c r="B72" s="343" t="s">
        <v>820</v>
      </c>
      <c r="C72" s="341" t="s">
        <v>208</v>
      </c>
      <c r="D72" s="341" t="s">
        <v>208</v>
      </c>
      <c r="E72" s="366">
        <v>1</v>
      </c>
      <c r="F72" s="357">
        <f>10597/10%</f>
        <v>105970</v>
      </c>
      <c r="G72" s="357">
        <f t="shared" si="127"/>
        <v>401.40151515151513</v>
      </c>
      <c r="H72" s="358">
        <v>0.2</v>
      </c>
      <c r="I72" s="367">
        <v>0.1</v>
      </c>
      <c r="J72" s="359">
        <f t="shared" si="128"/>
        <v>52.800000000000004</v>
      </c>
      <c r="K72" s="364">
        <f t="shared" si="126"/>
        <v>52.800000000000004</v>
      </c>
      <c r="L72" s="364">
        <f t="shared" si="126"/>
        <v>52.800000000000004</v>
      </c>
      <c r="M72" s="364">
        <f t="shared" si="126"/>
        <v>52.800000000000004</v>
      </c>
      <c r="N72" s="365">
        <f t="shared" si="126"/>
        <v>52.800000000000004</v>
      </c>
      <c r="O72" s="359">
        <f t="shared" si="83"/>
        <v>6.6000000000000005</v>
      </c>
      <c r="P72" s="364">
        <f t="shared" si="84"/>
        <v>6.6000000000000005</v>
      </c>
      <c r="Q72" s="364">
        <f t="shared" si="85"/>
        <v>6.6000000000000005</v>
      </c>
      <c r="R72" s="364">
        <f t="shared" si="86"/>
        <v>6.6000000000000005</v>
      </c>
      <c r="S72" s="364">
        <f t="shared" si="87"/>
        <v>6.6000000000000005</v>
      </c>
      <c r="T72" s="359">
        <f t="shared" si="88"/>
        <v>6.6000000000000005</v>
      </c>
      <c r="U72" s="364">
        <f t="shared" si="89"/>
        <v>6.6000000000000005</v>
      </c>
      <c r="V72" s="364">
        <f t="shared" si="90"/>
        <v>6.6000000000000005</v>
      </c>
      <c r="W72" s="364">
        <f t="shared" si="91"/>
        <v>6.6000000000000005</v>
      </c>
      <c r="X72" s="364">
        <f t="shared" si="92"/>
        <v>6.6000000000000005</v>
      </c>
      <c r="Y72" s="359">
        <f t="shared" si="93"/>
        <v>6.6000000000000005</v>
      </c>
      <c r="Z72" s="364">
        <f t="shared" si="94"/>
        <v>6.6000000000000005</v>
      </c>
      <c r="AA72" s="364">
        <f t="shared" si="95"/>
        <v>6.6000000000000005</v>
      </c>
      <c r="AB72" s="364">
        <f t="shared" si="96"/>
        <v>6.6000000000000005</v>
      </c>
      <c r="AC72" s="364">
        <f t="shared" si="97"/>
        <v>6.6000000000000005</v>
      </c>
      <c r="AD72" s="359">
        <f t="shared" si="98"/>
        <v>6.6000000000000005</v>
      </c>
      <c r="AE72" s="364">
        <f t="shared" si="99"/>
        <v>6.6000000000000005</v>
      </c>
      <c r="AF72" s="364">
        <f t="shared" si="100"/>
        <v>6.6000000000000005</v>
      </c>
      <c r="AG72" s="364">
        <f t="shared" si="101"/>
        <v>6.6000000000000005</v>
      </c>
      <c r="AH72" s="364">
        <f t="shared" si="102"/>
        <v>6.6000000000000005</v>
      </c>
      <c r="AI72" s="360">
        <f t="shared" si="129"/>
        <v>131.99999999999994</v>
      </c>
      <c r="AJ72" s="359">
        <f t="shared" si="104"/>
        <v>6.6000000000000005</v>
      </c>
      <c r="AK72" s="364">
        <f t="shared" si="105"/>
        <v>6.6000000000000005</v>
      </c>
      <c r="AL72" s="364">
        <f t="shared" si="106"/>
        <v>6.6000000000000005</v>
      </c>
      <c r="AM72" s="364">
        <f t="shared" si="107"/>
        <v>6.6000000000000005</v>
      </c>
      <c r="AN72" s="364">
        <f t="shared" si="108"/>
        <v>6.6000000000000005</v>
      </c>
      <c r="AO72" s="359">
        <f t="shared" si="109"/>
        <v>6.6000000000000005</v>
      </c>
      <c r="AP72" s="364">
        <f t="shared" si="110"/>
        <v>6.6000000000000005</v>
      </c>
      <c r="AQ72" s="364">
        <f t="shared" si="111"/>
        <v>6.6000000000000005</v>
      </c>
      <c r="AR72" s="364">
        <f t="shared" si="112"/>
        <v>6.6000000000000005</v>
      </c>
      <c r="AS72" s="364">
        <f t="shared" si="113"/>
        <v>6.6000000000000005</v>
      </c>
      <c r="AT72" s="359">
        <f t="shared" si="114"/>
        <v>6.6000000000000005</v>
      </c>
      <c r="AU72" s="364">
        <f t="shared" si="115"/>
        <v>6.6000000000000005</v>
      </c>
      <c r="AV72" s="364">
        <f t="shared" si="116"/>
        <v>6.6000000000000005</v>
      </c>
      <c r="AW72" s="364">
        <f t="shared" si="117"/>
        <v>6.6000000000000005</v>
      </c>
      <c r="AX72" s="364">
        <f t="shared" si="118"/>
        <v>6.6000000000000005</v>
      </c>
      <c r="AY72" s="359">
        <f t="shared" si="119"/>
        <v>6.6000000000000005</v>
      </c>
      <c r="AZ72" s="364">
        <f t="shared" si="120"/>
        <v>6.6000000000000005</v>
      </c>
      <c r="BA72" s="364">
        <f t="shared" si="121"/>
        <v>6.6000000000000005</v>
      </c>
      <c r="BB72" s="364">
        <f t="shared" si="122"/>
        <v>6.6000000000000005</v>
      </c>
      <c r="BC72" s="364">
        <f t="shared" si="123"/>
        <v>6.6000000000000005</v>
      </c>
      <c r="BD72" s="360">
        <f t="shared" si="130"/>
        <v>131.99999999999994</v>
      </c>
      <c r="BE72" s="360">
        <f t="shared" si="131"/>
        <v>263.99999999999989</v>
      </c>
    </row>
    <row r="73" spans="1:57" x14ac:dyDescent="0.25">
      <c r="A73" s="330" t="s">
        <v>819</v>
      </c>
      <c r="B73" s="343" t="s">
        <v>820</v>
      </c>
      <c r="C73" s="341" t="s">
        <v>208</v>
      </c>
      <c r="D73" s="341" t="s">
        <v>208</v>
      </c>
      <c r="E73" s="366">
        <v>1</v>
      </c>
      <c r="F73" s="357">
        <v>91215.988966800025</v>
      </c>
      <c r="G73" s="357">
        <f t="shared" si="127"/>
        <v>345.51510972272735</v>
      </c>
      <c r="H73" s="358">
        <v>0.1</v>
      </c>
      <c r="I73" s="367">
        <v>0.1</v>
      </c>
      <c r="J73" s="359">
        <f t="shared" si="128"/>
        <v>26.400000000000002</v>
      </c>
      <c r="K73" s="364">
        <f t="shared" si="126"/>
        <v>26.400000000000002</v>
      </c>
      <c r="L73" s="364">
        <f t="shared" si="126"/>
        <v>26.400000000000002</v>
      </c>
      <c r="M73" s="364">
        <f t="shared" si="126"/>
        <v>26.400000000000002</v>
      </c>
      <c r="N73" s="365">
        <f t="shared" si="126"/>
        <v>26.400000000000002</v>
      </c>
      <c r="O73" s="359">
        <f t="shared" si="83"/>
        <v>3.3000000000000003</v>
      </c>
      <c r="P73" s="364">
        <f t="shared" si="84"/>
        <v>3.3000000000000003</v>
      </c>
      <c r="Q73" s="364">
        <f t="shared" si="85"/>
        <v>3.3000000000000003</v>
      </c>
      <c r="R73" s="364">
        <f t="shared" si="86"/>
        <v>3.3000000000000003</v>
      </c>
      <c r="S73" s="364">
        <f t="shared" si="87"/>
        <v>3.3000000000000003</v>
      </c>
      <c r="T73" s="359">
        <f t="shared" si="88"/>
        <v>3.3000000000000003</v>
      </c>
      <c r="U73" s="364">
        <f t="shared" si="89"/>
        <v>3.3000000000000003</v>
      </c>
      <c r="V73" s="364">
        <f t="shared" si="90"/>
        <v>3.3000000000000003</v>
      </c>
      <c r="W73" s="364">
        <f t="shared" si="91"/>
        <v>3.3000000000000003</v>
      </c>
      <c r="X73" s="364">
        <f t="shared" si="92"/>
        <v>3.3000000000000003</v>
      </c>
      <c r="Y73" s="359">
        <f t="shared" si="93"/>
        <v>3.3000000000000003</v>
      </c>
      <c r="Z73" s="364">
        <f t="shared" si="94"/>
        <v>3.3000000000000003</v>
      </c>
      <c r="AA73" s="364">
        <f t="shared" si="95"/>
        <v>3.3000000000000003</v>
      </c>
      <c r="AB73" s="364">
        <f t="shared" si="96"/>
        <v>3.3000000000000003</v>
      </c>
      <c r="AC73" s="364">
        <f t="shared" si="97"/>
        <v>3.3000000000000003</v>
      </c>
      <c r="AD73" s="359">
        <f t="shared" si="98"/>
        <v>3.3000000000000003</v>
      </c>
      <c r="AE73" s="364">
        <f t="shared" si="99"/>
        <v>3.3000000000000003</v>
      </c>
      <c r="AF73" s="364">
        <f t="shared" si="100"/>
        <v>3.3000000000000003</v>
      </c>
      <c r="AG73" s="364">
        <f t="shared" si="101"/>
        <v>3.3000000000000003</v>
      </c>
      <c r="AH73" s="364">
        <f t="shared" si="102"/>
        <v>3.3000000000000003</v>
      </c>
      <c r="AI73" s="360">
        <f t="shared" ref="AI73:AI74" si="132">SUM(O73:AH73)</f>
        <v>65.999999999999972</v>
      </c>
      <c r="AJ73" s="359">
        <f t="shared" si="104"/>
        <v>3.3000000000000003</v>
      </c>
      <c r="AK73" s="364">
        <f t="shared" si="105"/>
        <v>3.3000000000000003</v>
      </c>
      <c r="AL73" s="364">
        <f t="shared" si="106"/>
        <v>3.3000000000000003</v>
      </c>
      <c r="AM73" s="364">
        <f t="shared" si="107"/>
        <v>3.3000000000000003</v>
      </c>
      <c r="AN73" s="364">
        <f t="shared" si="108"/>
        <v>3.3000000000000003</v>
      </c>
      <c r="AO73" s="359">
        <f t="shared" si="109"/>
        <v>3.3000000000000003</v>
      </c>
      <c r="AP73" s="364">
        <f t="shared" si="110"/>
        <v>3.3000000000000003</v>
      </c>
      <c r="AQ73" s="364">
        <f t="shared" si="111"/>
        <v>3.3000000000000003</v>
      </c>
      <c r="AR73" s="364">
        <f t="shared" si="112"/>
        <v>3.3000000000000003</v>
      </c>
      <c r="AS73" s="364">
        <f t="shared" si="113"/>
        <v>3.3000000000000003</v>
      </c>
      <c r="AT73" s="359">
        <f t="shared" si="114"/>
        <v>3.3000000000000003</v>
      </c>
      <c r="AU73" s="364">
        <f t="shared" si="115"/>
        <v>3.3000000000000003</v>
      </c>
      <c r="AV73" s="364">
        <f t="shared" si="116"/>
        <v>3.3000000000000003</v>
      </c>
      <c r="AW73" s="364">
        <f t="shared" si="117"/>
        <v>3.3000000000000003</v>
      </c>
      <c r="AX73" s="364">
        <f t="shared" si="118"/>
        <v>3.3000000000000003</v>
      </c>
      <c r="AY73" s="359">
        <f t="shared" si="119"/>
        <v>3.3000000000000003</v>
      </c>
      <c r="AZ73" s="364">
        <f t="shared" si="120"/>
        <v>3.3000000000000003</v>
      </c>
      <c r="BA73" s="364">
        <f t="shared" si="121"/>
        <v>3.3000000000000003</v>
      </c>
      <c r="BB73" s="364">
        <f t="shared" si="122"/>
        <v>3.3000000000000003</v>
      </c>
      <c r="BC73" s="364">
        <f t="shared" si="123"/>
        <v>3.3000000000000003</v>
      </c>
      <c r="BD73" s="360">
        <f t="shared" ref="BD73:BD74" si="133">SUM(AJ73:BC73)</f>
        <v>65.999999999999972</v>
      </c>
      <c r="BE73" s="360">
        <f t="shared" ref="BE73:BE74" si="134">AI73+BD73</f>
        <v>131.99999999999994</v>
      </c>
    </row>
    <row r="74" spans="1:57" x14ac:dyDescent="0.25">
      <c r="A74" s="330" t="s">
        <v>822</v>
      </c>
      <c r="B74" s="343" t="s">
        <v>820</v>
      </c>
      <c r="C74" s="341" t="s">
        <v>208</v>
      </c>
      <c r="D74" s="341" t="s">
        <v>208</v>
      </c>
      <c r="E74" s="366">
        <v>1</v>
      </c>
      <c r="F74" s="357">
        <v>91215.988966800025</v>
      </c>
      <c r="G74" s="357">
        <f t="shared" si="127"/>
        <v>345.51510972272735</v>
      </c>
      <c r="H74" s="358">
        <v>0.1</v>
      </c>
      <c r="I74" s="367">
        <v>0.1</v>
      </c>
      <c r="J74" s="359">
        <f t="shared" si="128"/>
        <v>26.400000000000002</v>
      </c>
      <c r="K74" s="364">
        <f t="shared" si="126"/>
        <v>26.400000000000002</v>
      </c>
      <c r="L74" s="364">
        <f t="shared" si="126"/>
        <v>26.400000000000002</v>
      </c>
      <c r="M74" s="364">
        <f t="shared" si="126"/>
        <v>26.400000000000002</v>
      </c>
      <c r="N74" s="365">
        <f t="shared" si="126"/>
        <v>26.400000000000002</v>
      </c>
      <c r="O74" s="359">
        <f t="shared" si="83"/>
        <v>3.3000000000000003</v>
      </c>
      <c r="P74" s="364">
        <f t="shared" si="84"/>
        <v>3.3000000000000003</v>
      </c>
      <c r="Q74" s="364">
        <f t="shared" si="85"/>
        <v>3.3000000000000003</v>
      </c>
      <c r="R74" s="364">
        <f t="shared" si="86"/>
        <v>3.3000000000000003</v>
      </c>
      <c r="S74" s="364">
        <f t="shared" si="87"/>
        <v>3.3000000000000003</v>
      </c>
      <c r="T74" s="359">
        <f t="shared" si="88"/>
        <v>3.3000000000000003</v>
      </c>
      <c r="U74" s="364">
        <f t="shared" si="89"/>
        <v>3.3000000000000003</v>
      </c>
      <c r="V74" s="364">
        <f t="shared" si="90"/>
        <v>3.3000000000000003</v>
      </c>
      <c r="W74" s="364">
        <f t="shared" si="91"/>
        <v>3.3000000000000003</v>
      </c>
      <c r="X74" s="364">
        <f t="shared" si="92"/>
        <v>3.3000000000000003</v>
      </c>
      <c r="Y74" s="359">
        <f t="shared" si="93"/>
        <v>3.3000000000000003</v>
      </c>
      <c r="Z74" s="364">
        <f t="shared" si="94"/>
        <v>3.3000000000000003</v>
      </c>
      <c r="AA74" s="364">
        <f t="shared" si="95"/>
        <v>3.3000000000000003</v>
      </c>
      <c r="AB74" s="364">
        <f t="shared" si="96"/>
        <v>3.3000000000000003</v>
      </c>
      <c r="AC74" s="364">
        <f t="shared" si="97"/>
        <v>3.3000000000000003</v>
      </c>
      <c r="AD74" s="359">
        <f t="shared" si="98"/>
        <v>3.3000000000000003</v>
      </c>
      <c r="AE74" s="364">
        <f t="shared" si="99"/>
        <v>3.3000000000000003</v>
      </c>
      <c r="AF74" s="364">
        <f t="shared" si="100"/>
        <v>3.3000000000000003</v>
      </c>
      <c r="AG74" s="364">
        <f t="shared" si="101"/>
        <v>3.3000000000000003</v>
      </c>
      <c r="AH74" s="364">
        <f t="shared" si="102"/>
        <v>3.3000000000000003</v>
      </c>
      <c r="AI74" s="360">
        <f t="shared" si="132"/>
        <v>65.999999999999972</v>
      </c>
      <c r="AJ74" s="359">
        <f t="shared" si="104"/>
        <v>3.3000000000000003</v>
      </c>
      <c r="AK74" s="364">
        <f t="shared" si="105"/>
        <v>3.3000000000000003</v>
      </c>
      <c r="AL74" s="364">
        <f t="shared" si="106"/>
        <v>3.3000000000000003</v>
      </c>
      <c r="AM74" s="364">
        <f t="shared" si="107"/>
        <v>3.3000000000000003</v>
      </c>
      <c r="AN74" s="364">
        <f t="shared" si="108"/>
        <v>3.3000000000000003</v>
      </c>
      <c r="AO74" s="359">
        <f t="shared" si="109"/>
        <v>3.3000000000000003</v>
      </c>
      <c r="AP74" s="364">
        <f t="shared" si="110"/>
        <v>3.3000000000000003</v>
      </c>
      <c r="AQ74" s="364">
        <f t="shared" si="111"/>
        <v>3.3000000000000003</v>
      </c>
      <c r="AR74" s="364">
        <f t="shared" si="112"/>
        <v>3.3000000000000003</v>
      </c>
      <c r="AS74" s="364">
        <f t="shared" si="113"/>
        <v>3.3000000000000003</v>
      </c>
      <c r="AT74" s="359">
        <f t="shared" si="114"/>
        <v>3.3000000000000003</v>
      </c>
      <c r="AU74" s="364">
        <f t="shared" si="115"/>
        <v>3.3000000000000003</v>
      </c>
      <c r="AV74" s="364">
        <f t="shared" si="116"/>
        <v>3.3000000000000003</v>
      </c>
      <c r="AW74" s="364">
        <f t="shared" si="117"/>
        <v>3.3000000000000003</v>
      </c>
      <c r="AX74" s="364">
        <f t="shared" si="118"/>
        <v>3.3000000000000003</v>
      </c>
      <c r="AY74" s="359">
        <f t="shared" si="119"/>
        <v>3.3000000000000003</v>
      </c>
      <c r="AZ74" s="364">
        <f t="shared" si="120"/>
        <v>3.3000000000000003</v>
      </c>
      <c r="BA74" s="364">
        <f t="shared" si="121"/>
        <v>3.3000000000000003</v>
      </c>
      <c r="BB74" s="364">
        <f t="shared" si="122"/>
        <v>3.3000000000000003</v>
      </c>
      <c r="BC74" s="364">
        <f t="shared" si="123"/>
        <v>3.3000000000000003</v>
      </c>
      <c r="BD74" s="360">
        <f t="shared" si="133"/>
        <v>65.999999999999972</v>
      </c>
      <c r="BE74" s="360">
        <f t="shared" si="134"/>
        <v>131.99999999999994</v>
      </c>
    </row>
    <row r="75" spans="1:57" x14ac:dyDescent="0.25">
      <c r="A75" s="330" t="s">
        <v>825</v>
      </c>
      <c r="B75" s="343" t="s">
        <v>820</v>
      </c>
      <c r="C75" s="341" t="s">
        <v>208</v>
      </c>
      <c r="D75" s="341" t="s">
        <v>208</v>
      </c>
      <c r="E75" s="366">
        <v>1</v>
      </c>
      <c r="F75" s="357">
        <v>91215.988966800025</v>
      </c>
      <c r="G75" s="357">
        <f t="shared" ref="G75:G76" si="135">F75/$G$1</f>
        <v>345.51510972272735</v>
      </c>
      <c r="H75" s="358">
        <v>0.1</v>
      </c>
      <c r="I75" s="367" t="s">
        <v>824</v>
      </c>
      <c r="J75" s="359">
        <f>$G$1*$H75</f>
        <v>26.400000000000002</v>
      </c>
      <c r="K75" s="359">
        <f t="shared" si="126"/>
        <v>26.400000000000002</v>
      </c>
      <c r="L75" s="359">
        <f t="shared" si="126"/>
        <v>26.400000000000002</v>
      </c>
      <c r="M75" s="359">
        <f t="shared" si="126"/>
        <v>26.400000000000002</v>
      </c>
      <c r="N75" s="359">
        <f t="shared" si="126"/>
        <v>26.400000000000002</v>
      </c>
      <c r="O75" s="359">
        <f t="shared" si="83"/>
        <v>3.3000000000000003</v>
      </c>
      <c r="P75" s="359">
        <f t="shared" si="84"/>
        <v>3.3000000000000003</v>
      </c>
      <c r="Q75" s="359">
        <f t="shared" si="85"/>
        <v>3.3000000000000003</v>
      </c>
      <c r="R75" s="359">
        <f t="shared" si="86"/>
        <v>3.3000000000000003</v>
      </c>
      <c r="S75" s="359">
        <f t="shared" si="87"/>
        <v>3.3000000000000003</v>
      </c>
      <c r="T75" s="359">
        <f t="shared" si="88"/>
        <v>3.3000000000000003</v>
      </c>
      <c r="U75" s="364">
        <f t="shared" si="89"/>
        <v>3.3000000000000003</v>
      </c>
      <c r="V75" s="364">
        <f t="shared" si="90"/>
        <v>3.3000000000000003</v>
      </c>
      <c r="W75" s="364">
        <f t="shared" si="91"/>
        <v>3.3000000000000003</v>
      </c>
      <c r="X75" s="364">
        <f t="shared" si="92"/>
        <v>3.3000000000000003</v>
      </c>
      <c r="Y75" s="359">
        <f t="shared" si="93"/>
        <v>3.3000000000000003</v>
      </c>
      <c r="Z75" s="364">
        <f t="shared" si="94"/>
        <v>3.3000000000000003</v>
      </c>
      <c r="AA75" s="364">
        <f t="shared" si="95"/>
        <v>3.3000000000000003</v>
      </c>
      <c r="AB75" s="364">
        <f t="shared" si="96"/>
        <v>3.3000000000000003</v>
      </c>
      <c r="AC75" s="364">
        <f t="shared" si="97"/>
        <v>3.3000000000000003</v>
      </c>
      <c r="AD75" s="359">
        <f t="shared" si="98"/>
        <v>3.3000000000000003</v>
      </c>
      <c r="AE75" s="364">
        <f t="shared" si="99"/>
        <v>3.3000000000000003</v>
      </c>
      <c r="AF75" s="364">
        <f t="shared" si="100"/>
        <v>3.3000000000000003</v>
      </c>
      <c r="AG75" s="364">
        <f t="shared" si="101"/>
        <v>3.3000000000000003</v>
      </c>
      <c r="AH75" s="364">
        <f t="shared" si="102"/>
        <v>3.3000000000000003</v>
      </c>
      <c r="AI75" s="360">
        <f t="shared" ref="AI75:AI76" si="136">SUM(O75:AH75)</f>
        <v>65.999999999999972</v>
      </c>
      <c r="AJ75" s="359">
        <f t="shared" si="104"/>
        <v>3.3000000000000003</v>
      </c>
      <c r="AK75" s="364">
        <f t="shared" si="105"/>
        <v>3.3000000000000003</v>
      </c>
      <c r="AL75" s="364">
        <f t="shared" si="106"/>
        <v>3.3000000000000003</v>
      </c>
      <c r="AM75" s="364">
        <f t="shared" si="107"/>
        <v>3.3000000000000003</v>
      </c>
      <c r="AN75" s="364">
        <f t="shared" si="108"/>
        <v>3.3000000000000003</v>
      </c>
      <c r="AO75" s="359">
        <f t="shared" si="109"/>
        <v>3.3000000000000003</v>
      </c>
      <c r="AP75" s="364">
        <f t="shared" si="110"/>
        <v>3.3000000000000003</v>
      </c>
      <c r="AQ75" s="364">
        <f t="shared" si="111"/>
        <v>3.3000000000000003</v>
      </c>
      <c r="AR75" s="364">
        <f t="shared" si="112"/>
        <v>3.3000000000000003</v>
      </c>
      <c r="AS75" s="364">
        <f t="shared" si="113"/>
        <v>3.3000000000000003</v>
      </c>
      <c r="AT75" s="359">
        <f t="shared" si="114"/>
        <v>3.3000000000000003</v>
      </c>
      <c r="AU75" s="364">
        <f t="shared" si="115"/>
        <v>3.3000000000000003</v>
      </c>
      <c r="AV75" s="364">
        <f t="shared" si="116"/>
        <v>3.3000000000000003</v>
      </c>
      <c r="AW75" s="364">
        <f t="shared" si="117"/>
        <v>3.3000000000000003</v>
      </c>
      <c r="AX75" s="364">
        <f t="shared" si="118"/>
        <v>3.3000000000000003</v>
      </c>
      <c r="AY75" s="359">
        <f t="shared" si="119"/>
        <v>3.3000000000000003</v>
      </c>
      <c r="AZ75" s="364">
        <f t="shared" si="120"/>
        <v>3.3000000000000003</v>
      </c>
      <c r="BA75" s="364">
        <f t="shared" si="121"/>
        <v>3.3000000000000003</v>
      </c>
      <c r="BB75" s="364">
        <f t="shared" si="122"/>
        <v>3.3000000000000003</v>
      </c>
      <c r="BC75" s="364">
        <f t="shared" si="123"/>
        <v>3.3000000000000003</v>
      </c>
      <c r="BD75" s="360">
        <f t="shared" ref="BD75:BD76" si="137">SUM(AJ75:BC75)</f>
        <v>65.999999999999972</v>
      </c>
      <c r="BE75" s="360">
        <f t="shared" ref="BE75:BE76" si="138">AI75+BD75</f>
        <v>131.99999999999994</v>
      </c>
    </row>
    <row r="76" spans="1:57" x14ac:dyDescent="0.25">
      <c r="A76" s="330" t="s">
        <v>826</v>
      </c>
      <c r="B76" s="343" t="s">
        <v>820</v>
      </c>
      <c r="C76" s="341" t="s">
        <v>208</v>
      </c>
      <c r="D76" s="341" t="s">
        <v>208</v>
      </c>
      <c r="E76" s="366">
        <v>1</v>
      </c>
      <c r="F76" s="357">
        <v>91215.988966800025</v>
      </c>
      <c r="G76" s="357">
        <f t="shared" si="135"/>
        <v>345.51510972272735</v>
      </c>
      <c r="H76" s="358">
        <v>0.1</v>
      </c>
      <c r="I76" s="367" t="s">
        <v>824</v>
      </c>
      <c r="J76" s="359">
        <f>$G$1*$H76</f>
        <v>26.400000000000002</v>
      </c>
      <c r="K76" s="359">
        <f t="shared" si="126"/>
        <v>26.400000000000002</v>
      </c>
      <c r="L76" s="359">
        <f t="shared" si="126"/>
        <v>26.400000000000002</v>
      </c>
      <c r="M76" s="359">
        <f t="shared" si="126"/>
        <v>26.400000000000002</v>
      </c>
      <c r="N76" s="359">
        <f t="shared" si="126"/>
        <v>26.400000000000002</v>
      </c>
      <c r="O76" s="359">
        <f t="shared" si="83"/>
        <v>3.3000000000000003</v>
      </c>
      <c r="P76" s="359">
        <f t="shared" si="84"/>
        <v>3.3000000000000003</v>
      </c>
      <c r="Q76" s="359">
        <f t="shared" si="85"/>
        <v>3.3000000000000003</v>
      </c>
      <c r="R76" s="359">
        <f t="shared" si="86"/>
        <v>3.3000000000000003</v>
      </c>
      <c r="S76" s="359">
        <f t="shared" si="87"/>
        <v>3.3000000000000003</v>
      </c>
      <c r="T76" s="359">
        <f t="shared" si="88"/>
        <v>3.3000000000000003</v>
      </c>
      <c r="U76" s="364">
        <f t="shared" si="89"/>
        <v>3.3000000000000003</v>
      </c>
      <c r="V76" s="364">
        <f t="shared" si="90"/>
        <v>3.3000000000000003</v>
      </c>
      <c r="W76" s="364">
        <f t="shared" si="91"/>
        <v>3.3000000000000003</v>
      </c>
      <c r="X76" s="364">
        <f t="shared" si="92"/>
        <v>3.3000000000000003</v>
      </c>
      <c r="Y76" s="359">
        <f t="shared" si="93"/>
        <v>3.3000000000000003</v>
      </c>
      <c r="Z76" s="364">
        <f t="shared" si="94"/>
        <v>3.3000000000000003</v>
      </c>
      <c r="AA76" s="364">
        <f t="shared" si="95"/>
        <v>3.3000000000000003</v>
      </c>
      <c r="AB76" s="364">
        <f t="shared" si="96"/>
        <v>3.3000000000000003</v>
      </c>
      <c r="AC76" s="364">
        <f t="shared" si="97"/>
        <v>3.3000000000000003</v>
      </c>
      <c r="AD76" s="359">
        <f t="shared" si="98"/>
        <v>3.3000000000000003</v>
      </c>
      <c r="AE76" s="364">
        <f t="shared" si="99"/>
        <v>3.3000000000000003</v>
      </c>
      <c r="AF76" s="364">
        <f t="shared" si="100"/>
        <v>3.3000000000000003</v>
      </c>
      <c r="AG76" s="364">
        <f t="shared" si="101"/>
        <v>3.3000000000000003</v>
      </c>
      <c r="AH76" s="364">
        <f t="shared" si="102"/>
        <v>3.3000000000000003</v>
      </c>
      <c r="AI76" s="360">
        <f t="shared" si="136"/>
        <v>65.999999999999972</v>
      </c>
      <c r="AJ76" s="359">
        <f t="shared" si="104"/>
        <v>3.3000000000000003</v>
      </c>
      <c r="AK76" s="364">
        <f t="shared" si="105"/>
        <v>3.3000000000000003</v>
      </c>
      <c r="AL76" s="364">
        <f t="shared" si="106"/>
        <v>3.3000000000000003</v>
      </c>
      <c r="AM76" s="364">
        <f t="shared" si="107"/>
        <v>3.3000000000000003</v>
      </c>
      <c r="AN76" s="364">
        <f t="shared" si="108"/>
        <v>3.3000000000000003</v>
      </c>
      <c r="AO76" s="359">
        <f t="shared" si="109"/>
        <v>3.3000000000000003</v>
      </c>
      <c r="AP76" s="364">
        <f t="shared" si="110"/>
        <v>3.3000000000000003</v>
      </c>
      <c r="AQ76" s="364">
        <f t="shared" si="111"/>
        <v>3.3000000000000003</v>
      </c>
      <c r="AR76" s="364">
        <f t="shared" si="112"/>
        <v>3.3000000000000003</v>
      </c>
      <c r="AS76" s="364">
        <f t="shared" si="113"/>
        <v>3.3000000000000003</v>
      </c>
      <c r="AT76" s="359">
        <f t="shared" si="114"/>
        <v>3.3000000000000003</v>
      </c>
      <c r="AU76" s="364">
        <f t="shared" si="115"/>
        <v>3.3000000000000003</v>
      </c>
      <c r="AV76" s="364">
        <f t="shared" si="116"/>
        <v>3.3000000000000003</v>
      </c>
      <c r="AW76" s="364">
        <f t="shared" si="117"/>
        <v>3.3000000000000003</v>
      </c>
      <c r="AX76" s="364">
        <f t="shared" si="118"/>
        <v>3.3000000000000003</v>
      </c>
      <c r="AY76" s="359">
        <f t="shared" si="119"/>
        <v>3.3000000000000003</v>
      </c>
      <c r="AZ76" s="364">
        <f t="shared" si="120"/>
        <v>3.3000000000000003</v>
      </c>
      <c r="BA76" s="364">
        <f t="shared" si="121"/>
        <v>3.3000000000000003</v>
      </c>
      <c r="BB76" s="364">
        <f>$M76/8</f>
        <v>3.3000000000000003</v>
      </c>
      <c r="BC76" s="364">
        <f t="shared" si="123"/>
        <v>3.3000000000000003</v>
      </c>
      <c r="BD76" s="360">
        <f t="shared" si="137"/>
        <v>65.999999999999972</v>
      </c>
      <c r="BE76" s="360">
        <f t="shared" si="138"/>
        <v>131.99999999999994</v>
      </c>
    </row>
    <row r="77" spans="1:57" x14ac:dyDescent="0.25">
      <c r="A77" s="330" t="s">
        <v>827</v>
      </c>
      <c r="B77" s="340" t="s">
        <v>810</v>
      </c>
      <c r="C77" s="341" t="s">
        <v>828</v>
      </c>
      <c r="D77" s="341" t="s">
        <v>41</v>
      </c>
      <c r="E77" s="341"/>
      <c r="F77" s="368">
        <v>25200</v>
      </c>
      <c r="G77" s="368">
        <f>F77/$G$1</f>
        <v>95.454545454545453</v>
      </c>
      <c r="H77" s="358">
        <v>1</v>
      </c>
      <c r="I77" s="363"/>
      <c r="J77" s="359">
        <f t="shared" si="82"/>
        <v>150.85714285714286</v>
      </c>
      <c r="K77" s="364">
        <f t="shared" si="79"/>
        <v>150.85714285714286</v>
      </c>
      <c r="L77" s="364">
        <f t="shared" si="79"/>
        <v>150.85714285714286</v>
      </c>
      <c r="M77" s="364">
        <f t="shared" si="79"/>
        <v>150.85714285714286</v>
      </c>
      <c r="N77" s="365">
        <f t="shared" si="79"/>
        <v>150.85714285714286</v>
      </c>
      <c r="O77" s="359">
        <f t="shared" si="83"/>
        <v>18.857142857142858</v>
      </c>
      <c r="P77" s="364">
        <f t="shared" si="84"/>
        <v>18.857142857142858</v>
      </c>
      <c r="Q77" s="364">
        <f t="shared" si="85"/>
        <v>18.857142857142858</v>
      </c>
      <c r="R77" s="364">
        <f t="shared" si="86"/>
        <v>18.857142857142858</v>
      </c>
      <c r="S77" s="364">
        <f t="shared" si="87"/>
        <v>18.857142857142858</v>
      </c>
      <c r="T77" s="359">
        <f t="shared" si="88"/>
        <v>18.857142857142858</v>
      </c>
      <c r="U77" s="364">
        <f t="shared" si="89"/>
        <v>18.857142857142858</v>
      </c>
      <c r="V77" s="364">
        <f t="shared" si="90"/>
        <v>18.857142857142858</v>
      </c>
      <c r="W77" s="364">
        <f t="shared" si="91"/>
        <v>18.857142857142858</v>
      </c>
      <c r="X77" s="364">
        <f t="shared" si="92"/>
        <v>18.857142857142858</v>
      </c>
      <c r="Y77" s="359">
        <f t="shared" si="93"/>
        <v>18.857142857142858</v>
      </c>
      <c r="Z77" s="364">
        <f t="shared" si="94"/>
        <v>18.857142857142858</v>
      </c>
      <c r="AA77" s="364">
        <f t="shared" si="95"/>
        <v>18.857142857142858</v>
      </c>
      <c r="AB77" s="364">
        <f t="shared" si="96"/>
        <v>18.857142857142858</v>
      </c>
      <c r="AC77" s="364">
        <f t="shared" si="97"/>
        <v>18.857142857142858</v>
      </c>
      <c r="AD77" s="359">
        <f t="shared" si="98"/>
        <v>18.857142857142858</v>
      </c>
      <c r="AE77" s="364">
        <f t="shared" si="99"/>
        <v>18.857142857142858</v>
      </c>
      <c r="AF77" s="364">
        <f t="shared" si="100"/>
        <v>18.857142857142858</v>
      </c>
      <c r="AG77" s="364">
        <f t="shared" si="101"/>
        <v>18.857142857142858</v>
      </c>
      <c r="AH77" s="364">
        <f t="shared" si="102"/>
        <v>18.857142857142858</v>
      </c>
      <c r="AI77" s="360">
        <f t="shared" si="103"/>
        <v>377.142857142857</v>
      </c>
      <c r="AJ77" s="359">
        <f t="shared" si="104"/>
        <v>18.857142857142858</v>
      </c>
      <c r="AK77" s="364">
        <f t="shared" si="105"/>
        <v>18.857142857142858</v>
      </c>
      <c r="AL77" s="364">
        <f t="shared" si="106"/>
        <v>18.857142857142858</v>
      </c>
      <c r="AM77" s="364">
        <f t="shared" si="107"/>
        <v>18.857142857142858</v>
      </c>
      <c r="AN77" s="364">
        <f t="shared" si="108"/>
        <v>18.857142857142858</v>
      </c>
      <c r="AO77" s="359">
        <f t="shared" si="109"/>
        <v>18.857142857142858</v>
      </c>
      <c r="AP77" s="364">
        <f t="shared" si="110"/>
        <v>18.857142857142858</v>
      </c>
      <c r="AQ77" s="364">
        <f t="shared" si="111"/>
        <v>18.857142857142858</v>
      </c>
      <c r="AR77" s="364">
        <f t="shared" si="112"/>
        <v>18.857142857142858</v>
      </c>
      <c r="AS77" s="364">
        <f t="shared" si="113"/>
        <v>18.857142857142858</v>
      </c>
      <c r="AT77" s="359">
        <f t="shared" si="114"/>
        <v>18.857142857142858</v>
      </c>
      <c r="AU77" s="364">
        <f t="shared" si="115"/>
        <v>18.857142857142858</v>
      </c>
      <c r="AV77" s="364">
        <f t="shared" si="116"/>
        <v>18.857142857142858</v>
      </c>
      <c r="AW77" s="364">
        <f t="shared" si="117"/>
        <v>18.857142857142858</v>
      </c>
      <c r="AX77" s="364">
        <f t="shared" si="118"/>
        <v>18.857142857142858</v>
      </c>
      <c r="AY77" s="359">
        <f t="shared" si="119"/>
        <v>18.857142857142858</v>
      </c>
      <c r="AZ77" s="364">
        <f t="shared" si="120"/>
        <v>18.857142857142858</v>
      </c>
      <c r="BA77" s="364">
        <f t="shared" si="121"/>
        <v>18.857142857142858</v>
      </c>
      <c r="BB77" s="364">
        <f t="shared" si="122"/>
        <v>18.857142857142858</v>
      </c>
      <c r="BC77" s="364">
        <f t="shared" si="123"/>
        <v>18.857142857142858</v>
      </c>
      <c r="BD77" s="360">
        <f t="shared" si="124"/>
        <v>377.142857142857</v>
      </c>
      <c r="BE77" s="360">
        <f t="shared" si="125"/>
        <v>754.28571428571399</v>
      </c>
    </row>
    <row r="78" spans="1:57" x14ac:dyDescent="0.25">
      <c r="A78" s="330" t="s">
        <v>829</v>
      </c>
      <c r="B78" s="340" t="s">
        <v>810</v>
      </c>
      <c r="C78" s="341" t="s">
        <v>828</v>
      </c>
      <c r="D78" s="341" t="s">
        <v>41</v>
      </c>
      <c r="E78" s="341"/>
      <c r="F78" s="368">
        <v>25200</v>
      </c>
      <c r="G78" s="368">
        <f t="shared" ref="G78" si="139">F78/$G$1</f>
        <v>95.454545454545453</v>
      </c>
      <c r="H78" s="358">
        <v>1</v>
      </c>
      <c r="I78" s="363"/>
      <c r="J78" s="359">
        <f t="shared" si="82"/>
        <v>150.85714285714286</v>
      </c>
      <c r="K78" s="364">
        <f t="shared" si="79"/>
        <v>150.85714285714286</v>
      </c>
      <c r="L78" s="364">
        <f t="shared" si="79"/>
        <v>150.85714285714286</v>
      </c>
      <c r="M78" s="364">
        <f t="shared" si="79"/>
        <v>150.85714285714286</v>
      </c>
      <c r="N78" s="365">
        <f t="shared" si="79"/>
        <v>150.85714285714286</v>
      </c>
      <c r="O78" s="359">
        <f t="shared" si="83"/>
        <v>18.857142857142858</v>
      </c>
      <c r="P78" s="364">
        <f t="shared" si="84"/>
        <v>18.857142857142858</v>
      </c>
      <c r="Q78" s="364">
        <f t="shared" si="85"/>
        <v>18.857142857142858</v>
      </c>
      <c r="R78" s="364">
        <f t="shared" si="86"/>
        <v>18.857142857142858</v>
      </c>
      <c r="S78" s="364">
        <f t="shared" si="87"/>
        <v>18.857142857142858</v>
      </c>
      <c r="T78" s="359">
        <f t="shared" si="88"/>
        <v>18.857142857142858</v>
      </c>
      <c r="U78" s="364">
        <f t="shared" si="89"/>
        <v>18.857142857142858</v>
      </c>
      <c r="V78" s="364">
        <f t="shared" si="90"/>
        <v>18.857142857142858</v>
      </c>
      <c r="W78" s="364">
        <f t="shared" si="91"/>
        <v>18.857142857142858</v>
      </c>
      <c r="X78" s="364">
        <f t="shared" si="92"/>
        <v>18.857142857142858</v>
      </c>
      <c r="Y78" s="359">
        <f t="shared" si="93"/>
        <v>18.857142857142858</v>
      </c>
      <c r="Z78" s="364">
        <f t="shared" si="94"/>
        <v>18.857142857142858</v>
      </c>
      <c r="AA78" s="364">
        <f t="shared" si="95"/>
        <v>18.857142857142858</v>
      </c>
      <c r="AB78" s="364">
        <f t="shared" si="96"/>
        <v>18.857142857142858</v>
      </c>
      <c r="AC78" s="364">
        <f t="shared" si="97"/>
        <v>18.857142857142858</v>
      </c>
      <c r="AD78" s="359">
        <f t="shared" si="98"/>
        <v>18.857142857142858</v>
      </c>
      <c r="AE78" s="364">
        <f t="shared" si="99"/>
        <v>18.857142857142858</v>
      </c>
      <c r="AF78" s="364">
        <f t="shared" si="100"/>
        <v>18.857142857142858</v>
      </c>
      <c r="AG78" s="364">
        <f t="shared" si="101"/>
        <v>18.857142857142858</v>
      </c>
      <c r="AH78" s="364">
        <f t="shared" si="102"/>
        <v>18.857142857142858</v>
      </c>
      <c r="AI78" s="360">
        <f t="shared" si="103"/>
        <v>377.142857142857</v>
      </c>
      <c r="AJ78" s="359">
        <f t="shared" si="104"/>
        <v>18.857142857142858</v>
      </c>
      <c r="AK78" s="364">
        <f t="shared" si="105"/>
        <v>18.857142857142858</v>
      </c>
      <c r="AL78" s="364">
        <f t="shared" si="106"/>
        <v>18.857142857142858</v>
      </c>
      <c r="AM78" s="364">
        <f t="shared" si="107"/>
        <v>18.857142857142858</v>
      </c>
      <c r="AN78" s="364">
        <f t="shared" si="108"/>
        <v>18.857142857142858</v>
      </c>
      <c r="AO78" s="359">
        <f t="shared" si="109"/>
        <v>18.857142857142858</v>
      </c>
      <c r="AP78" s="364">
        <f t="shared" si="110"/>
        <v>18.857142857142858</v>
      </c>
      <c r="AQ78" s="364">
        <f t="shared" si="111"/>
        <v>18.857142857142858</v>
      </c>
      <c r="AR78" s="364">
        <f t="shared" si="112"/>
        <v>18.857142857142858</v>
      </c>
      <c r="AS78" s="364">
        <f t="shared" si="113"/>
        <v>18.857142857142858</v>
      </c>
      <c r="AT78" s="359">
        <f t="shared" si="114"/>
        <v>18.857142857142858</v>
      </c>
      <c r="AU78" s="364">
        <f t="shared" si="115"/>
        <v>18.857142857142858</v>
      </c>
      <c r="AV78" s="364">
        <f t="shared" si="116"/>
        <v>18.857142857142858</v>
      </c>
      <c r="AW78" s="364">
        <f t="shared" si="117"/>
        <v>18.857142857142858</v>
      </c>
      <c r="AX78" s="364">
        <f t="shared" si="118"/>
        <v>18.857142857142858</v>
      </c>
      <c r="AY78" s="359">
        <f t="shared" si="119"/>
        <v>18.857142857142858</v>
      </c>
      <c r="AZ78" s="364">
        <f t="shared" si="120"/>
        <v>18.857142857142858</v>
      </c>
      <c r="BA78" s="364">
        <f t="shared" si="121"/>
        <v>18.857142857142858</v>
      </c>
      <c r="BB78" s="364">
        <f t="shared" si="122"/>
        <v>18.857142857142858</v>
      </c>
      <c r="BC78" s="364">
        <f t="shared" si="123"/>
        <v>18.857142857142858</v>
      </c>
      <c r="BD78" s="360">
        <f t="shared" si="124"/>
        <v>377.142857142857</v>
      </c>
      <c r="BE78" s="360">
        <f t="shared" si="125"/>
        <v>754.28571428571399</v>
      </c>
    </row>
    <row r="79" spans="1:57" x14ac:dyDescent="0.25">
      <c r="A79" s="330" t="s">
        <v>830</v>
      </c>
      <c r="B79" s="340" t="s">
        <v>810</v>
      </c>
      <c r="C79" s="341" t="s">
        <v>828</v>
      </c>
      <c r="D79" s="341" t="s">
        <v>41</v>
      </c>
      <c r="E79" s="341"/>
      <c r="F79" s="368">
        <f>14400*3</f>
        <v>43200</v>
      </c>
      <c r="G79" s="368">
        <f>F79/$G$1</f>
        <v>163.63636363636363</v>
      </c>
      <c r="H79" s="358">
        <v>1</v>
      </c>
      <c r="I79" s="363"/>
      <c r="J79" s="359">
        <f t="shared" si="82"/>
        <v>150.85714285714286</v>
      </c>
      <c r="K79" s="364">
        <f t="shared" si="79"/>
        <v>150.85714285714286</v>
      </c>
      <c r="L79" s="364">
        <f t="shared" si="79"/>
        <v>150.85714285714286</v>
      </c>
      <c r="M79" s="364">
        <f t="shared" si="79"/>
        <v>150.85714285714286</v>
      </c>
      <c r="N79" s="365">
        <f t="shared" si="79"/>
        <v>150.85714285714286</v>
      </c>
      <c r="O79" s="359">
        <f t="shared" si="83"/>
        <v>18.857142857142858</v>
      </c>
      <c r="P79" s="364">
        <f t="shared" si="84"/>
        <v>18.857142857142858</v>
      </c>
      <c r="Q79" s="364">
        <f t="shared" si="85"/>
        <v>18.857142857142858</v>
      </c>
      <c r="R79" s="364">
        <f t="shared" si="86"/>
        <v>18.857142857142858</v>
      </c>
      <c r="S79" s="364">
        <f t="shared" si="87"/>
        <v>18.857142857142858</v>
      </c>
      <c r="T79" s="359">
        <f t="shared" si="88"/>
        <v>18.857142857142858</v>
      </c>
      <c r="U79" s="364">
        <f t="shared" si="89"/>
        <v>18.857142857142858</v>
      </c>
      <c r="V79" s="364">
        <f t="shared" si="90"/>
        <v>18.857142857142858</v>
      </c>
      <c r="W79" s="364">
        <f t="shared" si="91"/>
        <v>18.857142857142858</v>
      </c>
      <c r="X79" s="364">
        <f t="shared" si="92"/>
        <v>18.857142857142858</v>
      </c>
      <c r="Y79" s="359">
        <f t="shared" si="93"/>
        <v>18.857142857142858</v>
      </c>
      <c r="Z79" s="364">
        <f t="shared" si="94"/>
        <v>18.857142857142858</v>
      </c>
      <c r="AA79" s="364">
        <f t="shared" si="95"/>
        <v>18.857142857142858</v>
      </c>
      <c r="AB79" s="364">
        <f t="shared" si="96"/>
        <v>18.857142857142858</v>
      </c>
      <c r="AC79" s="364">
        <f t="shared" si="97"/>
        <v>18.857142857142858</v>
      </c>
      <c r="AD79" s="359">
        <f t="shared" si="98"/>
        <v>18.857142857142858</v>
      </c>
      <c r="AE79" s="364">
        <f t="shared" si="99"/>
        <v>18.857142857142858</v>
      </c>
      <c r="AF79" s="364">
        <f t="shared" si="100"/>
        <v>18.857142857142858</v>
      </c>
      <c r="AG79" s="364">
        <f t="shared" si="101"/>
        <v>18.857142857142858</v>
      </c>
      <c r="AH79" s="364">
        <f t="shared" si="102"/>
        <v>18.857142857142858</v>
      </c>
      <c r="AI79" s="360">
        <f t="shared" si="103"/>
        <v>377.142857142857</v>
      </c>
      <c r="AJ79" s="359">
        <f t="shared" si="104"/>
        <v>18.857142857142858</v>
      </c>
      <c r="AK79" s="364">
        <f t="shared" si="105"/>
        <v>18.857142857142858</v>
      </c>
      <c r="AL79" s="364">
        <f t="shared" si="106"/>
        <v>18.857142857142858</v>
      </c>
      <c r="AM79" s="364">
        <f t="shared" si="107"/>
        <v>18.857142857142858</v>
      </c>
      <c r="AN79" s="364">
        <f t="shared" si="108"/>
        <v>18.857142857142858</v>
      </c>
      <c r="AO79" s="359">
        <f t="shared" si="109"/>
        <v>18.857142857142858</v>
      </c>
      <c r="AP79" s="364">
        <f t="shared" si="110"/>
        <v>18.857142857142858</v>
      </c>
      <c r="AQ79" s="364">
        <f t="shared" si="111"/>
        <v>18.857142857142858</v>
      </c>
      <c r="AR79" s="364">
        <f t="shared" si="112"/>
        <v>18.857142857142858</v>
      </c>
      <c r="AS79" s="364">
        <f t="shared" si="113"/>
        <v>18.857142857142858</v>
      </c>
      <c r="AT79" s="359">
        <f t="shared" si="114"/>
        <v>18.857142857142858</v>
      </c>
      <c r="AU79" s="364">
        <f t="shared" si="115"/>
        <v>18.857142857142858</v>
      </c>
      <c r="AV79" s="364">
        <f t="shared" si="116"/>
        <v>18.857142857142858</v>
      </c>
      <c r="AW79" s="364">
        <f t="shared" si="117"/>
        <v>18.857142857142858</v>
      </c>
      <c r="AX79" s="364">
        <f t="shared" si="118"/>
        <v>18.857142857142858</v>
      </c>
      <c r="AY79" s="359">
        <f t="shared" si="119"/>
        <v>18.857142857142858</v>
      </c>
      <c r="AZ79" s="364">
        <f t="shared" si="120"/>
        <v>18.857142857142858</v>
      </c>
      <c r="BA79" s="364">
        <f t="shared" si="121"/>
        <v>18.857142857142858</v>
      </c>
      <c r="BB79" s="364">
        <f t="shared" si="122"/>
        <v>18.857142857142858</v>
      </c>
      <c r="BC79" s="364">
        <f t="shared" si="123"/>
        <v>18.857142857142858</v>
      </c>
      <c r="BD79" s="360">
        <f t="shared" si="124"/>
        <v>377.142857142857</v>
      </c>
      <c r="BE79" s="360">
        <f t="shared" si="125"/>
        <v>754.28571428571399</v>
      </c>
    </row>
    <row r="80" spans="1:57" x14ac:dyDescent="0.25">
      <c r="A80" s="19" t="s">
        <v>831</v>
      </c>
      <c r="B80" s="29" t="s">
        <v>820</v>
      </c>
      <c r="C80" s="87" t="s">
        <v>828</v>
      </c>
      <c r="D80" s="87" t="s">
        <v>828</v>
      </c>
      <c r="E80" s="184">
        <v>1</v>
      </c>
      <c r="F80" s="225">
        <f>9000*$E80*6</f>
        <v>54000</v>
      </c>
      <c r="G80" s="225">
        <f t="shared" ref="G80" si="140">F80/$G$1</f>
        <v>204.54545454545453</v>
      </c>
      <c r="H80" s="222">
        <v>0.4</v>
      </c>
      <c r="I80" s="138"/>
      <c r="J80" s="76">
        <f t="shared" si="82"/>
        <v>60.342857142857149</v>
      </c>
      <c r="K80" s="77">
        <f t="shared" si="79"/>
        <v>60.342857142857149</v>
      </c>
      <c r="L80" s="77">
        <f t="shared" si="79"/>
        <v>60.342857142857149</v>
      </c>
      <c r="M80" s="77">
        <f t="shared" si="79"/>
        <v>60.342857142857149</v>
      </c>
      <c r="N80" s="170">
        <f t="shared" si="79"/>
        <v>60.342857142857149</v>
      </c>
      <c r="O80" s="76">
        <f t="shared" si="83"/>
        <v>7.5428571428571436</v>
      </c>
      <c r="P80" s="77">
        <f t="shared" si="84"/>
        <v>7.5428571428571436</v>
      </c>
      <c r="Q80" s="77">
        <f t="shared" si="85"/>
        <v>7.5428571428571436</v>
      </c>
      <c r="R80" s="77">
        <f t="shared" si="86"/>
        <v>7.5428571428571436</v>
      </c>
      <c r="S80" s="77">
        <f t="shared" si="87"/>
        <v>7.5428571428571436</v>
      </c>
      <c r="T80" s="76">
        <f t="shared" si="88"/>
        <v>7.5428571428571436</v>
      </c>
      <c r="U80" s="77">
        <f t="shared" si="89"/>
        <v>7.5428571428571436</v>
      </c>
      <c r="V80" s="77">
        <f t="shared" si="90"/>
        <v>7.5428571428571436</v>
      </c>
      <c r="W80" s="77">
        <f t="shared" si="91"/>
        <v>7.5428571428571436</v>
      </c>
      <c r="X80" s="77">
        <f t="shared" si="92"/>
        <v>7.5428571428571436</v>
      </c>
      <c r="Y80" s="76">
        <f t="shared" si="93"/>
        <v>7.5428571428571436</v>
      </c>
      <c r="Z80" s="77">
        <f t="shared" si="94"/>
        <v>7.5428571428571436</v>
      </c>
      <c r="AA80" s="77">
        <f t="shared" si="95"/>
        <v>7.5428571428571436</v>
      </c>
      <c r="AB80" s="77">
        <f t="shared" si="96"/>
        <v>7.5428571428571436</v>
      </c>
      <c r="AC80" s="77">
        <f t="shared" si="97"/>
        <v>7.5428571428571436</v>
      </c>
      <c r="AD80" s="76">
        <f t="shared" si="98"/>
        <v>7.5428571428571436</v>
      </c>
      <c r="AE80" s="77">
        <f t="shared" si="99"/>
        <v>7.5428571428571436</v>
      </c>
      <c r="AF80" s="77">
        <f t="shared" si="100"/>
        <v>7.5428571428571436</v>
      </c>
      <c r="AG80" s="77">
        <f t="shared" si="101"/>
        <v>7.5428571428571436</v>
      </c>
      <c r="AH80" s="77">
        <f t="shared" si="102"/>
        <v>7.5428571428571436</v>
      </c>
      <c r="AI80" s="78">
        <f t="shared" si="103"/>
        <v>150.85714285714286</v>
      </c>
      <c r="AJ80" s="76">
        <f t="shared" si="104"/>
        <v>7.5428571428571436</v>
      </c>
      <c r="AK80" s="77">
        <f t="shared" si="105"/>
        <v>7.5428571428571436</v>
      </c>
      <c r="AL80" s="77">
        <f t="shared" si="106"/>
        <v>7.5428571428571436</v>
      </c>
      <c r="AM80" s="77">
        <f t="shared" si="107"/>
        <v>7.5428571428571436</v>
      </c>
      <c r="AN80" s="77">
        <f t="shared" si="108"/>
        <v>7.5428571428571436</v>
      </c>
      <c r="AO80" s="76">
        <f t="shared" si="109"/>
        <v>7.5428571428571436</v>
      </c>
      <c r="AP80" s="77">
        <f t="shared" si="110"/>
        <v>7.5428571428571436</v>
      </c>
      <c r="AQ80" s="77">
        <f t="shared" si="111"/>
        <v>7.5428571428571436</v>
      </c>
      <c r="AR80" s="77">
        <f t="shared" si="112"/>
        <v>7.5428571428571436</v>
      </c>
      <c r="AS80" s="77">
        <f t="shared" si="113"/>
        <v>7.5428571428571436</v>
      </c>
      <c r="AT80" s="76">
        <f t="shared" si="114"/>
        <v>7.5428571428571436</v>
      </c>
      <c r="AU80" s="77">
        <f t="shared" si="115"/>
        <v>7.5428571428571436</v>
      </c>
      <c r="AV80" s="77">
        <f t="shared" si="116"/>
        <v>7.5428571428571436</v>
      </c>
      <c r="AW80" s="77">
        <f t="shared" si="117"/>
        <v>7.5428571428571436</v>
      </c>
      <c r="AX80" s="77">
        <f t="shared" si="118"/>
        <v>7.5428571428571436</v>
      </c>
      <c r="AY80" s="76">
        <f t="shared" si="119"/>
        <v>7.5428571428571436</v>
      </c>
      <c r="AZ80" s="77">
        <f t="shared" si="120"/>
        <v>7.5428571428571436</v>
      </c>
      <c r="BA80" s="77">
        <f t="shared" si="121"/>
        <v>7.5428571428571436</v>
      </c>
      <c r="BB80" s="77">
        <f t="shared" si="122"/>
        <v>7.5428571428571436</v>
      </c>
      <c r="BC80" s="77">
        <f t="shared" si="123"/>
        <v>7.5428571428571436</v>
      </c>
      <c r="BD80" s="78">
        <f t="shared" si="124"/>
        <v>150.85714285714286</v>
      </c>
      <c r="BE80" s="78">
        <f t="shared" si="125"/>
        <v>301.71428571428572</v>
      </c>
    </row>
    <row r="81" spans="1:57" x14ac:dyDescent="0.25">
      <c r="A81" s="19" t="s">
        <v>832</v>
      </c>
      <c r="B81" s="29" t="s">
        <v>810</v>
      </c>
      <c r="C81" s="87" t="s">
        <v>828</v>
      </c>
      <c r="D81" s="87" t="s">
        <v>41</v>
      </c>
      <c r="E81" s="185"/>
      <c r="F81" s="225">
        <v>28971</v>
      </c>
      <c r="G81" s="225">
        <f>F81/$G$1</f>
        <v>109.73863636363636</v>
      </c>
      <c r="H81" s="222">
        <v>1</v>
      </c>
      <c r="I81" s="138"/>
      <c r="J81" s="76">
        <f t="shared" si="82"/>
        <v>150.85714285714286</v>
      </c>
      <c r="K81" s="77">
        <f t="shared" si="79"/>
        <v>150.85714285714286</v>
      </c>
      <c r="L81" s="77">
        <f t="shared" si="79"/>
        <v>150.85714285714286</v>
      </c>
      <c r="M81" s="77">
        <f t="shared" si="79"/>
        <v>150.85714285714286</v>
      </c>
      <c r="N81" s="170">
        <f t="shared" si="79"/>
        <v>150.85714285714286</v>
      </c>
      <c r="O81" s="76">
        <f t="shared" si="83"/>
        <v>18.857142857142858</v>
      </c>
      <c r="P81" s="77">
        <f t="shared" si="84"/>
        <v>18.857142857142858</v>
      </c>
      <c r="Q81" s="77">
        <f t="shared" si="85"/>
        <v>18.857142857142858</v>
      </c>
      <c r="R81" s="77">
        <f t="shared" si="86"/>
        <v>18.857142857142858</v>
      </c>
      <c r="S81" s="77">
        <f t="shared" si="87"/>
        <v>18.857142857142858</v>
      </c>
      <c r="T81" s="76">
        <f t="shared" si="88"/>
        <v>18.857142857142858</v>
      </c>
      <c r="U81" s="77">
        <f t="shared" si="89"/>
        <v>18.857142857142858</v>
      </c>
      <c r="V81" s="77">
        <f t="shared" si="90"/>
        <v>18.857142857142858</v>
      </c>
      <c r="W81" s="77">
        <f t="shared" si="91"/>
        <v>18.857142857142858</v>
      </c>
      <c r="X81" s="77">
        <f t="shared" si="92"/>
        <v>18.857142857142858</v>
      </c>
      <c r="Y81" s="76">
        <f t="shared" si="93"/>
        <v>18.857142857142858</v>
      </c>
      <c r="Z81" s="77">
        <f t="shared" si="94"/>
        <v>18.857142857142858</v>
      </c>
      <c r="AA81" s="77">
        <f t="shared" si="95"/>
        <v>18.857142857142858</v>
      </c>
      <c r="AB81" s="77">
        <f t="shared" si="96"/>
        <v>18.857142857142858</v>
      </c>
      <c r="AC81" s="77">
        <f t="shared" si="97"/>
        <v>18.857142857142858</v>
      </c>
      <c r="AD81" s="76">
        <f t="shared" si="98"/>
        <v>18.857142857142858</v>
      </c>
      <c r="AE81" s="77">
        <f t="shared" si="99"/>
        <v>18.857142857142858</v>
      </c>
      <c r="AF81" s="77">
        <f t="shared" si="100"/>
        <v>18.857142857142858</v>
      </c>
      <c r="AG81" s="77">
        <f t="shared" si="101"/>
        <v>18.857142857142858</v>
      </c>
      <c r="AH81" s="77">
        <f t="shared" si="102"/>
        <v>18.857142857142858</v>
      </c>
      <c r="AI81" s="78">
        <f t="shared" si="103"/>
        <v>377.142857142857</v>
      </c>
      <c r="AJ81" s="76">
        <f t="shared" si="104"/>
        <v>18.857142857142858</v>
      </c>
      <c r="AK81" s="77">
        <f t="shared" si="105"/>
        <v>18.857142857142858</v>
      </c>
      <c r="AL81" s="77">
        <f t="shared" si="106"/>
        <v>18.857142857142858</v>
      </c>
      <c r="AM81" s="77">
        <f t="shared" si="107"/>
        <v>18.857142857142858</v>
      </c>
      <c r="AN81" s="77">
        <f t="shared" si="108"/>
        <v>18.857142857142858</v>
      </c>
      <c r="AO81" s="76">
        <f t="shared" si="109"/>
        <v>18.857142857142858</v>
      </c>
      <c r="AP81" s="77">
        <f t="shared" si="110"/>
        <v>18.857142857142858</v>
      </c>
      <c r="AQ81" s="77">
        <f t="shared" si="111"/>
        <v>18.857142857142858</v>
      </c>
      <c r="AR81" s="77">
        <f t="shared" si="112"/>
        <v>18.857142857142858</v>
      </c>
      <c r="AS81" s="77">
        <f t="shared" si="113"/>
        <v>18.857142857142858</v>
      </c>
      <c r="AT81" s="76">
        <f t="shared" si="114"/>
        <v>18.857142857142858</v>
      </c>
      <c r="AU81" s="77">
        <f t="shared" si="115"/>
        <v>18.857142857142858</v>
      </c>
      <c r="AV81" s="77">
        <f t="shared" si="116"/>
        <v>18.857142857142858</v>
      </c>
      <c r="AW81" s="77">
        <f t="shared" si="117"/>
        <v>18.857142857142858</v>
      </c>
      <c r="AX81" s="77">
        <f t="shared" si="118"/>
        <v>18.857142857142858</v>
      </c>
      <c r="AY81" s="76">
        <f t="shared" si="119"/>
        <v>18.857142857142858</v>
      </c>
      <c r="AZ81" s="77">
        <f t="shared" si="120"/>
        <v>18.857142857142858</v>
      </c>
      <c r="BA81" s="77">
        <f t="shared" si="121"/>
        <v>18.857142857142858</v>
      </c>
      <c r="BB81" s="77">
        <f t="shared" si="122"/>
        <v>18.857142857142858</v>
      </c>
      <c r="BC81" s="77">
        <f t="shared" si="123"/>
        <v>18.857142857142858</v>
      </c>
      <c r="BD81" s="78">
        <f t="shared" si="124"/>
        <v>377.142857142857</v>
      </c>
      <c r="BE81" s="78">
        <f t="shared" si="125"/>
        <v>754.28571428571399</v>
      </c>
    </row>
    <row r="82" spans="1:57" x14ac:dyDescent="0.25">
      <c r="A82" s="19" t="s">
        <v>833</v>
      </c>
      <c r="B82" s="29" t="s">
        <v>810</v>
      </c>
      <c r="C82" s="87" t="s">
        <v>828</v>
      </c>
      <c r="D82" s="87" t="s">
        <v>41</v>
      </c>
      <c r="E82" s="185"/>
      <c r="F82" s="225">
        <v>28971</v>
      </c>
      <c r="G82" s="225">
        <f t="shared" ref="G82" si="141">F82/$G$1</f>
        <v>109.73863636363636</v>
      </c>
      <c r="H82" s="222">
        <v>1</v>
      </c>
      <c r="I82" s="138"/>
      <c r="J82" s="76">
        <f t="shared" si="82"/>
        <v>150.85714285714286</v>
      </c>
      <c r="K82" s="77">
        <f t="shared" si="79"/>
        <v>150.85714285714286</v>
      </c>
      <c r="L82" s="77">
        <f t="shared" si="79"/>
        <v>150.85714285714286</v>
      </c>
      <c r="M82" s="77">
        <f t="shared" si="79"/>
        <v>150.85714285714286</v>
      </c>
      <c r="N82" s="170">
        <f t="shared" si="79"/>
        <v>150.85714285714286</v>
      </c>
      <c r="O82" s="76">
        <f t="shared" si="83"/>
        <v>18.857142857142858</v>
      </c>
      <c r="P82" s="77">
        <f t="shared" si="84"/>
        <v>18.857142857142858</v>
      </c>
      <c r="Q82" s="77">
        <f t="shared" si="85"/>
        <v>18.857142857142858</v>
      </c>
      <c r="R82" s="77">
        <f t="shared" si="86"/>
        <v>18.857142857142858</v>
      </c>
      <c r="S82" s="77">
        <f t="shared" si="87"/>
        <v>18.857142857142858</v>
      </c>
      <c r="T82" s="76">
        <f t="shared" si="88"/>
        <v>18.857142857142858</v>
      </c>
      <c r="U82" s="77">
        <f t="shared" si="89"/>
        <v>18.857142857142858</v>
      </c>
      <c r="V82" s="77">
        <f t="shared" si="90"/>
        <v>18.857142857142858</v>
      </c>
      <c r="W82" s="77">
        <f t="shared" si="91"/>
        <v>18.857142857142858</v>
      </c>
      <c r="X82" s="77">
        <f t="shared" si="92"/>
        <v>18.857142857142858</v>
      </c>
      <c r="Y82" s="76">
        <f t="shared" si="93"/>
        <v>18.857142857142858</v>
      </c>
      <c r="Z82" s="77">
        <f t="shared" si="94"/>
        <v>18.857142857142858</v>
      </c>
      <c r="AA82" s="77">
        <f t="shared" si="95"/>
        <v>18.857142857142858</v>
      </c>
      <c r="AB82" s="77">
        <f t="shared" si="96"/>
        <v>18.857142857142858</v>
      </c>
      <c r="AC82" s="77">
        <f t="shared" si="97"/>
        <v>18.857142857142858</v>
      </c>
      <c r="AD82" s="76">
        <f t="shared" si="98"/>
        <v>18.857142857142858</v>
      </c>
      <c r="AE82" s="77">
        <f t="shared" si="99"/>
        <v>18.857142857142858</v>
      </c>
      <c r="AF82" s="77">
        <f t="shared" si="100"/>
        <v>18.857142857142858</v>
      </c>
      <c r="AG82" s="77">
        <f t="shared" si="101"/>
        <v>18.857142857142858</v>
      </c>
      <c r="AH82" s="77">
        <f t="shared" si="102"/>
        <v>18.857142857142858</v>
      </c>
      <c r="AI82" s="78">
        <f t="shared" si="103"/>
        <v>377.142857142857</v>
      </c>
      <c r="AJ82" s="76">
        <f t="shared" si="104"/>
        <v>18.857142857142858</v>
      </c>
      <c r="AK82" s="77">
        <f t="shared" si="105"/>
        <v>18.857142857142858</v>
      </c>
      <c r="AL82" s="77">
        <f t="shared" si="106"/>
        <v>18.857142857142858</v>
      </c>
      <c r="AM82" s="77">
        <f t="shared" si="107"/>
        <v>18.857142857142858</v>
      </c>
      <c r="AN82" s="77">
        <f t="shared" si="108"/>
        <v>18.857142857142858</v>
      </c>
      <c r="AO82" s="76">
        <f t="shared" si="109"/>
        <v>18.857142857142858</v>
      </c>
      <c r="AP82" s="77">
        <f t="shared" si="110"/>
        <v>18.857142857142858</v>
      </c>
      <c r="AQ82" s="77">
        <f t="shared" si="111"/>
        <v>18.857142857142858</v>
      </c>
      <c r="AR82" s="77">
        <f t="shared" si="112"/>
        <v>18.857142857142858</v>
      </c>
      <c r="AS82" s="77">
        <f t="shared" si="113"/>
        <v>18.857142857142858</v>
      </c>
      <c r="AT82" s="76">
        <f t="shared" si="114"/>
        <v>18.857142857142858</v>
      </c>
      <c r="AU82" s="77">
        <f t="shared" si="115"/>
        <v>18.857142857142858</v>
      </c>
      <c r="AV82" s="77">
        <f t="shared" si="116"/>
        <v>18.857142857142858</v>
      </c>
      <c r="AW82" s="77">
        <f t="shared" si="117"/>
        <v>18.857142857142858</v>
      </c>
      <c r="AX82" s="77">
        <f t="shared" si="118"/>
        <v>18.857142857142858</v>
      </c>
      <c r="AY82" s="76">
        <f t="shared" si="119"/>
        <v>18.857142857142858</v>
      </c>
      <c r="AZ82" s="77">
        <f t="shared" si="120"/>
        <v>18.857142857142858</v>
      </c>
      <c r="BA82" s="77">
        <f t="shared" si="121"/>
        <v>18.857142857142858</v>
      </c>
      <c r="BB82" s="77">
        <f t="shared" si="122"/>
        <v>18.857142857142858</v>
      </c>
      <c r="BC82" s="77">
        <f t="shared" si="123"/>
        <v>18.857142857142858</v>
      </c>
      <c r="BD82" s="78">
        <f t="shared" si="124"/>
        <v>377.142857142857</v>
      </c>
      <c r="BE82" s="78">
        <f t="shared" si="125"/>
        <v>754.28571428571399</v>
      </c>
    </row>
    <row r="83" spans="1:57" x14ac:dyDescent="0.25">
      <c r="A83" s="19" t="s">
        <v>834</v>
      </c>
      <c r="B83" s="29" t="s">
        <v>810</v>
      </c>
      <c r="C83" s="87" t="s">
        <v>828</v>
      </c>
      <c r="D83" s="87" t="s">
        <v>41</v>
      </c>
      <c r="E83" s="185"/>
      <c r="F83" s="225">
        <f>18720*3</f>
        <v>56160</v>
      </c>
      <c r="G83" s="225">
        <f>F83/$G$1</f>
        <v>212.72727272727272</v>
      </c>
      <c r="H83" s="222">
        <v>1</v>
      </c>
      <c r="I83" s="138"/>
      <c r="J83" s="76">
        <f t="shared" si="82"/>
        <v>150.85714285714286</v>
      </c>
      <c r="K83" s="77">
        <f t="shared" si="79"/>
        <v>150.85714285714286</v>
      </c>
      <c r="L83" s="77">
        <f t="shared" si="79"/>
        <v>150.85714285714286</v>
      </c>
      <c r="M83" s="77">
        <f t="shared" si="79"/>
        <v>150.85714285714286</v>
      </c>
      <c r="N83" s="170">
        <f t="shared" si="79"/>
        <v>150.85714285714286</v>
      </c>
      <c r="O83" s="76">
        <f t="shared" si="83"/>
        <v>18.857142857142858</v>
      </c>
      <c r="P83" s="77">
        <f t="shared" si="84"/>
        <v>18.857142857142858</v>
      </c>
      <c r="Q83" s="77">
        <f t="shared" si="85"/>
        <v>18.857142857142858</v>
      </c>
      <c r="R83" s="77">
        <f t="shared" si="86"/>
        <v>18.857142857142858</v>
      </c>
      <c r="S83" s="77">
        <f t="shared" si="87"/>
        <v>18.857142857142858</v>
      </c>
      <c r="T83" s="76">
        <f t="shared" si="88"/>
        <v>18.857142857142858</v>
      </c>
      <c r="U83" s="77">
        <f t="shared" si="89"/>
        <v>18.857142857142858</v>
      </c>
      <c r="V83" s="77">
        <f t="shared" si="90"/>
        <v>18.857142857142858</v>
      </c>
      <c r="W83" s="77">
        <f t="shared" si="91"/>
        <v>18.857142857142858</v>
      </c>
      <c r="X83" s="77">
        <f t="shared" si="92"/>
        <v>18.857142857142858</v>
      </c>
      <c r="Y83" s="76">
        <f t="shared" si="93"/>
        <v>18.857142857142858</v>
      </c>
      <c r="Z83" s="77">
        <f t="shared" si="94"/>
        <v>18.857142857142858</v>
      </c>
      <c r="AA83" s="77">
        <f t="shared" si="95"/>
        <v>18.857142857142858</v>
      </c>
      <c r="AB83" s="77">
        <f t="shared" si="96"/>
        <v>18.857142857142858</v>
      </c>
      <c r="AC83" s="77">
        <f t="shared" si="97"/>
        <v>18.857142857142858</v>
      </c>
      <c r="AD83" s="76">
        <f t="shared" si="98"/>
        <v>18.857142857142858</v>
      </c>
      <c r="AE83" s="77">
        <f t="shared" si="99"/>
        <v>18.857142857142858</v>
      </c>
      <c r="AF83" s="77">
        <f t="shared" si="100"/>
        <v>18.857142857142858</v>
      </c>
      <c r="AG83" s="77">
        <f t="shared" si="101"/>
        <v>18.857142857142858</v>
      </c>
      <c r="AH83" s="77">
        <f t="shared" si="102"/>
        <v>18.857142857142858</v>
      </c>
      <c r="AI83" s="78">
        <f t="shared" si="103"/>
        <v>377.142857142857</v>
      </c>
      <c r="AJ83" s="76">
        <f t="shared" si="104"/>
        <v>18.857142857142858</v>
      </c>
      <c r="AK83" s="77">
        <f t="shared" si="105"/>
        <v>18.857142857142858</v>
      </c>
      <c r="AL83" s="77">
        <f t="shared" si="106"/>
        <v>18.857142857142858</v>
      </c>
      <c r="AM83" s="77">
        <f t="shared" si="107"/>
        <v>18.857142857142858</v>
      </c>
      <c r="AN83" s="77">
        <f t="shared" si="108"/>
        <v>18.857142857142858</v>
      </c>
      <c r="AO83" s="76">
        <f t="shared" si="109"/>
        <v>18.857142857142858</v>
      </c>
      <c r="AP83" s="77">
        <f t="shared" si="110"/>
        <v>18.857142857142858</v>
      </c>
      <c r="AQ83" s="77">
        <f t="shared" si="111"/>
        <v>18.857142857142858</v>
      </c>
      <c r="AR83" s="77">
        <f t="shared" si="112"/>
        <v>18.857142857142858</v>
      </c>
      <c r="AS83" s="77">
        <f t="shared" si="113"/>
        <v>18.857142857142858</v>
      </c>
      <c r="AT83" s="76">
        <f t="shared" si="114"/>
        <v>18.857142857142858</v>
      </c>
      <c r="AU83" s="77">
        <f t="shared" si="115"/>
        <v>18.857142857142858</v>
      </c>
      <c r="AV83" s="77">
        <f t="shared" si="116"/>
        <v>18.857142857142858</v>
      </c>
      <c r="AW83" s="77">
        <f t="shared" si="117"/>
        <v>18.857142857142858</v>
      </c>
      <c r="AX83" s="77">
        <f t="shared" si="118"/>
        <v>18.857142857142858</v>
      </c>
      <c r="AY83" s="76">
        <f t="shared" si="119"/>
        <v>18.857142857142858</v>
      </c>
      <c r="AZ83" s="77">
        <f t="shared" si="120"/>
        <v>18.857142857142858</v>
      </c>
      <c r="BA83" s="77">
        <f t="shared" si="121"/>
        <v>18.857142857142858</v>
      </c>
      <c r="BB83" s="77">
        <f t="shared" si="122"/>
        <v>18.857142857142858</v>
      </c>
      <c r="BC83" s="77">
        <f t="shared" si="123"/>
        <v>18.857142857142858</v>
      </c>
      <c r="BD83" s="78">
        <f t="shared" si="124"/>
        <v>377.142857142857</v>
      </c>
      <c r="BE83" s="78">
        <f t="shared" si="125"/>
        <v>754.28571428571399</v>
      </c>
    </row>
    <row r="84" spans="1:57" x14ac:dyDescent="0.25">
      <c r="A84" s="19" t="s">
        <v>835</v>
      </c>
      <c r="B84" s="29" t="s">
        <v>820</v>
      </c>
      <c r="C84" s="87" t="s">
        <v>828</v>
      </c>
      <c r="D84" s="87" t="s">
        <v>828</v>
      </c>
      <c r="E84" s="237">
        <v>1</v>
      </c>
      <c r="F84" s="225">
        <f>12861*$E84*6</f>
        <v>77166</v>
      </c>
      <c r="G84" s="225">
        <f t="shared" ref="G84" si="142">F84/$G$1</f>
        <v>292.29545454545456</v>
      </c>
      <c r="H84" s="222">
        <v>0.4</v>
      </c>
      <c r="I84" s="138"/>
      <c r="J84" s="76">
        <f t="shared" si="82"/>
        <v>60.342857142857149</v>
      </c>
      <c r="K84" s="77">
        <f t="shared" si="82"/>
        <v>60.342857142857149</v>
      </c>
      <c r="L84" s="77">
        <f t="shared" si="82"/>
        <v>60.342857142857149</v>
      </c>
      <c r="M84" s="77">
        <f t="shared" si="82"/>
        <v>60.342857142857149</v>
      </c>
      <c r="N84" s="170">
        <f t="shared" si="82"/>
        <v>60.342857142857149</v>
      </c>
      <c r="O84" s="76">
        <f t="shared" si="83"/>
        <v>7.5428571428571436</v>
      </c>
      <c r="P84" s="77">
        <f t="shared" si="84"/>
        <v>7.5428571428571436</v>
      </c>
      <c r="Q84" s="77">
        <f t="shared" si="85"/>
        <v>7.5428571428571436</v>
      </c>
      <c r="R84" s="77">
        <f t="shared" si="86"/>
        <v>7.5428571428571436</v>
      </c>
      <c r="S84" s="77">
        <f t="shared" si="87"/>
        <v>7.5428571428571436</v>
      </c>
      <c r="T84" s="76">
        <f t="shared" si="88"/>
        <v>7.5428571428571436</v>
      </c>
      <c r="U84" s="77">
        <f t="shared" si="89"/>
        <v>7.5428571428571436</v>
      </c>
      <c r="V84" s="77">
        <f t="shared" si="90"/>
        <v>7.5428571428571436</v>
      </c>
      <c r="W84" s="77">
        <f t="shared" si="91"/>
        <v>7.5428571428571436</v>
      </c>
      <c r="X84" s="77">
        <f t="shared" si="92"/>
        <v>7.5428571428571436</v>
      </c>
      <c r="Y84" s="76">
        <f t="shared" si="93"/>
        <v>7.5428571428571436</v>
      </c>
      <c r="Z84" s="77">
        <f t="shared" si="94"/>
        <v>7.5428571428571436</v>
      </c>
      <c r="AA84" s="77">
        <f t="shared" si="95"/>
        <v>7.5428571428571436</v>
      </c>
      <c r="AB84" s="77">
        <f t="shared" si="96"/>
        <v>7.5428571428571436</v>
      </c>
      <c r="AC84" s="77">
        <f t="shared" si="97"/>
        <v>7.5428571428571436</v>
      </c>
      <c r="AD84" s="76">
        <f t="shared" si="98"/>
        <v>7.5428571428571436</v>
      </c>
      <c r="AE84" s="77">
        <f t="shared" si="99"/>
        <v>7.5428571428571436</v>
      </c>
      <c r="AF84" s="77">
        <f t="shared" si="100"/>
        <v>7.5428571428571436</v>
      </c>
      <c r="AG84" s="77">
        <f t="shared" si="101"/>
        <v>7.5428571428571436</v>
      </c>
      <c r="AH84" s="77">
        <f t="shared" si="102"/>
        <v>7.5428571428571436</v>
      </c>
      <c r="AI84" s="78">
        <f t="shared" si="103"/>
        <v>150.85714285714286</v>
      </c>
      <c r="AJ84" s="76">
        <f t="shared" si="104"/>
        <v>7.5428571428571436</v>
      </c>
      <c r="AK84" s="77">
        <f t="shared" si="105"/>
        <v>7.5428571428571436</v>
      </c>
      <c r="AL84" s="77">
        <f t="shared" si="106"/>
        <v>7.5428571428571436</v>
      </c>
      <c r="AM84" s="77">
        <f t="shared" si="107"/>
        <v>7.5428571428571436</v>
      </c>
      <c r="AN84" s="77">
        <f t="shared" si="108"/>
        <v>7.5428571428571436</v>
      </c>
      <c r="AO84" s="76">
        <f t="shared" si="109"/>
        <v>7.5428571428571436</v>
      </c>
      <c r="AP84" s="77">
        <f t="shared" si="110"/>
        <v>7.5428571428571436</v>
      </c>
      <c r="AQ84" s="77">
        <f t="shared" si="111"/>
        <v>7.5428571428571436</v>
      </c>
      <c r="AR84" s="77">
        <f t="shared" si="112"/>
        <v>7.5428571428571436</v>
      </c>
      <c r="AS84" s="77">
        <f t="shared" si="113"/>
        <v>7.5428571428571436</v>
      </c>
      <c r="AT84" s="76">
        <f t="shared" si="114"/>
        <v>7.5428571428571436</v>
      </c>
      <c r="AU84" s="77">
        <f t="shared" si="115"/>
        <v>7.5428571428571436</v>
      </c>
      <c r="AV84" s="77">
        <f t="shared" si="116"/>
        <v>7.5428571428571436</v>
      </c>
      <c r="AW84" s="77">
        <f t="shared" si="117"/>
        <v>7.5428571428571436</v>
      </c>
      <c r="AX84" s="77">
        <f t="shared" si="118"/>
        <v>7.5428571428571436</v>
      </c>
      <c r="AY84" s="76">
        <f t="shared" si="119"/>
        <v>7.5428571428571436</v>
      </c>
      <c r="AZ84" s="77">
        <f t="shared" si="120"/>
        <v>7.5428571428571436</v>
      </c>
      <c r="BA84" s="77">
        <f t="shared" si="121"/>
        <v>7.5428571428571436</v>
      </c>
      <c r="BB84" s="77">
        <f t="shared" si="122"/>
        <v>7.5428571428571436</v>
      </c>
      <c r="BC84" s="77">
        <f t="shared" si="123"/>
        <v>7.5428571428571436</v>
      </c>
      <c r="BD84" s="78">
        <f t="shared" si="124"/>
        <v>150.85714285714286</v>
      </c>
      <c r="BE84" s="78">
        <f t="shared" si="125"/>
        <v>301.71428571428572</v>
      </c>
    </row>
    <row r="85" spans="1:57" ht="30" x14ac:dyDescent="0.25">
      <c r="A85" s="19" t="s">
        <v>836</v>
      </c>
      <c r="B85" s="29" t="s">
        <v>820</v>
      </c>
      <c r="C85" s="87" t="s">
        <v>828</v>
      </c>
      <c r="D85" s="87" t="s">
        <v>828</v>
      </c>
      <c r="E85" s="237">
        <v>1</v>
      </c>
      <c r="F85" s="225">
        <f>28971*$E85</f>
        <v>28971</v>
      </c>
      <c r="G85" s="225">
        <f t="shared" ref="G85:G90" si="143">F85/$G$1</f>
        <v>109.73863636363636</v>
      </c>
      <c r="H85" s="222">
        <v>0.1</v>
      </c>
      <c r="I85" s="138"/>
      <c r="J85" s="76">
        <f t="shared" si="82"/>
        <v>15.085714285714287</v>
      </c>
      <c r="K85" s="77">
        <f t="shared" si="82"/>
        <v>15.085714285714287</v>
      </c>
      <c r="L85" s="77">
        <f t="shared" si="82"/>
        <v>15.085714285714287</v>
      </c>
      <c r="M85" s="77">
        <f t="shared" si="82"/>
        <v>15.085714285714287</v>
      </c>
      <c r="N85" s="170">
        <f t="shared" si="82"/>
        <v>15.085714285714287</v>
      </c>
      <c r="O85" s="76">
        <f t="shared" si="83"/>
        <v>1.8857142857142859</v>
      </c>
      <c r="P85" s="77">
        <f t="shared" si="84"/>
        <v>1.8857142857142859</v>
      </c>
      <c r="Q85" s="77">
        <f t="shared" si="85"/>
        <v>1.8857142857142859</v>
      </c>
      <c r="R85" s="77">
        <f t="shared" si="86"/>
        <v>1.8857142857142859</v>
      </c>
      <c r="S85" s="77">
        <f t="shared" si="87"/>
        <v>1.8857142857142859</v>
      </c>
      <c r="T85" s="76">
        <f t="shared" si="88"/>
        <v>1.8857142857142859</v>
      </c>
      <c r="U85" s="77">
        <f t="shared" si="89"/>
        <v>1.8857142857142859</v>
      </c>
      <c r="V85" s="77">
        <f t="shared" si="90"/>
        <v>1.8857142857142859</v>
      </c>
      <c r="W85" s="77">
        <f t="shared" si="91"/>
        <v>1.8857142857142859</v>
      </c>
      <c r="X85" s="77">
        <f t="shared" si="92"/>
        <v>1.8857142857142859</v>
      </c>
      <c r="Y85" s="76">
        <f t="shared" si="93"/>
        <v>1.8857142857142859</v>
      </c>
      <c r="Z85" s="77">
        <f t="shared" si="94"/>
        <v>1.8857142857142859</v>
      </c>
      <c r="AA85" s="77">
        <f t="shared" si="95"/>
        <v>1.8857142857142859</v>
      </c>
      <c r="AB85" s="77">
        <f t="shared" si="96"/>
        <v>1.8857142857142859</v>
      </c>
      <c r="AC85" s="77">
        <f t="shared" si="97"/>
        <v>1.8857142857142859</v>
      </c>
      <c r="AD85" s="76">
        <f t="shared" si="98"/>
        <v>1.8857142857142859</v>
      </c>
      <c r="AE85" s="77">
        <f t="shared" si="99"/>
        <v>1.8857142857142859</v>
      </c>
      <c r="AF85" s="77">
        <f t="shared" si="100"/>
        <v>1.8857142857142859</v>
      </c>
      <c r="AG85" s="77">
        <f t="shared" si="101"/>
        <v>1.8857142857142859</v>
      </c>
      <c r="AH85" s="77">
        <f t="shared" si="102"/>
        <v>1.8857142857142859</v>
      </c>
      <c r="AI85" s="78">
        <f t="shared" ref="AI85:AI90" si="144">SUM(O85:AH85)</f>
        <v>37.714285714285715</v>
      </c>
      <c r="AJ85" s="76">
        <f t="shared" si="104"/>
        <v>1.8857142857142859</v>
      </c>
      <c r="AK85" s="77">
        <f t="shared" si="105"/>
        <v>1.8857142857142859</v>
      </c>
      <c r="AL85" s="77">
        <f t="shared" si="106"/>
        <v>1.8857142857142859</v>
      </c>
      <c r="AM85" s="77">
        <f t="shared" si="107"/>
        <v>1.8857142857142859</v>
      </c>
      <c r="AN85" s="77">
        <f t="shared" si="108"/>
        <v>1.8857142857142859</v>
      </c>
      <c r="AO85" s="76">
        <f t="shared" si="109"/>
        <v>1.8857142857142859</v>
      </c>
      <c r="AP85" s="77">
        <f t="shared" si="110"/>
        <v>1.8857142857142859</v>
      </c>
      <c r="AQ85" s="77">
        <f t="shared" si="111"/>
        <v>1.8857142857142859</v>
      </c>
      <c r="AR85" s="77">
        <f t="shared" si="112"/>
        <v>1.8857142857142859</v>
      </c>
      <c r="AS85" s="77">
        <f t="shared" si="113"/>
        <v>1.8857142857142859</v>
      </c>
      <c r="AT85" s="76">
        <f t="shared" si="114"/>
        <v>1.8857142857142859</v>
      </c>
      <c r="AU85" s="77">
        <f t="shared" si="115"/>
        <v>1.8857142857142859</v>
      </c>
      <c r="AV85" s="77">
        <f t="shared" si="116"/>
        <v>1.8857142857142859</v>
      </c>
      <c r="AW85" s="77">
        <f t="shared" si="117"/>
        <v>1.8857142857142859</v>
      </c>
      <c r="AX85" s="77">
        <f t="shared" si="118"/>
        <v>1.8857142857142859</v>
      </c>
      <c r="AY85" s="76">
        <f t="shared" si="119"/>
        <v>1.8857142857142859</v>
      </c>
      <c r="AZ85" s="77">
        <f t="shared" si="120"/>
        <v>1.8857142857142859</v>
      </c>
      <c r="BA85" s="77">
        <f t="shared" si="121"/>
        <v>1.8857142857142859</v>
      </c>
      <c r="BB85" s="77">
        <f t="shared" si="122"/>
        <v>1.8857142857142859</v>
      </c>
      <c r="BC85" s="77">
        <f t="shared" si="123"/>
        <v>1.8857142857142859</v>
      </c>
      <c r="BD85" s="78">
        <f t="shared" ref="BD85:BD90" si="145">SUM(AJ85:BC85)</f>
        <v>37.714285714285715</v>
      </c>
      <c r="BE85" s="78">
        <f t="shared" ref="BE85:BE90" si="146">AI85+BD85</f>
        <v>75.428571428571431</v>
      </c>
    </row>
    <row r="86" spans="1:57" x14ac:dyDescent="0.25">
      <c r="A86" s="19" t="s">
        <v>837</v>
      </c>
      <c r="B86" s="29" t="s">
        <v>820</v>
      </c>
      <c r="C86" s="87" t="s">
        <v>828</v>
      </c>
      <c r="D86" s="87" t="s">
        <v>828</v>
      </c>
      <c r="E86" s="237">
        <v>1</v>
      </c>
      <c r="F86" s="225">
        <f>39858*$E86</f>
        <v>39858</v>
      </c>
      <c r="G86" s="225">
        <f t="shared" si="143"/>
        <v>150.97727272727272</v>
      </c>
      <c r="H86" s="222">
        <v>0.04</v>
      </c>
      <c r="I86" s="138"/>
      <c r="J86" s="76">
        <f t="shared" si="82"/>
        <v>6.0342857142857147</v>
      </c>
      <c r="K86" s="77">
        <f t="shared" si="82"/>
        <v>6.0342857142857147</v>
      </c>
      <c r="L86" s="77">
        <f t="shared" si="82"/>
        <v>6.0342857142857147</v>
      </c>
      <c r="M86" s="77">
        <f t="shared" si="82"/>
        <v>6.0342857142857147</v>
      </c>
      <c r="N86" s="170">
        <f t="shared" si="82"/>
        <v>6.0342857142857147</v>
      </c>
      <c r="O86" s="76">
        <f t="shared" si="83"/>
        <v>0.75428571428571434</v>
      </c>
      <c r="P86" s="77">
        <f t="shared" si="84"/>
        <v>0.75428571428571434</v>
      </c>
      <c r="Q86" s="77">
        <f t="shared" si="85"/>
        <v>0.75428571428571434</v>
      </c>
      <c r="R86" s="77">
        <f t="shared" si="86"/>
        <v>0.75428571428571434</v>
      </c>
      <c r="S86" s="77">
        <f t="shared" si="87"/>
        <v>0.75428571428571434</v>
      </c>
      <c r="T86" s="76">
        <f t="shared" si="88"/>
        <v>0.75428571428571434</v>
      </c>
      <c r="U86" s="77">
        <f t="shared" si="89"/>
        <v>0.75428571428571434</v>
      </c>
      <c r="V86" s="77">
        <f t="shared" si="90"/>
        <v>0.75428571428571434</v>
      </c>
      <c r="W86" s="77">
        <f t="shared" si="91"/>
        <v>0.75428571428571434</v>
      </c>
      <c r="X86" s="77">
        <f t="shared" si="92"/>
        <v>0.75428571428571434</v>
      </c>
      <c r="Y86" s="76">
        <f t="shared" si="93"/>
        <v>0.75428571428571434</v>
      </c>
      <c r="Z86" s="77">
        <f t="shared" si="94"/>
        <v>0.75428571428571434</v>
      </c>
      <c r="AA86" s="77">
        <f t="shared" si="95"/>
        <v>0.75428571428571434</v>
      </c>
      <c r="AB86" s="77">
        <f t="shared" si="96"/>
        <v>0.75428571428571434</v>
      </c>
      <c r="AC86" s="77">
        <f t="shared" si="97"/>
        <v>0.75428571428571434</v>
      </c>
      <c r="AD86" s="76">
        <f t="shared" si="98"/>
        <v>0.75428571428571434</v>
      </c>
      <c r="AE86" s="77">
        <f t="shared" si="99"/>
        <v>0.75428571428571434</v>
      </c>
      <c r="AF86" s="77">
        <f t="shared" si="100"/>
        <v>0.75428571428571434</v>
      </c>
      <c r="AG86" s="77">
        <f t="shared" si="101"/>
        <v>0.75428571428571434</v>
      </c>
      <c r="AH86" s="77">
        <f t="shared" si="102"/>
        <v>0.75428571428571434</v>
      </c>
      <c r="AI86" s="78">
        <f t="shared" si="144"/>
        <v>15.085714285714287</v>
      </c>
      <c r="AJ86" s="76">
        <f t="shared" si="104"/>
        <v>0.75428571428571434</v>
      </c>
      <c r="AK86" s="77">
        <f t="shared" si="105"/>
        <v>0.75428571428571434</v>
      </c>
      <c r="AL86" s="77">
        <f t="shared" si="106"/>
        <v>0.75428571428571434</v>
      </c>
      <c r="AM86" s="77">
        <f t="shared" si="107"/>
        <v>0.75428571428571434</v>
      </c>
      <c r="AN86" s="77">
        <f t="shared" si="108"/>
        <v>0.75428571428571434</v>
      </c>
      <c r="AO86" s="76">
        <f t="shared" si="109"/>
        <v>0.75428571428571434</v>
      </c>
      <c r="AP86" s="77">
        <f t="shared" si="110"/>
        <v>0.75428571428571434</v>
      </c>
      <c r="AQ86" s="77">
        <f t="shared" si="111"/>
        <v>0.75428571428571434</v>
      </c>
      <c r="AR86" s="77">
        <f t="shared" si="112"/>
        <v>0.75428571428571434</v>
      </c>
      <c r="AS86" s="77">
        <f t="shared" si="113"/>
        <v>0.75428571428571434</v>
      </c>
      <c r="AT86" s="76">
        <f t="shared" si="114"/>
        <v>0.75428571428571434</v>
      </c>
      <c r="AU86" s="77">
        <f t="shared" si="115"/>
        <v>0.75428571428571434</v>
      </c>
      <c r="AV86" s="77">
        <f t="shared" si="116"/>
        <v>0.75428571428571434</v>
      </c>
      <c r="AW86" s="77">
        <f t="shared" si="117"/>
        <v>0.75428571428571434</v>
      </c>
      <c r="AX86" s="77">
        <f t="shared" si="118"/>
        <v>0.75428571428571434</v>
      </c>
      <c r="AY86" s="76">
        <f t="shared" si="119"/>
        <v>0.75428571428571434</v>
      </c>
      <c r="AZ86" s="77">
        <f t="shared" si="120"/>
        <v>0.75428571428571434</v>
      </c>
      <c r="BA86" s="77">
        <f t="shared" si="121"/>
        <v>0.75428571428571434</v>
      </c>
      <c r="BB86" s="77">
        <f t="shared" si="122"/>
        <v>0.75428571428571434</v>
      </c>
      <c r="BC86" s="77">
        <f t="shared" si="123"/>
        <v>0.75428571428571434</v>
      </c>
      <c r="BD86" s="78">
        <f t="shared" si="145"/>
        <v>15.085714285714287</v>
      </c>
      <c r="BE86" s="78">
        <f t="shared" si="146"/>
        <v>30.171428571428574</v>
      </c>
    </row>
    <row r="87" spans="1:57" x14ac:dyDescent="0.25">
      <c r="A87" s="19" t="s">
        <v>838</v>
      </c>
      <c r="B87" s="29" t="s">
        <v>820</v>
      </c>
      <c r="C87" s="87" t="s">
        <v>828</v>
      </c>
      <c r="D87" s="87" t="s">
        <v>828</v>
      </c>
      <c r="E87" s="237">
        <v>1</v>
      </c>
      <c r="F87" s="225">
        <f>18720*$E87</f>
        <v>18720</v>
      </c>
      <c r="G87" s="225">
        <f t="shared" si="143"/>
        <v>70.909090909090907</v>
      </c>
      <c r="H87" s="222">
        <v>0.1</v>
      </c>
      <c r="I87" s="138"/>
      <c r="J87" s="76">
        <f t="shared" si="82"/>
        <v>15.085714285714287</v>
      </c>
      <c r="K87" s="77">
        <f t="shared" si="82"/>
        <v>15.085714285714287</v>
      </c>
      <c r="L87" s="77">
        <f t="shared" si="82"/>
        <v>15.085714285714287</v>
      </c>
      <c r="M87" s="77">
        <f t="shared" si="82"/>
        <v>15.085714285714287</v>
      </c>
      <c r="N87" s="170">
        <f t="shared" si="82"/>
        <v>15.085714285714287</v>
      </c>
      <c r="O87" s="76">
        <f t="shared" si="83"/>
        <v>1.8857142857142859</v>
      </c>
      <c r="P87" s="77">
        <f t="shared" si="84"/>
        <v>1.8857142857142859</v>
      </c>
      <c r="Q87" s="77">
        <f t="shared" si="85"/>
        <v>1.8857142857142859</v>
      </c>
      <c r="R87" s="77">
        <f t="shared" si="86"/>
        <v>1.8857142857142859</v>
      </c>
      <c r="S87" s="77">
        <f t="shared" si="87"/>
        <v>1.8857142857142859</v>
      </c>
      <c r="T87" s="76">
        <f t="shared" si="88"/>
        <v>1.8857142857142859</v>
      </c>
      <c r="U87" s="77">
        <f t="shared" si="89"/>
        <v>1.8857142857142859</v>
      </c>
      <c r="V87" s="77">
        <f t="shared" si="90"/>
        <v>1.8857142857142859</v>
      </c>
      <c r="W87" s="77">
        <f t="shared" si="91"/>
        <v>1.8857142857142859</v>
      </c>
      <c r="X87" s="77">
        <f t="shared" si="92"/>
        <v>1.8857142857142859</v>
      </c>
      <c r="Y87" s="76">
        <f t="shared" si="93"/>
        <v>1.8857142857142859</v>
      </c>
      <c r="Z87" s="77">
        <f t="shared" si="94"/>
        <v>1.8857142857142859</v>
      </c>
      <c r="AA87" s="77">
        <f t="shared" si="95"/>
        <v>1.8857142857142859</v>
      </c>
      <c r="AB87" s="77">
        <f t="shared" si="96"/>
        <v>1.8857142857142859</v>
      </c>
      <c r="AC87" s="77">
        <f t="shared" si="97"/>
        <v>1.8857142857142859</v>
      </c>
      <c r="AD87" s="76">
        <f t="shared" si="98"/>
        <v>1.8857142857142859</v>
      </c>
      <c r="AE87" s="77">
        <f t="shared" si="99"/>
        <v>1.8857142857142859</v>
      </c>
      <c r="AF87" s="77">
        <f t="shared" si="100"/>
        <v>1.8857142857142859</v>
      </c>
      <c r="AG87" s="77">
        <f t="shared" si="101"/>
        <v>1.8857142857142859</v>
      </c>
      <c r="AH87" s="77">
        <f t="shared" si="102"/>
        <v>1.8857142857142859</v>
      </c>
      <c r="AI87" s="78">
        <f t="shared" si="144"/>
        <v>37.714285714285715</v>
      </c>
      <c r="AJ87" s="76">
        <f t="shared" si="104"/>
        <v>1.8857142857142859</v>
      </c>
      <c r="AK87" s="77">
        <f t="shared" si="105"/>
        <v>1.8857142857142859</v>
      </c>
      <c r="AL87" s="77">
        <f t="shared" si="106"/>
        <v>1.8857142857142859</v>
      </c>
      <c r="AM87" s="77">
        <f t="shared" si="107"/>
        <v>1.8857142857142859</v>
      </c>
      <c r="AN87" s="77">
        <f t="shared" si="108"/>
        <v>1.8857142857142859</v>
      </c>
      <c r="AO87" s="76">
        <f t="shared" si="109"/>
        <v>1.8857142857142859</v>
      </c>
      <c r="AP87" s="77">
        <f t="shared" si="110"/>
        <v>1.8857142857142859</v>
      </c>
      <c r="AQ87" s="77">
        <f t="shared" si="111"/>
        <v>1.8857142857142859</v>
      </c>
      <c r="AR87" s="77">
        <f t="shared" si="112"/>
        <v>1.8857142857142859</v>
      </c>
      <c r="AS87" s="77">
        <f t="shared" si="113"/>
        <v>1.8857142857142859</v>
      </c>
      <c r="AT87" s="76">
        <f t="shared" si="114"/>
        <v>1.8857142857142859</v>
      </c>
      <c r="AU87" s="77">
        <f t="shared" si="115"/>
        <v>1.8857142857142859</v>
      </c>
      <c r="AV87" s="77">
        <f t="shared" si="116"/>
        <v>1.8857142857142859</v>
      </c>
      <c r="AW87" s="77">
        <f t="shared" si="117"/>
        <v>1.8857142857142859</v>
      </c>
      <c r="AX87" s="77">
        <f t="shared" si="118"/>
        <v>1.8857142857142859</v>
      </c>
      <c r="AY87" s="76">
        <f t="shared" si="119"/>
        <v>1.8857142857142859</v>
      </c>
      <c r="AZ87" s="77">
        <f t="shared" si="120"/>
        <v>1.8857142857142859</v>
      </c>
      <c r="BA87" s="77">
        <f t="shared" si="121"/>
        <v>1.8857142857142859</v>
      </c>
      <c r="BB87" s="77">
        <f t="shared" si="122"/>
        <v>1.8857142857142859</v>
      </c>
      <c r="BC87" s="77">
        <f t="shared" si="123"/>
        <v>1.8857142857142859</v>
      </c>
      <c r="BD87" s="78">
        <f t="shared" si="145"/>
        <v>37.714285714285715</v>
      </c>
      <c r="BE87" s="78">
        <f t="shared" si="146"/>
        <v>75.428571428571431</v>
      </c>
    </row>
    <row r="88" spans="1:57" x14ac:dyDescent="0.25">
      <c r="A88" s="19" t="s">
        <v>839</v>
      </c>
      <c r="B88" s="29" t="s">
        <v>820</v>
      </c>
      <c r="C88" s="87" t="s">
        <v>828</v>
      </c>
      <c r="D88" s="87" t="s">
        <v>828</v>
      </c>
      <c r="E88" s="237">
        <v>1</v>
      </c>
      <c r="F88" s="225">
        <f>18720*$E88</f>
        <v>18720</v>
      </c>
      <c r="G88" s="225">
        <f t="shared" si="143"/>
        <v>70.909090909090907</v>
      </c>
      <c r="H88" s="222">
        <v>0.1</v>
      </c>
      <c r="I88" s="138"/>
      <c r="J88" s="76">
        <f t="shared" si="82"/>
        <v>15.085714285714287</v>
      </c>
      <c r="K88" s="77">
        <f t="shared" si="82"/>
        <v>15.085714285714287</v>
      </c>
      <c r="L88" s="77">
        <f t="shared" si="82"/>
        <v>15.085714285714287</v>
      </c>
      <c r="M88" s="77">
        <f t="shared" si="82"/>
        <v>15.085714285714287</v>
      </c>
      <c r="N88" s="170">
        <f t="shared" si="82"/>
        <v>15.085714285714287</v>
      </c>
      <c r="O88" s="76">
        <f t="shared" si="83"/>
        <v>1.8857142857142859</v>
      </c>
      <c r="P88" s="77">
        <f t="shared" si="84"/>
        <v>1.8857142857142859</v>
      </c>
      <c r="Q88" s="77">
        <f t="shared" si="85"/>
        <v>1.8857142857142859</v>
      </c>
      <c r="R88" s="77">
        <f t="shared" si="86"/>
        <v>1.8857142857142859</v>
      </c>
      <c r="S88" s="77">
        <f t="shared" si="87"/>
        <v>1.8857142857142859</v>
      </c>
      <c r="T88" s="76">
        <f t="shared" si="88"/>
        <v>1.8857142857142859</v>
      </c>
      <c r="U88" s="77">
        <f t="shared" si="89"/>
        <v>1.8857142857142859</v>
      </c>
      <c r="V88" s="77">
        <f t="shared" si="90"/>
        <v>1.8857142857142859</v>
      </c>
      <c r="W88" s="77">
        <f t="shared" si="91"/>
        <v>1.8857142857142859</v>
      </c>
      <c r="X88" s="77">
        <f t="shared" si="92"/>
        <v>1.8857142857142859</v>
      </c>
      <c r="Y88" s="76">
        <f t="shared" si="93"/>
        <v>1.8857142857142859</v>
      </c>
      <c r="Z88" s="77">
        <f t="shared" si="94"/>
        <v>1.8857142857142859</v>
      </c>
      <c r="AA88" s="77">
        <f t="shared" si="95"/>
        <v>1.8857142857142859</v>
      </c>
      <c r="AB88" s="77">
        <f t="shared" si="96"/>
        <v>1.8857142857142859</v>
      </c>
      <c r="AC88" s="77">
        <f t="shared" si="97"/>
        <v>1.8857142857142859</v>
      </c>
      <c r="AD88" s="76">
        <f t="shared" si="98"/>
        <v>1.8857142857142859</v>
      </c>
      <c r="AE88" s="77">
        <f t="shared" si="99"/>
        <v>1.8857142857142859</v>
      </c>
      <c r="AF88" s="77">
        <f t="shared" si="100"/>
        <v>1.8857142857142859</v>
      </c>
      <c r="AG88" s="77">
        <f t="shared" si="101"/>
        <v>1.8857142857142859</v>
      </c>
      <c r="AH88" s="77">
        <f t="shared" si="102"/>
        <v>1.8857142857142859</v>
      </c>
      <c r="AI88" s="78">
        <f t="shared" si="144"/>
        <v>37.714285714285715</v>
      </c>
      <c r="AJ88" s="76">
        <f t="shared" si="104"/>
        <v>1.8857142857142859</v>
      </c>
      <c r="AK88" s="77">
        <f t="shared" si="105"/>
        <v>1.8857142857142859</v>
      </c>
      <c r="AL88" s="77">
        <f t="shared" si="106"/>
        <v>1.8857142857142859</v>
      </c>
      <c r="AM88" s="77">
        <f t="shared" si="107"/>
        <v>1.8857142857142859</v>
      </c>
      <c r="AN88" s="77">
        <f t="shared" si="108"/>
        <v>1.8857142857142859</v>
      </c>
      <c r="AO88" s="76">
        <f t="shared" si="109"/>
        <v>1.8857142857142859</v>
      </c>
      <c r="AP88" s="77">
        <f t="shared" si="110"/>
        <v>1.8857142857142859</v>
      </c>
      <c r="AQ88" s="77">
        <f t="shared" si="111"/>
        <v>1.8857142857142859</v>
      </c>
      <c r="AR88" s="77">
        <f t="shared" si="112"/>
        <v>1.8857142857142859</v>
      </c>
      <c r="AS88" s="77">
        <f t="shared" si="113"/>
        <v>1.8857142857142859</v>
      </c>
      <c r="AT88" s="76">
        <f t="shared" si="114"/>
        <v>1.8857142857142859</v>
      </c>
      <c r="AU88" s="77">
        <f t="shared" si="115"/>
        <v>1.8857142857142859</v>
      </c>
      <c r="AV88" s="77">
        <f t="shared" si="116"/>
        <v>1.8857142857142859</v>
      </c>
      <c r="AW88" s="77">
        <f t="shared" si="117"/>
        <v>1.8857142857142859</v>
      </c>
      <c r="AX88" s="77">
        <f t="shared" si="118"/>
        <v>1.8857142857142859</v>
      </c>
      <c r="AY88" s="76">
        <f t="shared" si="119"/>
        <v>1.8857142857142859</v>
      </c>
      <c r="AZ88" s="77">
        <f t="shared" si="120"/>
        <v>1.8857142857142859</v>
      </c>
      <c r="BA88" s="77">
        <f t="shared" si="121"/>
        <v>1.8857142857142859</v>
      </c>
      <c r="BB88" s="77">
        <f t="shared" si="122"/>
        <v>1.8857142857142859</v>
      </c>
      <c r="BC88" s="77">
        <f t="shared" si="123"/>
        <v>1.8857142857142859</v>
      </c>
      <c r="BD88" s="78">
        <f t="shared" si="145"/>
        <v>37.714285714285715</v>
      </c>
      <c r="BE88" s="78">
        <f t="shared" si="146"/>
        <v>75.428571428571431</v>
      </c>
    </row>
    <row r="89" spans="1:57" x14ac:dyDescent="0.25">
      <c r="A89" s="19" t="s">
        <v>840</v>
      </c>
      <c r="B89" s="29" t="s">
        <v>820</v>
      </c>
      <c r="C89" s="87" t="s">
        <v>828</v>
      </c>
      <c r="D89" s="87" t="s">
        <v>828</v>
      </c>
      <c r="E89" s="237">
        <v>1</v>
      </c>
      <c r="F89" s="225">
        <f>22891*$E89</f>
        <v>22891</v>
      </c>
      <c r="G89" s="225">
        <f t="shared" si="143"/>
        <v>86.708333333333329</v>
      </c>
      <c r="H89" s="222">
        <v>0.1</v>
      </c>
      <c r="I89" s="138"/>
      <c r="J89" s="76">
        <f t="shared" si="82"/>
        <v>15.085714285714287</v>
      </c>
      <c r="K89" s="77">
        <f t="shared" si="82"/>
        <v>15.085714285714287</v>
      </c>
      <c r="L89" s="77">
        <f t="shared" si="82"/>
        <v>15.085714285714287</v>
      </c>
      <c r="M89" s="77">
        <f t="shared" si="82"/>
        <v>15.085714285714287</v>
      </c>
      <c r="N89" s="170">
        <f t="shared" si="82"/>
        <v>15.085714285714287</v>
      </c>
      <c r="O89" s="76">
        <f t="shared" si="83"/>
        <v>1.8857142857142859</v>
      </c>
      <c r="P89" s="77">
        <f t="shared" si="84"/>
        <v>1.8857142857142859</v>
      </c>
      <c r="Q89" s="77">
        <f t="shared" si="85"/>
        <v>1.8857142857142859</v>
      </c>
      <c r="R89" s="77">
        <f t="shared" si="86"/>
        <v>1.8857142857142859</v>
      </c>
      <c r="S89" s="77">
        <f t="shared" si="87"/>
        <v>1.8857142857142859</v>
      </c>
      <c r="T89" s="76">
        <f t="shared" si="88"/>
        <v>1.8857142857142859</v>
      </c>
      <c r="U89" s="77">
        <f t="shared" si="89"/>
        <v>1.8857142857142859</v>
      </c>
      <c r="V89" s="77">
        <f t="shared" si="90"/>
        <v>1.8857142857142859</v>
      </c>
      <c r="W89" s="77">
        <f t="shared" si="91"/>
        <v>1.8857142857142859</v>
      </c>
      <c r="X89" s="77">
        <f t="shared" si="92"/>
        <v>1.8857142857142859</v>
      </c>
      <c r="Y89" s="76">
        <f t="shared" si="93"/>
        <v>1.8857142857142859</v>
      </c>
      <c r="Z89" s="77">
        <f t="shared" si="94"/>
        <v>1.8857142857142859</v>
      </c>
      <c r="AA89" s="77">
        <f t="shared" si="95"/>
        <v>1.8857142857142859</v>
      </c>
      <c r="AB89" s="77">
        <f t="shared" si="96"/>
        <v>1.8857142857142859</v>
      </c>
      <c r="AC89" s="77">
        <f t="shared" si="97"/>
        <v>1.8857142857142859</v>
      </c>
      <c r="AD89" s="76">
        <f t="shared" si="98"/>
        <v>1.8857142857142859</v>
      </c>
      <c r="AE89" s="77">
        <f t="shared" si="99"/>
        <v>1.8857142857142859</v>
      </c>
      <c r="AF89" s="77">
        <f t="shared" si="100"/>
        <v>1.8857142857142859</v>
      </c>
      <c r="AG89" s="77">
        <f t="shared" si="101"/>
        <v>1.8857142857142859</v>
      </c>
      <c r="AH89" s="77">
        <f t="shared" si="102"/>
        <v>1.8857142857142859</v>
      </c>
      <c r="AI89" s="78">
        <f t="shared" si="144"/>
        <v>37.714285714285715</v>
      </c>
      <c r="AJ89" s="76">
        <f t="shared" si="104"/>
        <v>1.8857142857142859</v>
      </c>
      <c r="AK89" s="77">
        <f t="shared" si="105"/>
        <v>1.8857142857142859</v>
      </c>
      <c r="AL89" s="77">
        <f t="shared" si="106"/>
        <v>1.8857142857142859</v>
      </c>
      <c r="AM89" s="77">
        <f t="shared" si="107"/>
        <v>1.8857142857142859</v>
      </c>
      <c r="AN89" s="77">
        <f t="shared" si="108"/>
        <v>1.8857142857142859</v>
      </c>
      <c r="AO89" s="76">
        <f t="shared" si="109"/>
        <v>1.8857142857142859</v>
      </c>
      <c r="AP89" s="77">
        <f t="shared" si="110"/>
        <v>1.8857142857142859</v>
      </c>
      <c r="AQ89" s="77">
        <f t="shared" si="111"/>
        <v>1.8857142857142859</v>
      </c>
      <c r="AR89" s="77">
        <f t="shared" si="112"/>
        <v>1.8857142857142859</v>
      </c>
      <c r="AS89" s="77">
        <f t="shared" si="113"/>
        <v>1.8857142857142859</v>
      </c>
      <c r="AT89" s="76">
        <f t="shared" si="114"/>
        <v>1.8857142857142859</v>
      </c>
      <c r="AU89" s="77">
        <f t="shared" si="115"/>
        <v>1.8857142857142859</v>
      </c>
      <c r="AV89" s="77">
        <f t="shared" si="116"/>
        <v>1.8857142857142859</v>
      </c>
      <c r="AW89" s="77">
        <f t="shared" si="117"/>
        <v>1.8857142857142859</v>
      </c>
      <c r="AX89" s="77">
        <f t="shared" si="118"/>
        <v>1.8857142857142859</v>
      </c>
      <c r="AY89" s="76">
        <f t="shared" si="119"/>
        <v>1.8857142857142859</v>
      </c>
      <c r="AZ89" s="77">
        <f t="shared" si="120"/>
        <v>1.8857142857142859</v>
      </c>
      <c r="BA89" s="77">
        <f t="shared" si="121"/>
        <v>1.8857142857142859</v>
      </c>
      <c r="BB89" s="77">
        <f t="shared" si="122"/>
        <v>1.8857142857142859</v>
      </c>
      <c r="BC89" s="77">
        <f t="shared" si="123"/>
        <v>1.8857142857142859</v>
      </c>
      <c r="BD89" s="78">
        <f t="shared" si="145"/>
        <v>37.714285714285715</v>
      </c>
      <c r="BE89" s="78">
        <f t="shared" si="146"/>
        <v>75.428571428571431</v>
      </c>
    </row>
    <row r="90" spans="1:57" x14ac:dyDescent="0.25">
      <c r="A90" s="19" t="s">
        <v>841</v>
      </c>
      <c r="B90" s="29" t="s">
        <v>820</v>
      </c>
      <c r="C90" s="87" t="s">
        <v>828</v>
      </c>
      <c r="D90" s="87" t="s">
        <v>828</v>
      </c>
      <c r="E90" s="237">
        <v>1</v>
      </c>
      <c r="F90" s="225">
        <f>22891*$E90</f>
        <v>22891</v>
      </c>
      <c r="G90" s="225">
        <f t="shared" si="143"/>
        <v>86.708333333333329</v>
      </c>
      <c r="H90" s="222">
        <v>0.1</v>
      </c>
      <c r="I90" s="138"/>
      <c r="J90" s="76">
        <f t="shared" si="82"/>
        <v>15.085714285714287</v>
      </c>
      <c r="K90" s="77">
        <f t="shared" si="82"/>
        <v>15.085714285714287</v>
      </c>
      <c r="L90" s="77">
        <f t="shared" si="82"/>
        <v>15.085714285714287</v>
      </c>
      <c r="M90" s="77">
        <f t="shared" si="82"/>
        <v>15.085714285714287</v>
      </c>
      <c r="N90" s="170">
        <f t="shared" si="82"/>
        <v>15.085714285714287</v>
      </c>
      <c r="O90" s="76">
        <f t="shared" si="83"/>
        <v>1.8857142857142859</v>
      </c>
      <c r="P90" s="77">
        <f t="shared" si="84"/>
        <v>1.8857142857142859</v>
      </c>
      <c r="Q90" s="77">
        <f t="shared" si="85"/>
        <v>1.8857142857142859</v>
      </c>
      <c r="R90" s="77">
        <f t="shared" si="86"/>
        <v>1.8857142857142859</v>
      </c>
      <c r="S90" s="77">
        <f t="shared" si="87"/>
        <v>1.8857142857142859</v>
      </c>
      <c r="T90" s="76">
        <f t="shared" si="88"/>
        <v>1.8857142857142859</v>
      </c>
      <c r="U90" s="77">
        <f t="shared" si="89"/>
        <v>1.8857142857142859</v>
      </c>
      <c r="V90" s="77">
        <f t="shared" si="90"/>
        <v>1.8857142857142859</v>
      </c>
      <c r="W90" s="77">
        <f t="shared" si="91"/>
        <v>1.8857142857142859</v>
      </c>
      <c r="X90" s="77">
        <f t="shared" si="92"/>
        <v>1.8857142857142859</v>
      </c>
      <c r="Y90" s="76">
        <f t="shared" si="93"/>
        <v>1.8857142857142859</v>
      </c>
      <c r="Z90" s="77">
        <f t="shared" si="94"/>
        <v>1.8857142857142859</v>
      </c>
      <c r="AA90" s="77">
        <f t="shared" si="95"/>
        <v>1.8857142857142859</v>
      </c>
      <c r="AB90" s="77">
        <f t="shared" si="96"/>
        <v>1.8857142857142859</v>
      </c>
      <c r="AC90" s="77">
        <f t="shared" si="97"/>
        <v>1.8857142857142859</v>
      </c>
      <c r="AD90" s="76">
        <f t="shared" si="98"/>
        <v>1.8857142857142859</v>
      </c>
      <c r="AE90" s="77">
        <f t="shared" si="99"/>
        <v>1.8857142857142859</v>
      </c>
      <c r="AF90" s="77">
        <f t="shared" si="100"/>
        <v>1.8857142857142859</v>
      </c>
      <c r="AG90" s="77">
        <f t="shared" si="101"/>
        <v>1.8857142857142859</v>
      </c>
      <c r="AH90" s="77">
        <f t="shared" si="102"/>
        <v>1.8857142857142859</v>
      </c>
      <c r="AI90" s="78">
        <f t="shared" si="144"/>
        <v>37.714285714285715</v>
      </c>
      <c r="AJ90" s="76">
        <f t="shared" si="104"/>
        <v>1.8857142857142859</v>
      </c>
      <c r="AK90" s="77">
        <f t="shared" si="105"/>
        <v>1.8857142857142859</v>
      </c>
      <c r="AL90" s="77">
        <f t="shared" si="106"/>
        <v>1.8857142857142859</v>
      </c>
      <c r="AM90" s="77">
        <f t="shared" si="107"/>
        <v>1.8857142857142859</v>
      </c>
      <c r="AN90" s="77">
        <f t="shared" si="108"/>
        <v>1.8857142857142859</v>
      </c>
      <c r="AO90" s="76">
        <f t="shared" si="109"/>
        <v>1.8857142857142859</v>
      </c>
      <c r="AP90" s="77">
        <f t="shared" si="110"/>
        <v>1.8857142857142859</v>
      </c>
      <c r="AQ90" s="77">
        <f t="shared" si="111"/>
        <v>1.8857142857142859</v>
      </c>
      <c r="AR90" s="77">
        <f t="shared" si="112"/>
        <v>1.8857142857142859</v>
      </c>
      <c r="AS90" s="77">
        <f t="shared" si="113"/>
        <v>1.8857142857142859</v>
      </c>
      <c r="AT90" s="76">
        <f t="shared" si="114"/>
        <v>1.8857142857142859</v>
      </c>
      <c r="AU90" s="77">
        <f t="shared" si="115"/>
        <v>1.8857142857142859</v>
      </c>
      <c r="AV90" s="77">
        <f t="shared" si="116"/>
        <v>1.8857142857142859</v>
      </c>
      <c r="AW90" s="77">
        <f t="shared" si="117"/>
        <v>1.8857142857142859</v>
      </c>
      <c r="AX90" s="77">
        <f t="shared" si="118"/>
        <v>1.8857142857142859</v>
      </c>
      <c r="AY90" s="76">
        <f t="shared" si="119"/>
        <v>1.8857142857142859</v>
      </c>
      <c r="AZ90" s="77">
        <f t="shared" si="120"/>
        <v>1.8857142857142859</v>
      </c>
      <c r="BA90" s="77">
        <f t="shared" si="121"/>
        <v>1.8857142857142859</v>
      </c>
      <c r="BB90" s="77">
        <f t="shared" si="122"/>
        <v>1.8857142857142859</v>
      </c>
      <c r="BC90" s="77">
        <f t="shared" si="123"/>
        <v>1.8857142857142859</v>
      </c>
      <c r="BD90" s="78">
        <f t="shared" si="145"/>
        <v>37.714285714285715</v>
      </c>
      <c r="BE90" s="78">
        <f t="shared" si="146"/>
        <v>75.428571428571431</v>
      </c>
    </row>
    <row r="91" spans="1:57" x14ac:dyDescent="0.25">
      <c r="A91" s="19" t="s">
        <v>842</v>
      </c>
      <c r="B91" s="29" t="s">
        <v>810</v>
      </c>
      <c r="C91" s="87" t="s">
        <v>828</v>
      </c>
      <c r="D91" s="87" t="s">
        <v>41</v>
      </c>
      <c r="E91" s="185"/>
      <c r="F91" s="225">
        <v>24752.52</v>
      </c>
      <c r="G91" s="225">
        <f>F91/$G$1</f>
        <v>93.75954545454546</v>
      </c>
      <c r="H91" s="222">
        <v>1</v>
      </c>
      <c r="I91" s="138"/>
      <c r="J91" s="76">
        <f t="shared" si="82"/>
        <v>150.85714285714286</v>
      </c>
      <c r="K91" s="77">
        <f t="shared" si="82"/>
        <v>150.85714285714286</v>
      </c>
      <c r="L91" s="77">
        <f t="shared" si="82"/>
        <v>150.85714285714286</v>
      </c>
      <c r="M91" s="77">
        <f t="shared" si="82"/>
        <v>150.85714285714286</v>
      </c>
      <c r="N91" s="170">
        <f t="shared" si="82"/>
        <v>150.85714285714286</v>
      </c>
      <c r="O91" s="76">
        <f t="shared" si="83"/>
        <v>18.857142857142858</v>
      </c>
      <c r="P91" s="77">
        <f t="shared" si="84"/>
        <v>18.857142857142858</v>
      </c>
      <c r="Q91" s="77">
        <f t="shared" si="85"/>
        <v>18.857142857142858</v>
      </c>
      <c r="R91" s="77">
        <f t="shared" si="86"/>
        <v>18.857142857142858</v>
      </c>
      <c r="S91" s="77">
        <f t="shared" si="87"/>
        <v>18.857142857142858</v>
      </c>
      <c r="T91" s="76">
        <f t="shared" si="88"/>
        <v>18.857142857142858</v>
      </c>
      <c r="U91" s="77">
        <f t="shared" si="89"/>
        <v>18.857142857142858</v>
      </c>
      <c r="V91" s="77">
        <f t="shared" si="90"/>
        <v>18.857142857142858</v>
      </c>
      <c r="W91" s="77">
        <f t="shared" si="91"/>
        <v>18.857142857142858</v>
      </c>
      <c r="X91" s="77">
        <f t="shared" si="92"/>
        <v>18.857142857142858</v>
      </c>
      <c r="Y91" s="76">
        <f t="shared" si="93"/>
        <v>18.857142857142858</v>
      </c>
      <c r="Z91" s="77">
        <f t="shared" si="94"/>
        <v>18.857142857142858</v>
      </c>
      <c r="AA91" s="77">
        <f t="shared" si="95"/>
        <v>18.857142857142858</v>
      </c>
      <c r="AB91" s="77">
        <f t="shared" si="96"/>
        <v>18.857142857142858</v>
      </c>
      <c r="AC91" s="77">
        <f t="shared" si="97"/>
        <v>18.857142857142858</v>
      </c>
      <c r="AD91" s="76">
        <f t="shared" si="98"/>
        <v>18.857142857142858</v>
      </c>
      <c r="AE91" s="77">
        <f t="shared" si="99"/>
        <v>18.857142857142858</v>
      </c>
      <c r="AF91" s="77">
        <f t="shared" si="100"/>
        <v>18.857142857142858</v>
      </c>
      <c r="AG91" s="77">
        <f t="shared" si="101"/>
        <v>18.857142857142858</v>
      </c>
      <c r="AH91" s="77">
        <f t="shared" si="102"/>
        <v>18.857142857142858</v>
      </c>
      <c r="AI91" s="78">
        <f t="shared" si="103"/>
        <v>377.142857142857</v>
      </c>
      <c r="AJ91" s="76">
        <f t="shared" si="104"/>
        <v>18.857142857142858</v>
      </c>
      <c r="AK91" s="77">
        <f t="shared" si="105"/>
        <v>18.857142857142858</v>
      </c>
      <c r="AL91" s="77">
        <f t="shared" si="106"/>
        <v>18.857142857142858</v>
      </c>
      <c r="AM91" s="77">
        <f t="shared" si="107"/>
        <v>18.857142857142858</v>
      </c>
      <c r="AN91" s="77">
        <f t="shared" si="108"/>
        <v>18.857142857142858</v>
      </c>
      <c r="AO91" s="76">
        <f t="shared" si="109"/>
        <v>18.857142857142858</v>
      </c>
      <c r="AP91" s="77">
        <f t="shared" si="110"/>
        <v>18.857142857142858</v>
      </c>
      <c r="AQ91" s="77">
        <f t="shared" si="111"/>
        <v>18.857142857142858</v>
      </c>
      <c r="AR91" s="77">
        <f t="shared" si="112"/>
        <v>18.857142857142858</v>
      </c>
      <c r="AS91" s="77">
        <f t="shared" si="113"/>
        <v>18.857142857142858</v>
      </c>
      <c r="AT91" s="76">
        <f t="shared" si="114"/>
        <v>18.857142857142858</v>
      </c>
      <c r="AU91" s="77">
        <f t="shared" si="115"/>
        <v>18.857142857142858</v>
      </c>
      <c r="AV91" s="77">
        <f t="shared" si="116"/>
        <v>18.857142857142858</v>
      </c>
      <c r="AW91" s="77">
        <f t="shared" si="117"/>
        <v>18.857142857142858</v>
      </c>
      <c r="AX91" s="77">
        <f t="shared" si="118"/>
        <v>18.857142857142858</v>
      </c>
      <c r="AY91" s="76">
        <f t="shared" si="119"/>
        <v>18.857142857142858</v>
      </c>
      <c r="AZ91" s="77">
        <f t="shared" si="120"/>
        <v>18.857142857142858</v>
      </c>
      <c r="BA91" s="77">
        <f t="shared" si="121"/>
        <v>18.857142857142858</v>
      </c>
      <c r="BB91" s="77">
        <f t="shared" si="122"/>
        <v>18.857142857142858</v>
      </c>
      <c r="BC91" s="77">
        <f t="shared" si="123"/>
        <v>18.857142857142858</v>
      </c>
      <c r="BD91" s="78">
        <f t="shared" si="124"/>
        <v>377.142857142857</v>
      </c>
      <c r="BE91" s="78">
        <f t="shared" si="125"/>
        <v>754.28571428571399</v>
      </c>
    </row>
    <row r="92" spans="1:57" x14ac:dyDescent="0.25">
      <c r="A92" s="19" t="s">
        <v>843</v>
      </c>
      <c r="B92" s="29" t="s">
        <v>810</v>
      </c>
      <c r="C92" s="87" t="s">
        <v>828</v>
      </c>
      <c r="D92" s="87" t="s">
        <v>41</v>
      </c>
      <c r="E92" s="185"/>
      <c r="F92" s="225">
        <v>24752.52</v>
      </c>
      <c r="G92" s="225">
        <f t="shared" ref="G92" si="147">F92/$G$1</f>
        <v>93.75954545454546</v>
      </c>
      <c r="H92" s="222">
        <v>1</v>
      </c>
      <c r="I92" s="138"/>
      <c r="J92" s="76">
        <f t="shared" si="82"/>
        <v>150.85714285714286</v>
      </c>
      <c r="K92" s="77">
        <f t="shared" si="82"/>
        <v>150.85714285714286</v>
      </c>
      <c r="L92" s="77">
        <f t="shared" si="82"/>
        <v>150.85714285714286</v>
      </c>
      <c r="M92" s="77">
        <f t="shared" si="82"/>
        <v>150.85714285714286</v>
      </c>
      <c r="N92" s="170">
        <f t="shared" si="82"/>
        <v>150.85714285714286</v>
      </c>
      <c r="O92" s="76">
        <f t="shared" si="83"/>
        <v>18.857142857142858</v>
      </c>
      <c r="P92" s="77">
        <f t="shared" si="84"/>
        <v>18.857142857142858</v>
      </c>
      <c r="Q92" s="77">
        <f t="shared" si="85"/>
        <v>18.857142857142858</v>
      </c>
      <c r="R92" s="77">
        <f t="shared" si="86"/>
        <v>18.857142857142858</v>
      </c>
      <c r="S92" s="77">
        <f t="shared" si="87"/>
        <v>18.857142857142858</v>
      </c>
      <c r="T92" s="76">
        <f t="shared" si="88"/>
        <v>18.857142857142858</v>
      </c>
      <c r="U92" s="77">
        <f t="shared" si="89"/>
        <v>18.857142857142858</v>
      </c>
      <c r="V92" s="77">
        <f t="shared" si="90"/>
        <v>18.857142857142858</v>
      </c>
      <c r="W92" s="77">
        <f t="shared" si="91"/>
        <v>18.857142857142858</v>
      </c>
      <c r="X92" s="77">
        <f t="shared" si="92"/>
        <v>18.857142857142858</v>
      </c>
      <c r="Y92" s="76">
        <f t="shared" si="93"/>
        <v>18.857142857142858</v>
      </c>
      <c r="Z92" s="77">
        <f t="shared" si="94"/>
        <v>18.857142857142858</v>
      </c>
      <c r="AA92" s="77">
        <f t="shared" si="95"/>
        <v>18.857142857142858</v>
      </c>
      <c r="AB92" s="77">
        <f t="shared" si="96"/>
        <v>18.857142857142858</v>
      </c>
      <c r="AC92" s="77">
        <f t="shared" si="97"/>
        <v>18.857142857142858</v>
      </c>
      <c r="AD92" s="76">
        <f t="shared" si="98"/>
        <v>18.857142857142858</v>
      </c>
      <c r="AE92" s="77">
        <f t="shared" si="99"/>
        <v>18.857142857142858</v>
      </c>
      <c r="AF92" s="77">
        <f t="shared" si="100"/>
        <v>18.857142857142858</v>
      </c>
      <c r="AG92" s="77">
        <f t="shared" si="101"/>
        <v>18.857142857142858</v>
      </c>
      <c r="AH92" s="77">
        <f t="shared" si="102"/>
        <v>18.857142857142858</v>
      </c>
      <c r="AI92" s="78">
        <f t="shared" si="103"/>
        <v>377.142857142857</v>
      </c>
      <c r="AJ92" s="76">
        <f t="shared" si="104"/>
        <v>18.857142857142858</v>
      </c>
      <c r="AK92" s="77">
        <f t="shared" si="105"/>
        <v>18.857142857142858</v>
      </c>
      <c r="AL92" s="77">
        <f t="shared" si="106"/>
        <v>18.857142857142858</v>
      </c>
      <c r="AM92" s="77">
        <f t="shared" si="107"/>
        <v>18.857142857142858</v>
      </c>
      <c r="AN92" s="77">
        <f t="shared" si="108"/>
        <v>18.857142857142858</v>
      </c>
      <c r="AO92" s="76">
        <f t="shared" si="109"/>
        <v>18.857142857142858</v>
      </c>
      <c r="AP92" s="77">
        <f t="shared" si="110"/>
        <v>18.857142857142858</v>
      </c>
      <c r="AQ92" s="77">
        <f t="shared" si="111"/>
        <v>18.857142857142858</v>
      </c>
      <c r="AR92" s="77">
        <f t="shared" si="112"/>
        <v>18.857142857142858</v>
      </c>
      <c r="AS92" s="77">
        <f t="shared" si="113"/>
        <v>18.857142857142858</v>
      </c>
      <c r="AT92" s="76">
        <f t="shared" si="114"/>
        <v>18.857142857142858</v>
      </c>
      <c r="AU92" s="77">
        <f t="shared" si="115"/>
        <v>18.857142857142858</v>
      </c>
      <c r="AV92" s="77">
        <f t="shared" si="116"/>
        <v>18.857142857142858</v>
      </c>
      <c r="AW92" s="77">
        <f t="shared" si="117"/>
        <v>18.857142857142858</v>
      </c>
      <c r="AX92" s="77">
        <f t="shared" si="118"/>
        <v>18.857142857142858</v>
      </c>
      <c r="AY92" s="76">
        <f t="shared" si="119"/>
        <v>18.857142857142858</v>
      </c>
      <c r="AZ92" s="77">
        <f t="shared" si="120"/>
        <v>18.857142857142858</v>
      </c>
      <c r="BA92" s="77">
        <f t="shared" si="121"/>
        <v>18.857142857142858</v>
      </c>
      <c r="BB92" s="77">
        <f t="shared" si="122"/>
        <v>18.857142857142858</v>
      </c>
      <c r="BC92" s="77">
        <f t="shared" si="123"/>
        <v>18.857142857142858</v>
      </c>
      <c r="BD92" s="78">
        <f t="shared" si="124"/>
        <v>377.142857142857</v>
      </c>
      <c r="BE92" s="78">
        <f t="shared" si="125"/>
        <v>754.28571428571399</v>
      </c>
    </row>
    <row r="93" spans="1:57" x14ac:dyDescent="0.25">
      <c r="A93" s="19" t="s">
        <v>844</v>
      </c>
      <c r="B93" s="29" t="s">
        <v>810</v>
      </c>
      <c r="C93" s="87" t="s">
        <v>828</v>
      </c>
      <c r="D93" s="87" t="s">
        <v>41</v>
      </c>
      <c r="E93" s="185"/>
      <c r="F93" s="225">
        <f>12693.6*3</f>
        <v>38080.800000000003</v>
      </c>
      <c r="G93" s="225">
        <f>F93/$G$1</f>
        <v>144.24545454545455</v>
      </c>
      <c r="H93" s="222">
        <v>1</v>
      </c>
      <c r="I93" s="138"/>
      <c r="J93" s="76">
        <f t="shared" si="82"/>
        <v>150.85714285714286</v>
      </c>
      <c r="K93" s="77">
        <f t="shared" si="82"/>
        <v>150.85714285714286</v>
      </c>
      <c r="L93" s="77">
        <f t="shared" si="82"/>
        <v>150.85714285714286</v>
      </c>
      <c r="M93" s="77">
        <f t="shared" si="82"/>
        <v>150.85714285714286</v>
      </c>
      <c r="N93" s="170">
        <f t="shared" si="82"/>
        <v>150.85714285714286</v>
      </c>
      <c r="O93" s="76">
        <f t="shared" si="83"/>
        <v>18.857142857142858</v>
      </c>
      <c r="P93" s="77">
        <f t="shared" si="84"/>
        <v>18.857142857142858</v>
      </c>
      <c r="Q93" s="77">
        <f t="shared" si="85"/>
        <v>18.857142857142858</v>
      </c>
      <c r="R93" s="77">
        <f t="shared" si="86"/>
        <v>18.857142857142858</v>
      </c>
      <c r="S93" s="77">
        <f t="shared" si="87"/>
        <v>18.857142857142858</v>
      </c>
      <c r="T93" s="76">
        <f t="shared" si="88"/>
        <v>18.857142857142858</v>
      </c>
      <c r="U93" s="77">
        <f t="shared" si="89"/>
        <v>18.857142857142858</v>
      </c>
      <c r="V93" s="77">
        <f t="shared" si="90"/>
        <v>18.857142857142858</v>
      </c>
      <c r="W93" s="77">
        <f t="shared" si="91"/>
        <v>18.857142857142858</v>
      </c>
      <c r="X93" s="77">
        <f t="shared" si="92"/>
        <v>18.857142857142858</v>
      </c>
      <c r="Y93" s="76">
        <f t="shared" si="93"/>
        <v>18.857142857142858</v>
      </c>
      <c r="Z93" s="77">
        <f t="shared" si="94"/>
        <v>18.857142857142858</v>
      </c>
      <c r="AA93" s="77">
        <f t="shared" si="95"/>
        <v>18.857142857142858</v>
      </c>
      <c r="AB93" s="77">
        <f t="shared" si="96"/>
        <v>18.857142857142858</v>
      </c>
      <c r="AC93" s="77">
        <f t="shared" si="97"/>
        <v>18.857142857142858</v>
      </c>
      <c r="AD93" s="76">
        <f t="shared" si="98"/>
        <v>18.857142857142858</v>
      </c>
      <c r="AE93" s="77">
        <f t="shared" si="99"/>
        <v>18.857142857142858</v>
      </c>
      <c r="AF93" s="77">
        <f t="shared" si="100"/>
        <v>18.857142857142858</v>
      </c>
      <c r="AG93" s="77">
        <f t="shared" si="101"/>
        <v>18.857142857142858</v>
      </c>
      <c r="AH93" s="77">
        <f t="shared" si="102"/>
        <v>18.857142857142858</v>
      </c>
      <c r="AI93" s="78">
        <f t="shared" si="103"/>
        <v>377.142857142857</v>
      </c>
      <c r="AJ93" s="76">
        <f t="shared" si="104"/>
        <v>18.857142857142858</v>
      </c>
      <c r="AK93" s="77">
        <f t="shared" si="105"/>
        <v>18.857142857142858</v>
      </c>
      <c r="AL93" s="77">
        <f t="shared" si="106"/>
        <v>18.857142857142858</v>
      </c>
      <c r="AM93" s="77">
        <f t="shared" si="107"/>
        <v>18.857142857142858</v>
      </c>
      <c r="AN93" s="77">
        <f t="shared" si="108"/>
        <v>18.857142857142858</v>
      </c>
      <c r="AO93" s="76">
        <f t="shared" si="109"/>
        <v>18.857142857142858</v>
      </c>
      <c r="AP93" s="77">
        <f t="shared" si="110"/>
        <v>18.857142857142858</v>
      </c>
      <c r="AQ93" s="77">
        <f t="shared" si="111"/>
        <v>18.857142857142858</v>
      </c>
      <c r="AR93" s="77">
        <f t="shared" si="112"/>
        <v>18.857142857142858</v>
      </c>
      <c r="AS93" s="77">
        <f t="shared" si="113"/>
        <v>18.857142857142858</v>
      </c>
      <c r="AT93" s="76">
        <f t="shared" si="114"/>
        <v>18.857142857142858</v>
      </c>
      <c r="AU93" s="77">
        <f t="shared" si="115"/>
        <v>18.857142857142858</v>
      </c>
      <c r="AV93" s="77">
        <f t="shared" si="116"/>
        <v>18.857142857142858</v>
      </c>
      <c r="AW93" s="77">
        <f t="shared" si="117"/>
        <v>18.857142857142858</v>
      </c>
      <c r="AX93" s="77">
        <f t="shared" si="118"/>
        <v>18.857142857142858</v>
      </c>
      <c r="AY93" s="76">
        <f t="shared" si="119"/>
        <v>18.857142857142858</v>
      </c>
      <c r="AZ93" s="77">
        <f t="shared" si="120"/>
        <v>18.857142857142858</v>
      </c>
      <c r="BA93" s="77">
        <f t="shared" si="121"/>
        <v>18.857142857142858</v>
      </c>
      <c r="BB93" s="77">
        <f t="shared" si="122"/>
        <v>18.857142857142858</v>
      </c>
      <c r="BC93" s="77">
        <f t="shared" si="123"/>
        <v>18.857142857142858</v>
      </c>
      <c r="BD93" s="78">
        <f t="shared" si="124"/>
        <v>377.142857142857</v>
      </c>
      <c r="BE93" s="78">
        <f t="shared" si="125"/>
        <v>754.28571428571399</v>
      </c>
    </row>
    <row r="94" spans="1:57" x14ac:dyDescent="0.25">
      <c r="A94" s="19" t="s">
        <v>845</v>
      </c>
      <c r="B94" s="29" t="s">
        <v>820</v>
      </c>
      <c r="C94" s="87" t="s">
        <v>828</v>
      </c>
      <c r="D94" s="87" t="s">
        <v>828</v>
      </c>
      <c r="E94" s="237">
        <v>1</v>
      </c>
      <c r="F94" s="225">
        <f>12946*$E94*6</f>
        <v>77676</v>
      </c>
      <c r="G94" s="225">
        <f t="shared" ref="G94" si="148">F94/$G$1</f>
        <v>294.22727272727275</v>
      </c>
      <c r="H94" s="222">
        <v>0.4</v>
      </c>
      <c r="I94" s="138"/>
      <c r="J94" s="76">
        <f t="shared" si="82"/>
        <v>60.342857142857149</v>
      </c>
      <c r="K94" s="77">
        <f t="shared" si="82"/>
        <v>60.342857142857149</v>
      </c>
      <c r="L94" s="77">
        <f t="shared" si="82"/>
        <v>60.342857142857149</v>
      </c>
      <c r="M94" s="77">
        <f t="shared" si="82"/>
        <v>60.342857142857149</v>
      </c>
      <c r="N94" s="170">
        <f t="shared" si="82"/>
        <v>60.342857142857149</v>
      </c>
      <c r="O94" s="76">
        <f t="shared" si="83"/>
        <v>7.5428571428571436</v>
      </c>
      <c r="P94" s="77">
        <f t="shared" si="84"/>
        <v>7.5428571428571436</v>
      </c>
      <c r="Q94" s="77">
        <f t="shared" si="85"/>
        <v>7.5428571428571436</v>
      </c>
      <c r="R94" s="77">
        <f t="shared" si="86"/>
        <v>7.5428571428571436</v>
      </c>
      <c r="S94" s="77">
        <f t="shared" si="87"/>
        <v>7.5428571428571436</v>
      </c>
      <c r="T94" s="76">
        <f t="shared" si="88"/>
        <v>7.5428571428571436</v>
      </c>
      <c r="U94" s="77">
        <f t="shared" si="89"/>
        <v>7.5428571428571436</v>
      </c>
      <c r="V94" s="77">
        <f t="shared" si="90"/>
        <v>7.5428571428571436</v>
      </c>
      <c r="W94" s="77">
        <f t="shared" si="91"/>
        <v>7.5428571428571436</v>
      </c>
      <c r="X94" s="77">
        <f t="shared" si="92"/>
        <v>7.5428571428571436</v>
      </c>
      <c r="Y94" s="76">
        <f t="shared" si="93"/>
        <v>7.5428571428571436</v>
      </c>
      <c r="Z94" s="77">
        <f t="shared" si="94"/>
        <v>7.5428571428571436</v>
      </c>
      <c r="AA94" s="77">
        <f t="shared" si="95"/>
        <v>7.5428571428571436</v>
      </c>
      <c r="AB94" s="77">
        <f t="shared" si="96"/>
        <v>7.5428571428571436</v>
      </c>
      <c r="AC94" s="77">
        <f t="shared" si="97"/>
        <v>7.5428571428571436</v>
      </c>
      <c r="AD94" s="76">
        <f t="shared" si="98"/>
        <v>7.5428571428571436</v>
      </c>
      <c r="AE94" s="77">
        <f t="shared" si="99"/>
        <v>7.5428571428571436</v>
      </c>
      <c r="AF94" s="77">
        <f t="shared" si="100"/>
        <v>7.5428571428571436</v>
      </c>
      <c r="AG94" s="77">
        <f t="shared" si="101"/>
        <v>7.5428571428571436</v>
      </c>
      <c r="AH94" s="77">
        <f t="shared" si="102"/>
        <v>7.5428571428571436</v>
      </c>
      <c r="AI94" s="78">
        <f t="shared" si="103"/>
        <v>150.85714285714286</v>
      </c>
      <c r="AJ94" s="76">
        <f t="shared" si="104"/>
        <v>7.5428571428571436</v>
      </c>
      <c r="AK94" s="77">
        <f t="shared" si="105"/>
        <v>7.5428571428571436</v>
      </c>
      <c r="AL94" s="77">
        <f t="shared" si="106"/>
        <v>7.5428571428571436</v>
      </c>
      <c r="AM94" s="77">
        <f t="shared" si="107"/>
        <v>7.5428571428571436</v>
      </c>
      <c r="AN94" s="77">
        <f t="shared" si="108"/>
        <v>7.5428571428571436</v>
      </c>
      <c r="AO94" s="76">
        <f t="shared" si="109"/>
        <v>7.5428571428571436</v>
      </c>
      <c r="AP94" s="77">
        <f t="shared" si="110"/>
        <v>7.5428571428571436</v>
      </c>
      <c r="AQ94" s="77">
        <f t="shared" si="111"/>
        <v>7.5428571428571436</v>
      </c>
      <c r="AR94" s="77">
        <f t="shared" si="112"/>
        <v>7.5428571428571436</v>
      </c>
      <c r="AS94" s="77">
        <f t="shared" si="113"/>
        <v>7.5428571428571436</v>
      </c>
      <c r="AT94" s="76">
        <f t="shared" si="114"/>
        <v>7.5428571428571436</v>
      </c>
      <c r="AU94" s="77">
        <f t="shared" si="115"/>
        <v>7.5428571428571436</v>
      </c>
      <c r="AV94" s="77">
        <f t="shared" si="116"/>
        <v>7.5428571428571436</v>
      </c>
      <c r="AW94" s="77">
        <f t="shared" si="117"/>
        <v>7.5428571428571436</v>
      </c>
      <c r="AX94" s="77">
        <f t="shared" si="118"/>
        <v>7.5428571428571436</v>
      </c>
      <c r="AY94" s="76">
        <f t="shared" si="119"/>
        <v>7.5428571428571436</v>
      </c>
      <c r="AZ94" s="77">
        <f t="shared" si="120"/>
        <v>7.5428571428571436</v>
      </c>
      <c r="BA94" s="77">
        <f t="shared" si="121"/>
        <v>7.5428571428571436</v>
      </c>
      <c r="BB94" s="77">
        <f t="shared" si="122"/>
        <v>7.5428571428571436</v>
      </c>
      <c r="BC94" s="77">
        <f t="shared" si="123"/>
        <v>7.5428571428571436</v>
      </c>
      <c r="BD94" s="78">
        <f t="shared" si="124"/>
        <v>150.85714285714286</v>
      </c>
      <c r="BE94" s="78">
        <f t="shared" si="125"/>
        <v>301.71428571428572</v>
      </c>
    </row>
    <row r="95" spans="1:57" x14ac:dyDescent="0.25">
      <c r="A95" s="19" t="s">
        <v>846</v>
      </c>
      <c r="B95" s="29" t="s">
        <v>820</v>
      </c>
      <c r="C95" s="87" t="s">
        <v>828</v>
      </c>
      <c r="D95" s="87" t="s">
        <v>828</v>
      </c>
      <c r="E95" s="237">
        <v>1</v>
      </c>
      <c r="F95" s="225">
        <f>22322*$E95</f>
        <v>22322</v>
      </c>
      <c r="G95" s="225">
        <f t="shared" ref="G95:G98" si="149">F95/$G$1</f>
        <v>84.553030303030297</v>
      </c>
      <c r="H95" s="222">
        <v>0.1</v>
      </c>
      <c r="I95" s="138"/>
      <c r="J95" s="76">
        <f t="shared" si="82"/>
        <v>15.085714285714287</v>
      </c>
      <c r="K95" s="77">
        <f t="shared" si="82"/>
        <v>15.085714285714287</v>
      </c>
      <c r="L95" s="77">
        <f t="shared" si="82"/>
        <v>15.085714285714287</v>
      </c>
      <c r="M95" s="77">
        <f t="shared" si="82"/>
        <v>15.085714285714287</v>
      </c>
      <c r="N95" s="170">
        <f t="shared" si="82"/>
        <v>15.085714285714287</v>
      </c>
      <c r="O95" s="76">
        <f t="shared" si="83"/>
        <v>1.8857142857142859</v>
      </c>
      <c r="P95" s="77">
        <f t="shared" si="84"/>
        <v>1.8857142857142859</v>
      </c>
      <c r="Q95" s="77">
        <f t="shared" si="85"/>
        <v>1.8857142857142859</v>
      </c>
      <c r="R95" s="77">
        <f t="shared" si="86"/>
        <v>1.8857142857142859</v>
      </c>
      <c r="S95" s="77">
        <f t="shared" si="87"/>
        <v>1.8857142857142859</v>
      </c>
      <c r="T95" s="76">
        <f t="shared" si="88"/>
        <v>1.8857142857142859</v>
      </c>
      <c r="U95" s="77">
        <f t="shared" si="89"/>
        <v>1.8857142857142859</v>
      </c>
      <c r="V95" s="77">
        <f t="shared" si="90"/>
        <v>1.8857142857142859</v>
      </c>
      <c r="W95" s="77">
        <f t="shared" si="91"/>
        <v>1.8857142857142859</v>
      </c>
      <c r="X95" s="77">
        <f t="shared" si="92"/>
        <v>1.8857142857142859</v>
      </c>
      <c r="Y95" s="76">
        <f t="shared" si="93"/>
        <v>1.8857142857142859</v>
      </c>
      <c r="Z95" s="77">
        <f t="shared" si="94"/>
        <v>1.8857142857142859</v>
      </c>
      <c r="AA95" s="77">
        <f t="shared" si="95"/>
        <v>1.8857142857142859</v>
      </c>
      <c r="AB95" s="77">
        <f t="shared" si="96"/>
        <v>1.8857142857142859</v>
      </c>
      <c r="AC95" s="77">
        <f t="shared" si="97"/>
        <v>1.8857142857142859</v>
      </c>
      <c r="AD95" s="76">
        <f t="shared" si="98"/>
        <v>1.8857142857142859</v>
      </c>
      <c r="AE95" s="77">
        <f t="shared" si="99"/>
        <v>1.8857142857142859</v>
      </c>
      <c r="AF95" s="77">
        <f t="shared" si="100"/>
        <v>1.8857142857142859</v>
      </c>
      <c r="AG95" s="77">
        <f t="shared" si="101"/>
        <v>1.8857142857142859</v>
      </c>
      <c r="AH95" s="77">
        <f t="shared" si="102"/>
        <v>1.8857142857142859</v>
      </c>
      <c r="AI95" s="78">
        <f t="shared" ref="AI95:AI98" si="150">SUM(O95:AH95)</f>
        <v>37.714285714285715</v>
      </c>
      <c r="AJ95" s="76">
        <f t="shared" si="104"/>
        <v>1.8857142857142859</v>
      </c>
      <c r="AK95" s="77">
        <f t="shared" si="105"/>
        <v>1.8857142857142859</v>
      </c>
      <c r="AL95" s="77">
        <f t="shared" si="106"/>
        <v>1.8857142857142859</v>
      </c>
      <c r="AM95" s="77">
        <f t="shared" si="107"/>
        <v>1.8857142857142859</v>
      </c>
      <c r="AN95" s="77">
        <f t="shared" si="108"/>
        <v>1.8857142857142859</v>
      </c>
      <c r="AO95" s="76">
        <f t="shared" si="109"/>
        <v>1.8857142857142859</v>
      </c>
      <c r="AP95" s="77">
        <f t="shared" si="110"/>
        <v>1.8857142857142859</v>
      </c>
      <c r="AQ95" s="77">
        <f t="shared" si="111"/>
        <v>1.8857142857142859</v>
      </c>
      <c r="AR95" s="77">
        <f t="shared" si="112"/>
        <v>1.8857142857142859</v>
      </c>
      <c r="AS95" s="77">
        <f t="shared" si="113"/>
        <v>1.8857142857142859</v>
      </c>
      <c r="AT95" s="76">
        <f t="shared" si="114"/>
        <v>1.8857142857142859</v>
      </c>
      <c r="AU95" s="77">
        <f t="shared" si="115"/>
        <v>1.8857142857142859</v>
      </c>
      <c r="AV95" s="77">
        <f t="shared" si="116"/>
        <v>1.8857142857142859</v>
      </c>
      <c r="AW95" s="77">
        <f t="shared" si="117"/>
        <v>1.8857142857142859</v>
      </c>
      <c r="AX95" s="77">
        <f t="shared" si="118"/>
        <v>1.8857142857142859</v>
      </c>
      <c r="AY95" s="76">
        <f t="shared" si="119"/>
        <v>1.8857142857142859</v>
      </c>
      <c r="AZ95" s="77">
        <f t="shared" si="120"/>
        <v>1.8857142857142859</v>
      </c>
      <c r="BA95" s="77">
        <f t="shared" si="121"/>
        <v>1.8857142857142859</v>
      </c>
      <c r="BB95" s="77">
        <f t="shared" si="122"/>
        <v>1.8857142857142859</v>
      </c>
      <c r="BC95" s="77">
        <f t="shared" si="123"/>
        <v>1.8857142857142859</v>
      </c>
      <c r="BD95" s="78">
        <f t="shared" ref="BD95:BD98" si="151">SUM(AJ95:BC95)</f>
        <v>37.714285714285715</v>
      </c>
      <c r="BE95" s="78">
        <f t="shared" ref="BE95:BE98" si="152">AI95+BD95</f>
        <v>75.428571428571431</v>
      </c>
    </row>
    <row r="96" spans="1:57" x14ac:dyDescent="0.25">
      <c r="A96" s="19" t="s">
        <v>847</v>
      </c>
      <c r="B96" s="29" t="s">
        <v>820</v>
      </c>
      <c r="C96" s="87" t="s">
        <v>828</v>
      </c>
      <c r="D96" s="87" t="s">
        <v>828</v>
      </c>
      <c r="E96" s="237">
        <v>1</v>
      </c>
      <c r="F96" s="225">
        <f>12946*$E96</f>
        <v>12946</v>
      </c>
      <c r="G96" s="225">
        <f t="shared" si="149"/>
        <v>49.037878787878789</v>
      </c>
      <c r="H96" s="222">
        <v>0.1</v>
      </c>
      <c r="I96" s="138"/>
      <c r="J96" s="76">
        <f t="shared" si="82"/>
        <v>15.085714285714287</v>
      </c>
      <c r="K96" s="77">
        <f t="shared" si="82"/>
        <v>15.085714285714287</v>
      </c>
      <c r="L96" s="77">
        <f t="shared" si="82"/>
        <v>15.085714285714287</v>
      </c>
      <c r="M96" s="77">
        <f t="shared" si="82"/>
        <v>15.085714285714287</v>
      </c>
      <c r="N96" s="170">
        <f t="shared" si="82"/>
        <v>15.085714285714287</v>
      </c>
      <c r="O96" s="76">
        <f t="shared" si="83"/>
        <v>1.8857142857142859</v>
      </c>
      <c r="P96" s="77">
        <f t="shared" si="84"/>
        <v>1.8857142857142859</v>
      </c>
      <c r="Q96" s="77">
        <f t="shared" si="85"/>
        <v>1.8857142857142859</v>
      </c>
      <c r="R96" s="77">
        <f t="shared" si="86"/>
        <v>1.8857142857142859</v>
      </c>
      <c r="S96" s="77">
        <f t="shared" si="87"/>
        <v>1.8857142857142859</v>
      </c>
      <c r="T96" s="76">
        <f t="shared" si="88"/>
        <v>1.8857142857142859</v>
      </c>
      <c r="U96" s="77">
        <f t="shared" si="89"/>
        <v>1.8857142857142859</v>
      </c>
      <c r="V96" s="77">
        <f t="shared" si="90"/>
        <v>1.8857142857142859</v>
      </c>
      <c r="W96" s="77">
        <f t="shared" si="91"/>
        <v>1.8857142857142859</v>
      </c>
      <c r="X96" s="77">
        <f t="shared" si="92"/>
        <v>1.8857142857142859</v>
      </c>
      <c r="Y96" s="76">
        <f t="shared" si="93"/>
        <v>1.8857142857142859</v>
      </c>
      <c r="Z96" s="77">
        <f t="shared" si="94"/>
        <v>1.8857142857142859</v>
      </c>
      <c r="AA96" s="77">
        <f t="shared" si="95"/>
        <v>1.8857142857142859</v>
      </c>
      <c r="AB96" s="77">
        <f t="shared" si="96"/>
        <v>1.8857142857142859</v>
      </c>
      <c r="AC96" s="77">
        <f t="shared" si="97"/>
        <v>1.8857142857142859</v>
      </c>
      <c r="AD96" s="76">
        <f t="shared" si="98"/>
        <v>1.8857142857142859</v>
      </c>
      <c r="AE96" s="77">
        <f t="shared" si="99"/>
        <v>1.8857142857142859</v>
      </c>
      <c r="AF96" s="77">
        <f t="shared" si="100"/>
        <v>1.8857142857142859</v>
      </c>
      <c r="AG96" s="77">
        <f t="shared" si="101"/>
        <v>1.8857142857142859</v>
      </c>
      <c r="AH96" s="77">
        <f t="shared" si="102"/>
        <v>1.8857142857142859</v>
      </c>
      <c r="AI96" s="78">
        <f t="shared" si="150"/>
        <v>37.714285714285715</v>
      </c>
      <c r="AJ96" s="76">
        <f t="shared" si="104"/>
        <v>1.8857142857142859</v>
      </c>
      <c r="AK96" s="77">
        <f t="shared" si="105"/>
        <v>1.8857142857142859</v>
      </c>
      <c r="AL96" s="77">
        <f t="shared" si="106"/>
        <v>1.8857142857142859</v>
      </c>
      <c r="AM96" s="77">
        <f t="shared" si="107"/>
        <v>1.8857142857142859</v>
      </c>
      <c r="AN96" s="77">
        <f t="shared" si="108"/>
        <v>1.8857142857142859</v>
      </c>
      <c r="AO96" s="76">
        <f t="shared" si="109"/>
        <v>1.8857142857142859</v>
      </c>
      <c r="AP96" s="77">
        <f t="shared" si="110"/>
        <v>1.8857142857142859</v>
      </c>
      <c r="AQ96" s="77">
        <f t="shared" si="111"/>
        <v>1.8857142857142859</v>
      </c>
      <c r="AR96" s="77">
        <f t="shared" si="112"/>
        <v>1.8857142857142859</v>
      </c>
      <c r="AS96" s="77">
        <f t="shared" si="113"/>
        <v>1.8857142857142859</v>
      </c>
      <c r="AT96" s="76">
        <f t="shared" si="114"/>
        <v>1.8857142857142859</v>
      </c>
      <c r="AU96" s="77">
        <f t="shared" si="115"/>
        <v>1.8857142857142859</v>
      </c>
      <c r="AV96" s="77">
        <f t="shared" si="116"/>
        <v>1.8857142857142859</v>
      </c>
      <c r="AW96" s="77">
        <f t="shared" si="117"/>
        <v>1.8857142857142859</v>
      </c>
      <c r="AX96" s="77">
        <f t="shared" si="118"/>
        <v>1.8857142857142859</v>
      </c>
      <c r="AY96" s="76">
        <f t="shared" si="119"/>
        <v>1.8857142857142859</v>
      </c>
      <c r="AZ96" s="77">
        <f t="shared" si="120"/>
        <v>1.8857142857142859</v>
      </c>
      <c r="BA96" s="77">
        <f t="shared" si="121"/>
        <v>1.8857142857142859</v>
      </c>
      <c r="BB96" s="77">
        <f t="shared" si="122"/>
        <v>1.8857142857142859</v>
      </c>
      <c r="BC96" s="77">
        <f t="shared" si="123"/>
        <v>1.8857142857142859</v>
      </c>
      <c r="BD96" s="78">
        <f t="shared" si="151"/>
        <v>37.714285714285715</v>
      </c>
      <c r="BE96" s="78">
        <f t="shared" si="152"/>
        <v>75.428571428571431</v>
      </c>
    </row>
    <row r="97" spans="1:57" x14ac:dyDescent="0.25">
      <c r="A97" s="19" t="s">
        <v>848</v>
      </c>
      <c r="B97" s="29" t="s">
        <v>820</v>
      </c>
      <c r="C97" s="87" t="s">
        <v>828</v>
      </c>
      <c r="D97" s="87" t="s">
        <v>828</v>
      </c>
      <c r="E97" s="237">
        <v>1</v>
      </c>
      <c r="F97" s="225">
        <f>12946*$E97</f>
        <v>12946</v>
      </c>
      <c r="G97" s="225">
        <f t="shared" si="149"/>
        <v>49.037878787878789</v>
      </c>
      <c r="H97" s="222">
        <v>0.1</v>
      </c>
      <c r="I97" s="138"/>
      <c r="J97" s="76">
        <f t="shared" si="82"/>
        <v>15.085714285714287</v>
      </c>
      <c r="K97" s="77">
        <f t="shared" si="82"/>
        <v>15.085714285714287</v>
      </c>
      <c r="L97" s="77">
        <f t="shared" si="82"/>
        <v>15.085714285714287</v>
      </c>
      <c r="M97" s="77">
        <f t="shared" si="82"/>
        <v>15.085714285714287</v>
      </c>
      <c r="N97" s="170">
        <f t="shared" si="82"/>
        <v>15.085714285714287</v>
      </c>
      <c r="O97" s="76">
        <f t="shared" si="83"/>
        <v>1.8857142857142859</v>
      </c>
      <c r="P97" s="77">
        <f t="shared" si="84"/>
        <v>1.8857142857142859</v>
      </c>
      <c r="Q97" s="77">
        <f t="shared" si="85"/>
        <v>1.8857142857142859</v>
      </c>
      <c r="R97" s="77">
        <f t="shared" si="86"/>
        <v>1.8857142857142859</v>
      </c>
      <c r="S97" s="77">
        <f t="shared" si="87"/>
        <v>1.8857142857142859</v>
      </c>
      <c r="T97" s="76">
        <f t="shared" si="88"/>
        <v>1.8857142857142859</v>
      </c>
      <c r="U97" s="77">
        <f t="shared" si="89"/>
        <v>1.8857142857142859</v>
      </c>
      <c r="V97" s="77">
        <f t="shared" si="90"/>
        <v>1.8857142857142859</v>
      </c>
      <c r="W97" s="77">
        <f t="shared" si="91"/>
        <v>1.8857142857142859</v>
      </c>
      <c r="X97" s="77">
        <f t="shared" si="92"/>
        <v>1.8857142857142859</v>
      </c>
      <c r="Y97" s="76">
        <f t="shared" si="93"/>
        <v>1.8857142857142859</v>
      </c>
      <c r="Z97" s="77">
        <f t="shared" si="94"/>
        <v>1.8857142857142859</v>
      </c>
      <c r="AA97" s="77">
        <f t="shared" si="95"/>
        <v>1.8857142857142859</v>
      </c>
      <c r="AB97" s="77">
        <f t="shared" si="96"/>
        <v>1.8857142857142859</v>
      </c>
      <c r="AC97" s="77">
        <f t="shared" si="97"/>
        <v>1.8857142857142859</v>
      </c>
      <c r="AD97" s="76">
        <f t="shared" si="98"/>
        <v>1.8857142857142859</v>
      </c>
      <c r="AE97" s="77">
        <f t="shared" si="99"/>
        <v>1.8857142857142859</v>
      </c>
      <c r="AF97" s="77">
        <f t="shared" si="100"/>
        <v>1.8857142857142859</v>
      </c>
      <c r="AG97" s="77">
        <f t="shared" si="101"/>
        <v>1.8857142857142859</v>
      </c>
      <c r="AH97" s="77">
        <f t="shared" si="102"/>
        <v>1.8857142857142859</v>
      </c>
      <c r="AI97" s="78">
        <f t="shared" si="150"/>
        <v>37.714285714285715</v>
      </c>
      <c r="AJ97" s="76">
        <f t="shared" si="104"/>
        <v>1.8857142857142859</v>
      </c>
      <c r="AK97" s="77">
        <f t="shared" si="105"/>
        <v>1.8857142857142859</v>
      </c>
      <c r="AL97" s="77">
        <f t="shared" si="106"/>
        <v>1.8857142857142859</v>
      </c>
      <c r="AM97" s="77">
        <f t="shared" si="107"/>
        <v>1.8857142857142859</v>
      </c>
      <c r="AN97" s="77">
        <f t="shared" si="108"/>
        <v>1.8857142857142859</v>
      </c>
      <c r="AO97" s="76">
        <f t="shared" si="109"/>
        <v>1.8857142857142859</v>
      </c>
      <c r="AP97" s="77">
        <f t="shared" si="110"/>
        <v>1.8857142857142859</v>
      </c>
      <c r="AQ97" s="77">
        <f t="shared" si="111"/>
        <v>1.8857142857142859</v>
      </c>
      <c r="AR97" s="77">
        <f t="shared" si="112"/>
        <v>1.8857142857142859</v>
      </c>
      <c r="AS97" s="77">
        <f t="shared" si="113"/>
        <v>1.8857142857142859</v>
      </c>
      <c r="AT97" s="76">
        <f t="shared" si="114"/>
        <v>1.8857142857142859</v>
      </c>
      <c r="AU97" s="77">
        <f t="shared" si="115"/>
        <v>1.8857142857142859</v>
      </c>
      <c r="AV97" s="77">
        <f t="shared" si="116"/>
        <v>1.8857142857142859</v>
      </c>
      <c r="AW97" s="77">
        <f t="shared" si="117"/>
        <v>1.8857142857142859</v>
      </c>
      <c r="AX97" s="77">
        <f t="shared" si="118"/>
        <v>1.8857142857142859</v>
      </c>
      <c r="AY97" s="76">
        <f t="shared" si="119"/>
        <v>1.8857142857142859</v>
      </c>
      <c r="AZ97" s="77">
        <f t="shared" si="120"/>
        <v>1.8857142857142859</v>
      </c>
      <c r="BA97" s="77">
        <f t="shared" si="121"/>
        <v>1.8857142857142859</v>
      </c>
      <c r="BB97" s="77">
        <f t="shared" si="122"/>
        <v>1.8857142857142859</v>
      </c>
      <c r="BC97" s="77">
        <f t="shared" si="123"/>
        <v>1.8857142857142859</v>
      </c>
      <c r="BD97" s="78">
        <f t="shared" si="151"/>
        <v>37.714285714285715</v>
      </c>
      <c r="BE97" s="78">
        <f t="shared" si="152"/>
        <v>75.428571428571431</v>
      </c>
    </row>
    <row r="98" spans="1:57" x14ac:dyDescent="0.25">
      <c r="A98" s="19" t="s">
        <v>849</v>
      </c>
      <c r="B98" s="29" t="s">
        <v>820</v>
      </c>
      <c r="C98" s="87" t="s">
        <v>828</v>
      </c>
      <c r="D98" s="87" t="s">
        <v>828</v>
      </c>
      <c r="E98" s="237">
        <v>1</v>
      </c>
      <c r="F98" s="225">
        <f>12946*$E98</f>
        <v>12946</v>
      </c>
      <c r="G98" s="225">
        <f t="shared" si="149"/>
        <v>49.037878787878789</v>
      </c>
      <c r="H98" s="222">
        <v>0.1</v>
      </c>
      <c r="I98" s="138"/>
      <c r="J98" s="76">
        <f t="shared" si="82"/>
        <v>15.085714285714287</v>
      </c>
      <c r="K98" s="77">
        <f t="shared" si="82"/>
        <v>15.085714285714287</v>
      </c>
      <c r="L98" s="77">
        <f t="shared" si="82"/>
        <v>15.085714285714287</v>
      </c>
      <c r="M98" s="77">
        <f t="shared" si="82"/>
        <v>15.085714285714287</v>
      </c>
      <c r="N98" s="170">
        <f t="shared" si="82"/>
        <v>15.085714285714287</v>
      </c>
      <c r="O98" s="76">
        <f t="shared" si="83"/>
        <v>1.8857142857142859</v>
      </c>
      <c r="P98" s="77">
        <f t="shared" si="84"/>
        <v>1.8857142857142859</v>
      </c>
      <c r="Q98" s="77">
        <f t="shared" si="85"/>
        <v>1.8857142857142859</v>
      </c>
      <c r="R98" s="77">
        <f t="shared" si="86"/>
        <v>1.8857142857142859</v>
      </c>
      <c r="S98" s="77">
        <f t="shared" si="87"/>
        <v>1.8857142857142859</v>
      </c>
      <c r="T98" s="76">
        <f t="shared" si="88"/>
        <v>1.8857142857142859</v>
      </c>
      <c r="U98" s="77">
        <f t="shared" si="89"/>
        <v>1.8857142857142859</v>
      </c>
      <c r="V98" s="77">
        <f t="shared" si="90"/>
        <v>1.8857142857142859</v>
      </c>
      <c r="W98" s="77">
        <f t="shared" si="91"/>
        <v>1.8857142857142859</v>
      </c>
      <c r="X98" s="77">
        <f t="shared" si="92"/>
        <v>1.8857142857142859</v>
      </c>
      <c r="Y98" s="76">
        <f t="shared" si="93"/>
        <v>1.8857142857142859</v>
      </c>
      <c r="Z98" s="77">
        <f t="shared" si="94"/>
        <v>1.8857142857142859</v>
      </c>
      <c r="AA98" s="77">
        <f t="shared" si="95"/>
        <v>1.8857142857142859</v>
      </c>
      <c r="AB98" s="77">
        <f t="shared" si="96"/>
        <v>1.8857142857142859</v>
      </c>
      <c r="AC98" s="77">
        <f t="shared" si="97"/>
        <v>1.8857142857142859</v>
      </c>
      <c r="AD98" s="76">
        <f t="shared" si="98"/>
        <v>1.8857142857142859</v>
      </c>
      <c r="AE98" s="77">
        <f t="shared" si="99"/>
        <v>1.8857142857142859</v>
      </c>
      <c r="AF98" s="77">
        <f t="shared" si="100"/>
        <v>1.8857142857142859</v>
      </c>
      <c r="AG98" s="77">
        <f t="shared" si="101"/>
        <v>1.8857142857142859</v>
      </c>
      <c r="AH98" s="77">
        <f t="shared" si="102"/>
        <v>1.8857142857142859</v>
      </c>
      <c r="AI98" s="78">
        <f t="shared" si="150"/>
        <v>37.714285714285715</v>
      </c>
      <c r="AJ98" s="76">
        <f t="shared" si="104"/>
        <v>1.8857142857142859</v>
      </c>
      <c r="AK98" s="77">
        <f t="shared" si="105"/>
        <v>1.8857142857142859</v>
      </c>
      <c r="AL98" s="77">
        <f t="shared" si="106"/>
        <v>1.8857142857142859</v>
      </c>
      <c r="AM98" s="77">
        <f t="shared" si="107"/>
        <v>1.8857142857142859</v>
      </c>
      <c r="AN98" s="77">
        <f t="shared" si="108"/>
        <v>1.8857142857142859</v>
      </c>
      <c r="AO98" s="76">
        <f t="shared" si="109"/>
        <v>1.8857142857142859</v>
      </c>
      <c r="AP98" s="77">
        <f t="shared" si="110"/>
        <v>1.8857142857142859</v>
      </c>
      <c r="AQ98" s="77">
        <f t="shared" si="111"/>
        <v>1.8857142857142859</v>
      </c>
      <c r="AR98" s="77">
        <f t="shared" si="112"/>
        <v>1.8857142857142859</v>
      </c>
      <c r="AS98" s="77">
        <f t="shared" si="113"/>
        <v>1.8857142857142859</v>
      </c>
      <c r="AT98" s="76">
        <f t="shared" si="114"/>
        <v>1.8857142857142859</v>
      </c>
      <c r="AU98" s="77">
        <f t="shared" si="115"/>
        <v>1.8857142857142859</v>
      </c>
      <c r="AV98" s="77">
        <f t="shared" si="116"/>
        <v>1.8857142857142859</v>
      </c>
      <c r="AW98" s="77">
        <f t="shared" si="117"/>
        <v>1.8857142857142859</v>
      </c>
      <c r="AX98" s="77">
        <f t="shared" si="118"/>
        <v>1.8857142857142859</v>
      </c>
      <c r="AY98" s="76">
        <f t="shared" si="119"/>
        <v>1.8857142857142859</v>
      </c>
      <c r="AZ98" s="77">
        <f t="shared" si="120"/>
        <v>1.8857142857142859</v>
      </c>
      <c r="BA98" s="77">
        <f t="shared" si="121"/>
        <v>1.8857142857142859</v>
      </c>
      <c r="BB98" s="77">
        <f t="shared" si="122"/>
        <v>1.8857142857142859</v>
      </c>
      <c r="BC98" s="77">
        <f t="shared" si="123"/>
        <v>1.8857142857142859</v>
      </c>
      <c r="BD98" s="78">
        <f t="shared" si="151"/>
        <v>37.714285714285715</v>
      </c>
      <c r="BE98" s="78">
        <f t="shared" si="152"/>
        <v>75.428571428571431</v>
      </c>
    </row>
    <row r="99" spans="1:57" x14ac:dyDescent="0.25">
      <c r="A99" s="19" t="s">
        <v>850</v>
      </c>
      <c r="B99" s="29" t="s">
        <v>810</v>
      </c>
      <c r="C99" s="87" t="s">
        <v>828</v>
      </c>
      <c r="D99" s="87" t="s">
        <v>41</v>
      </c>
      <c r="E99" s="223"/>
      <c r="F99" s="75">
        <f>F121</f>
        <v>32400</v>
      </c>
      <c r="G99" s="75">
        <f t="shared" ref="G99:G102" si="153">F99/264</f>
        <v>122.72727272727273</v>
      </c>
      <c r="H99" s="222">
        <f>1-$H121</f>
        <v>0.65</v>
      </c>
      <c r="I99" s="138"/>
      <c r="J99" s="76">
        <f>$G$1/14*8*$H99</f>
        <v>98.057142857142864</v>
      </c>
      <c r="K99" s="77">
        <f t="shared" si="82"/>
        <v>98.057142857142864</v>
      </c>
      <c r="L99" s="77">
        <f t="shared" si="82"/>
        <v>98.057142857142864</v>
      </c>
      <c r="M99" s="77">
        <f t="shared" si="82"/>
        <v>98.057142857142864</v>
      </c>
      <c r="N99" s="170">
        <f t="shared" si="82"/>
        <v>98.057142857142864</v>
      </c>
      <c r="O99" s="76">
        <f t="shared" si="83"/>
        <v>12.257142857142858</v>
      </c>
      <c r="P99" s="77">
        <f t="shared" si="84"/>
        <v>12.257142857142858</v>
      </c>
      <c r="Q99" s="77">
        <f t="shared" si="85"/>
        <v>12.257142857142858</v>
      </c>
      <c r="R99" s="77">
        <f t="shared" si="86"/>
        <v>12.257142857142858</v>
      </c>
      <c r="S99" s="77">
        <f t="shared" si="87"/>
        <v>12.257142857142858</v>
      </c>
      <c r="T99" s="76">
        <f t="shared" si="88"/>
        <v>12.257142857142858</v>
      </c>
      <c r="U99" s="77">
        <f t="shared" si="89"/>
        <v>12.257142857142858</v>
      </c>
      <c r="V99" s="77">
        <f t="shared" si="90"/>
        <v>12.257142857142858</v>
      </c>
      <c r="W99" s="77">
        <f t="shared" si="91"/>
        <v>12.257142857142858</v>
      </c>
      <c r="X99" s="77">
        <f t="shared" si="92"/>
        <v>12.257142857142858</v>
      </c>
      <c r="Y99" s="76">
        <f t="shared" si="93"/>
        <v>12.257142857142858</v>
      </c>
      <c r="Z99" s="77">
        <f t="shared" si="94"/>
        <v>12.257142857142858</v>
      </c>
      <c r="AA99" s="77">
        <f t="shared" si="95"/>
        <v>12.257142857142858</v>
      </c>
      <c r="AB99" s="77">
        <f t="shared" si="96"/>
        <v>12.257142857142858</v>
      </c>
      <c r="AC99" s="77">
        <f t="shared" si="97"/>
        <v>12.257142857142858</v>
      </c>
      <c r="AD99" s="76">
        <f t="shared" si="98"/>
        <v>12.257142857142858</v>
      </c>
      <c r="AE99" s="77">
        <f t="shared" si="99"/>
        <v>12.257142857142858</v>
      </c>
      <c r="AF99" s="77">
        <f t="shared" si="100"/>
        <v>12.257142857142858</v>
      </c>
      <c r="AG99" s="77">
        <f t="shared" si="101"/>
        <v>12.257142857142858</v>
      </c>
      <c r="AH99" s="77">
        <f t="shared" si="102"/>
        <v>12.257142857142858</v>
      </c>
      <c r="AI99" s="78">
        <f t="shared" ref="AI99" si="154">SUM(O99:AH99)</f>
        <v>245.14285714285722</v>
      </c>
      <c r="AJ99" s="76">
        <f t="shared" si="104"/>
        <v>12.257142857142858</v>
      </c>
      <c r="AK99" s="77">
        <f t="shared" si="105"/>
        <v>12.257142857142858</v>
      </c>
      <c r="AL99" s="77">
        <f t="shared" si="106"/>
        <v>12.257142857142858</v>
      </c>
      <c r="AM99" s="77">
        <f t="shared" si="107"/>
        <v>12.257142857142858</v>
      </c>
      <c r="AN99" s="77">
        <f t="shared" si="108"/>
        <v>12.257142857142858</v>
      </c>
      <c r="AO99" s="76">
        <f t="shared" si="109"/>
        <v>12.257142857142858</v>
      </c>
      <c r="AP99" s="77">
        <f t="shared" si="110"/>
        <v>12.257142857142858</v>
      </c>
      <c r="AQ99" s="77">
        <f t="shared" si="111"/>
        <v>12.257142857142858</v>
      </c>
      <c r="AR99" s="77">
        <f t="shared" si="112"/>
        <v>12.257142857142858</v>
      </c>
      <c r="AS99" s="77">
        <f t="shared" si="113"/>
        <v>12.257142857142858</v>
      </c>
      <c r="AT99" s="76">
        <f t="shared" si="114"/>
        <v>12.257142857142858</v>
      </c>
      <c r="AU99" s="77">
        <f t="shared" si="115"/>
        <v>12.257142857142858</v>
      </c>
      <c r="AV99" s="77">
        <f t="shared" si="116"/>
        <v>12.257142857142858</v>
      </c>
      <c r="AW99" s="77">
        <f t="shared" si="117"/>
        <v>12.257142857142858</v>
      </c>
      <c r="AX99" s="77">
        <f t="shared" si="118"/>
        <v>12.257142857142858</v>
      </c>
      <c r="AY99" s="76">
        <f t="shared" si="119"/>
        <v>12.257142857142858</v>
      </c>
      <c r="AZ99" s="77">
        <f t="shared" si="120"/>
        <v>12.257142857142858</v>
      </c>
      <c r="BA99" s="77">
        <f t="shared" si="121"/>
        <v>12.257142857142858</v>
      </c>
      <c r="BB99" s="77">
        <f t="shared" si="122"/>
        <v>12.257142857142858</v>
      </c>
      <c r="BC99" s="77">
        <f t="shared" si="123"/>
        <v>12.257142857142858</v>
      </c>
      <c r="BD99" s="78">
        <f t="shared" ref="BD99" si="155">SUM(AJ99:BC99)</f>
        <v>245.14285714285722</v>
      </c>
      <c r="BE99" s="78">
        <f t="shared" ref="BE99" si="156">AI99+BD99</f>
        <v>490.28571428571445</v>
      </c>
    </row>
    <row r="100" spans="1:57" x14ac:dyDescent="0.25">
      <c r="A100" s="19" t="s">
        <v>851</v>
      </c>
      <c r="B100" s="29" t="s">
        <v>810</v>
      </c>
      <c r="C100" s="87" t="s">
        <v>828</v>
      </c>
      <c r="D100" s="87" t="s">
        <v>41</v>
      </c>
      <c r="E100" s="223"/>
      <c r="F100" s="75">
        <f t="shared" ref="F100:F102" si="157">F122</f>
        <v>21600</v>
      </c>
      <c r="G100" s="75">
        <f t="shared" si="153"/>
        <v>81.818181818181813</v>
      </c>
      <c r="H100" s="222">
        <f>1-$H122</f>
        <v>0.65</v>
      </c>
      <c r="I100" s="138"/>
      <c r="J100" s="76">
        <f t="shared" ref="J100:N113" si="158">$G$1/14*8*$H100</f>
        <v>98.057142857142864</v>
      </c>
      <c r="K100" s="77">
        <f t="shared" si="82"/>
        <v>98.057142857142864</v>
      </c>
      <c r="L100" s="77">
        <f t="shared" si="82"/>
        <v>98.057142857142864</v>
      </c>
      <c r="M100" s="77">
        <f t="shared" si="82"/>
        <v>98.057142857142864</v>
      </c>
      <c r="N100" s="170">
        <f t="shared" si="82"/>
        <v>98.057142857142864</v>
      </c>
      <c r="O100" s="76">
        <f t="shared" si="83"/>
        <v>12.257142857142858</v>
      </c>
      <c r="P100" s="77">
        <f t="shared" si="84"/>
        <v>12.257142857142858</v>
      </c>
      <c r="Q100" s="77">
        <f t="shared" si="85"/>
        <v>12.257142857142858</v>
      </c>
      <c r="R100" s="77">
        <f t="shared" si="86"/>
        <v>12.257142857142858</v>
      </c>
      <c r="S100" s="77">
        <f t="shared" si="87"/>
        <v>12.257142857142858</v>
      </c>
      <c r="T100" s="76">
        <f t="shared" si="88"/>
        <v>12.257142857142858</v>
      </c>
      <c r="U100" s="77">
        <f t="shared" si="89"/>
        <v>12.257142857142858</v>
      </c>
      <c r="V100" s="77">
        <f t="shared" si="90"/>
        <v>12.257142857142858</v>
      </c>
      <c r="W100" s="77">
        <f t="shared" si="91"/>
        <v>12.257142857142858</v>
      </c>
      <c r="X100" s="77">
        <f t="shared" si="92"/>
        <v>12.257142857142858</v>
      </c>
      <c r="Y100" s="76">
        <f t="shared" si="93"/>
        <v>12.257142857142858</v>
      </c>
      <c r="Z100" s="77">
        <f t="shared" si="94"/>
        <v>12.257142857142858</v>
      </c>
      <c r="AA100" s="77">
        <f t="shared" si="95"/>
        <v>12.257142857142858</v>
      </c>
      <c r="AB100" s="77">
        <f t="shared" si="96"/>
        <v>12.257142857142858</v>
      </c>
      <c r="AC100" s="77">
        <f t="shared" si="97"/>
        <v>12.257142857142858</v>
      </c>
      <c r="AD100" s="76">
        <f t="shared" si="98"/>
        <v>12.257142857142858</v>
      </c>
      <c r="AE100" s="77">
        <f t="shared" si="99"/>
        <v>12.257142857142858</v>
      </c>
      <c r="AF100" s="77">
        <f t="shared" si="100"/>
        <v>12.257142857142858</v>
      </c>
      <c r="AG100" s="77">
        <f t="shared" si="101"/>
        <v>12.257142857142858</v>
      </c>
      <c r="AH100" s="77">
        <f t="shared" si="102"/>
        <v>12.257142857142858</v>
      </c>
      <c r="AI100" s="78">
        <f t="shared" ref="AI100:AI103" si="159">SUM(O100:AH100)</f>
        <v>245.14285714285722</v>
      </c>
      <c r="AJ100" s="76">
        <f t="shared" si="104"/>
        <v>12.257142857142858</v>
      </c>
      <c r="AK100" s="77">
        <f t="shared" si="105"/>
        <v>12.257142857142858</v>
      </c>
      <c r="AL100" s="77">
        <f t="shared" si="106"/>
        <v>12.257142857142858</v>
      </c>
      <c r="AM100" s="77">
        <f t="shared" si="107"/>
        <v>12.257142857142858</v>
      </c>
      <c r="AN100" s="77">
        <f t="shared" si="108"/>
        <v>12.257142857142858</v>
      </c>
      <c r="AO100" s="76">
        <f t="shared" si="109"/>
        <v>12.257142857142858</v>
      </c>
      <c r="AP100" s="77">
        <f t="shared" si="110"/>
        <v>12.257142857142858</v>
      </c>
      <c r="AQ100" s="77">
        <f t="shared" si="111"/>
        <v>12.257142857142858</v>
      </c>
      <c r="AR100" s="77">
        <f t="shared" si="112"/>
        <v>12.257142857142858</v>
      </c>
      <c r="AS100" s="77">
        <f t="shared" si="113"/>
        <v>12.257142857142858</v>
      </c>
      <c r="AT100" s="76">
        <f t="shared" si="114"/>
        <v>12.257142857142858</v>
      </c>
      <c r="AU100" s="77">
        <f t="shared" si="115"/>
        <v>12.257142857142858</v>
      </c>
      <c r="AV100" s="77">
        <f t="shared" si="116"/>
        <v>12.257142857142858</v>
      </c>
      <c r="AW100" s="77">
        <f t="shared" si="117"/>
        <v>12.257142857142858</v>
      </c>
      <c r="AX100" s="77">
        <f t="shared" si="118"/>
        <v>12.257142857142858</v>
      </c>
      <c r="AY100" s="76">
        <f t="shared" si="119"/>
        <v>12.257142857142858</v>
      </c>
      <c r="AZ100" s="77">
        <f t="shared" si="120"/>
        <v>12.257142857142858</v>
      </c>
      <c r="BA100" s="77">
        <f t="shared" si="121"/>
        <v>12.257142857142858</v>
      </c>
      <c r="BB100" s="77">
        <f t="shared" si="122"/>
        <v>12.257142857142858</v>
      </c>
      <c r="BC100" s="77">
        <f t="shared" si="123"/>
        <v>12.257142857142858</v>
      </c>
      <c r="BD100" s="78">
        <f t="shared" ref="BD100:BD103" si="160">SUM(AJ100:BC100)</f>
        <v>245.14285714285722</v>
      </c>
      <c r="BE100" s="78">
        <f t="shared" ref="BE100:BE103" si="161">AI100+BD100</f>
        <v>490.28571428571445</v>
      </c>
    </row>
    <row r="101" spans="1:57" x14ac:dyDescent="0.25">
      <c r="A101" s="19" t="s">
        <v>852</v>
      </c>
      <c r="B101" s="29" t="s">
        <v>810</v>
      </c>
      <c r="C101" s="87" t="s">
        <v>828</v>
      </c>
      <c r="D101" s="87" t="s">
        <v>41</v>
      </c>
      <c r="E101" s="223"/>
      <c r="F101" s="75">
        <f t="shared" si="157"/>
        <v>14400</v>
      </c>
      <c r="G101" s="75">
        <f t="shared" si="153"/>
        <v>54.545454545454547</v>
      </c>
      <c r="H101" s="222">
        <f>1-$H123</f>
        <v>0.65</v>
      </c>
      <c r="I101" s="138"/>
      <c r="J101" s="76">
        <f t="shared" si="158"/>
        <v>98.057142857142864</v>
      </c>
      <c r="K101" s="77">
        <f t="shared" si="158"/>
        <v>98.057142857142864</v>
      </c>
      <c r="L101" s="77">
        <f t="shared" si="158"/>
        <v>98.057142857142864</v>
      </c>
      <c r="M101" s="77">
        <f t="shared" si="158"/>
        <v>98.057142857142864</v>
      </c>
      <c r="N101" s="170">
        <f t="shared" si="158"/>
        <v>98.057142857142864</v>
      </c>
      <c r="O101" s="76">
        <f t="shared" si="83"/>
        <v>12.257142857142858</v>
      </c>
      <c r="P101" s="77">
        <f t="shared" si="84"/>
        <v>12.257142857142858</v>
      </c>
      <c r="Q101" s="77">
        <f t="shared" si="85"/>
        <v>12.257142857142858</v>
      </c>
      <c r="R101" s="77">
        <f t="shared" si="86"/>
        <v>12.257142857142858</v>
      </c>
      <c r="S101" s="77">
        <f t="shared" si="87"/>
        <v>12.257142857142858</v>
      </c>
      <c r="T101" s="76">
        <f t="shared" si="88"/>
        <v>12.257142857142858</v>
      </c>
      <c r="U101" s="77">
        <f t="shared" si="89"/>
        <v>12.257142857142858</v>
      </c>
      <c r="V101" s="77">
        <f t="shared" si="90"/>
        <v>12.257142857142858</v>
      </c>
      <c r="W101" s="77">
        <f t="shared" si="91"/>
        <v>12.257142857142858</v>
      </c>
      <c r="X101" s="77">
        <f t="shared" si="92"/>
        <v>12.257142857142858</v>
      </c>
      <c r="Y101" s="76">
        <f t="shared" si="93"/>
        <v>12.257142857142858</v>
      </c>
      <c r="Z101" s="77">
        <f t="shared" si="94"/>
        <v>12.257142857142858</v>
      </c>
      <c r="AA101" s="77">
        <f t="shared" si="95"/>
        <v>12.257142857142858</v>
      </c>
      <c r="AB101" s="77">
        <f t="shared" si="96"/>
        <v>12.257142857142858</v>
      </c>
      <c r="AC101" s="77">
        <f t="shared" si="97"/>
        <v>12.257142857142858</v>
      </c>
      <c r="AD101" s="76">
        <f t="shared" si="98"/>
        <v>12.257142857142858</v>
      </c>
      <c r="AE101" s="77">
        <f t="shared" si="99"/>
        <v>12.257142857142858</v>
      </c>
      <c r="AF101" s="77">
        <f t="shared" si="100"/>
        <v>12.257142857142858</v>
      </c>
      <c r="AG101" s="77">
        <f t="shared" si="101"/>
        <v>12.257142857142858</v>
      </c>
      <c r="AH101" s="77">
        <f t="shared" si="102"/>
        <v>12.257142857142858</v>
      </c>
      <c r="AI101" s="78">
        <f t="shared" si="159"/>
        <v>245.14285714285722</v>
      </c>
      <c r="AJ101" s="76">
        <f t="shared" si="104"/>
        <v>12.257142857142858</v>
      </c>
      <c r="AK101" s="77">
        <f t="shared" si="105"/>
        <v>12.257142857142858</v>
      </c>
      <c r="AL101" s="77">
        <f t="shared" si="106"/>
        <v>12.257142857142858</v>
      </c>
      <c r="AM101" s="77">
        <f t="shared" si="107"/>
        <v>12.257142857142858</v>
      </c>
      <c r="AN101" s="77">
        <f t="shared" si="108"/>
        <v>12.257142857142858</v>
      </c>
      <c r="AO101" s="76">
        <f t="shared" si="109"/>
        <v>12.257142857142858</v>
      </c>
      <c r="AP101" s="77">
        <f t="shared" si="110"/>
        <v>12.257142857142858</v>
      </c>
      <c r="AQ101" s="77">
        <f t="shared" si="111"/>
        <v>12.257142857142858</v>
      </c>
      <c r="AR101" s="77">
        <f t="shared" si="112"/>
        <v>12.257142857142858</v>
      </c>
      <c r="AS101" s="77">
        <f t="shared" si="113"/>
        <v>12.257142857142858</v>
      </c>
      <c r="AT101" s="76">
        <f t="shared" si="114"/>
        <v>12.257142857142858</v>
      </c>
      <c r="AU101" s="77">
        <f t="shared" si="115"/>
        <v>12.257142857142858</v>
      </c>
      <c r="AV101" s="77">
        <f t="shared" si="116"/>
        <v>12.257142857142858</v>
      </c>
      <c r="AW101" s="77">
        <f t="shared" si="117"/>
        <v>12.257142857142858</v>
      </c>
      <c r="AX101" s="77">
        <f t="shared" si="118"/>
        <v>12.257142857142858</v>
      </c>
      <c r="AY101" s="76">
        <f t="shared" si="119"/>
        <v>12.257142857142858</v>
      </c>
      <c r="AZ101" s="77">
        <f t="shared" si="120"/>
        <v>12.257142857142858</v>
      </c>
      <c r="BA101" s="77">
        <f t="shared" si="121"/>
        <v>12.257142857142858</v>
      </c>
      <c r="BB101" s="77">
        <f t="shared" si="122"/>
        <v>12.257142857142858</v>
      </c>
      <c r="BC101" s="77">
        <f t="shared" si="123"/>
        <v>12.257142857142858</v>
      </c>
      <c r="BD101" s="78">
        <f t="shared" si="160"/>
        <v>245.14285714285722</v>
      </c>
      <c r="BE101" s="78">
        <f t="shared" si="161"/>
        <v>490.28571428571445</v>
      </c>
    </row>
    <row r="102" spans="1:57" x14ac:dyDescent="0.25">
      <c r="A102" s="19" t="s">
        <v>853</v>
      </c>
      <c r="B102" s="29" t="s">
        <v>810</v>
      </c>
      <c r="C102" s="87" t="s">
        <v>828</v>
      </c>
      <c r="D102" s="87" t="s">
        <v>41</v>
      </c>
      <c r="E102" s="223"/>
      <c r="F102" s="75">
        <f t="shared" si="157"/>
        <v>14400</v>
      </c>
      <c r="G102" s="75">
        <f t="shared" si="153"/>
        <v>54.545454545454547</v>
      </c>
      <c r="H102" s="222">
        <f>1-$H124</f>
        <v>0.65</v>
      </c>
      <c r="I102" s="138"/>
      <c r="J102" s="76">
        <f t="shared" si="158"/>
        <v>98.057142857142864</v>
      </c>
      <c r="K102" s="77">
        <f t="shared" si="158"/>
        <v>98.057142857142864</v>
      </c>
      <c r="L102" s="77">
        <f t="shared" si="158"/>
        <v>98.057142857142864</v>
      </c>
      <c r="M102" s="77">
        <f t="shared" si="158"/>
        <v>98.057142857142864</v>
      </c>
      <c r="N102" s="170">
        <f t="shared" si="158"/>
        <v>98.057142857142864</v>
      </c>
      <c r="O102" s="76">
        <f t="shared" si="83"/>
        <v>12.257142857142858</v>
      </c>
      <c r="P102" s="77">
        <f t="shared" si="84"/>
        <v>12.257142857142858</v>
      </c>
      <c r="Q102" s="77">
        <f t="shared" si="85"/>
        <v>12.257142857142858</v>
      </c>
      <c r="R102" s="77">
        <f t="shared" si="86"/>
        <v>12.257142857142858</v>
      </c>
      <c r="S102" s="77">
        <f t="shared" si="87"/>
        <v>12.257142857142858</v>
      </c>
      <c r="T102" s="76">
        <f t="shared" si="88"/>
        <v>12.257142857142858</v>
      </c>
      <c r="U102" s="77">
        <f t="shared" si="89"/>
        <v>12.257142857142858</v>
      </c>
      <c r="V102" s="77">
        <f t="shared" si="90"/>
        <v>12.257142857142858</v>
      </c>
      <c r="W102" s="77">
        <f t="shared" si="91"/>
        <v>12.257142857142858</v>
      </c>
      <c r="X102" s="77">
        <f t="shared" si="92"/>
        <v>12.257142857142858</v>
      </c>
      <c r="Y102" s="76">
        <f t="shared" si="93"/>
        <v>12.257142857142858</v>
      </c>
      <c r="Z102" s="77">
        <f t="shared" si="94"/>
        <v>12.257142857142858</v>
      </c>
      <c r="AA102" s="77">
        <f t="shared" si="95"/>
        <v>12.257142857142858</v>
      </c>
      <c r="AB102" s="77">
        <f t="shared" si="96"/>
        <v>12.257142857142858</v>
      </c>
      <c r="AC102" s="77">
        <f t="shared" si="97"/>
        <v>12.257142857142858</v>
      </c>
      <c r="AD102" s="76">
        <f t="shared" si="98"/>
        <v>12.257142857142858</v>
      </c>
      <c r="AE102" s="77">
        <f t="shared" si="99"/>
        <v>12.257142857142858</v>
      </c>
      <c r="AF102" s="77">
        <f t="shared" si="100"/>
        <v>12.257142857142858</v>
      </c>
      <c r="AG102" s="77">
        <f t="shared" si="101"/>
        <v>12.257142857142858</v>
      </c>
      <c r="AH102" s="77">
        <f t="shared" si="102"/>
        <v>12.257142857142858</v>
      </c>
      <c r="AI102" s="78">
        <f t="shared" si="159"/>
        <v>245.14285714285722</v>
      </c>
      <c r="AJ102" s="76">
        <f t="shared" si="104"/>
        <v>12.257142857142858</v>
      </c>
      <c r="AK102" s="77">
        <f t="shared" si="105"/>
        <v>12.257142857142858</v>
      </c>
      <c r="AL102" s="77">
        <f t="shared" si="106"/>
        <v>12.257142857142858</v>
      </c>
      <c r="AM102" s="77">
        <f t="shared" si="107"/>
        <v>12.257142857142858</v>
      </c>
      <c r="AN102" s="77">
        <f t="shared" si="108"/>
        <v>12.257142857142858</v>
      </c>
      <c r="AO102" s="76">
        <f t="shared" si="109"/>
        <v>12.257142857142858</v>
      </c>
      <c r="AP102" s="77">
        <f t="shared" si="110"/>
        <v>12.257142857142858</v>
      </c>
      <c r="AQ102" s="77">
        <f t="shared" si="111"/>
        <v>12.257142857142858</v>
      </c>
      <c r="AR102" s="77">
        <f t="shared" si="112"/>
        <v>12.257142857142858</v>
      </c>
      <c r="AS102" s="77">
        <f t="shared" si="113"/>
        <v>12.257142857142858</v>
      </c>
      <c r="AT102" s="76">
        <f t="shared" si="114"/>
        <v>12.257142857142858</v>
      </c>
      <c r="AU102" s="77">
        <f t="shared" si="115"/>
        <v>12.257142857142858</v>
      </c>
      <c r="AV102" s="77">
        <f t="shared" si="116"/>
        <v>12.257142857142858</v>
      </c>
      <c r="AW102" s="77">
        <f t="shared" si="117"/>
        <v>12.257142857142858</v>
      </c>
      <c r="AX102" s="77">
        <f t="shared" si="118"/>
        <v>12.257142857142858</v>
      </c>
      <c r="AY102" s="76">
        <f t="shared" si="119"/>
        <v>12.257142857142858</v>
      </c>
      <c r="AZ102" s="77">
        <f t="shared" si="120"/>
        <v>12.257142857142858</v>
      </c>
      <c r="BA102" s="77">
        <f t="shared" si="121"/>
        <v>12.257142857142858</v>
      </c>
      <c r="BB102" s="77">
        <f t="shared" si="122"/>
        <v>12.257142857142858</v>
      </c>
      <c r="BC102" s="77">
        <f t="shared" si="123"/>
        <v>12.257142857142858</v>
      </c>
      <c r="BD102" s="78">
        <f t="shared" si="160"/>
        <v>245.14285714285722</v>
      </c>
      <c r="BE102" s="78">
        <f t="shared" si="161"/>
        <v>490.28571428571445</v>
      </c>
    </row>
    <row r="103" spans="1:57" x14ac:dyDescent="0.25">
      <c r="A103" s="19" t="s">
        <v>854</v>
      </c>
      <c r="B103" s="29" t="s">
        <v>810</v>
      </c>
      <c r="C103" s="87" t="s">
        <v>828</v>
      </c>
      <c r="D103" s="87" t="s">
        <v>41</v>
      </c>
      <c r="E103" s="223"/>
      <c r="F103" s="75">
        <f>F131</f>
        <v>39858</v>
      </c>
      <c r="G103" s="75">
        <f t="shared" ref="G103:G106" si="162">F103/264</f>
        <v>150.97727272727272</v>
      </c>
      <c r="H103" s="222">
        <f>1-$H131</f>
        <v>0.65</v>
      </c>
      <c r="I103" s="138"/>
      <c r="J103" s="76">
        <f>$G$1/14*8*$H103</f>
        <v>98.057142857142864</v>
      </c>
      <c r="K103" s="77">
        <f t="shared" si="158"/>
        <v>98.057142857142864</v>
      </c>
      <c r="L103" s="77">
        <f t="shared" si="158"/>
        <v>98.057142857142864</v>
      </c>
      <c r="M103" s="77">
        <f t="shared" si="158"/>
        <v>98.057142857142864</v>
      </c>
      <c r="N103" s="170">
        <f t="shared" si="158"/>
        <v>98.057142857142864</v>
      </c>
      <c r="O103" s="76">
        <f t="shared" si="83"/>
        <v>12.257142857142858</v>
      </c>
      <c r="P103" s="77">
        <f t="shared" si="84"/>
        <v>12.257142857142858</v>
      </c>
      <c r="Q103" s="77">
        <f t="shared" si="85"/>
        <v>12.257142857142858</v>
      </c>
      <c r="R103" s="77">
        <f t="shared" si="86"/>
        <v>12.257142857142858</v>
      </c>
      <c r="S103" s="77">
        <f t="shared" si="87"/>
        <v>12.257142857142858</v>
      </c>
      <c r="T103" s="76">
        <f t="shared" si="88"/>
        <v>12.257142857142858</v>
      </c>
      <c r="U103" s="77">
        <f t="shared" si="89"/>
        <v>12.257142857142858</v>
      </c>
      <c r="V103" s="77">
        <f t="shared" si="90"/>
        <v>12.257142857142858</v>
      </c>
      <c r="W103" s="77">
        <f t="shared" si="91"/>
        <v>12.257142857142858</v>
      </c>
      <c r="X103" s="77">
        <f t="shared" si="92"/>
        <v>12.257142857142858</v>
      </c>
      <c r="Y103" s="76">
        <f t="shared" si="93"/>
        <v>12.257142857142858</v>
      </c>
      <c r="Z103" s="77">
        <f t="shared" si="94"/>
        <v>12.257142857142858</v>
      </c>
      <c r="AA103" s="77">
        <f t="shared" si="95"/>
        <v>12.257142857142858</v>
      </c>
      <c r="AB103" s="77">
        <f t="shared" si="96"/>
        <v>12.257142857142858</v>
      </c>
      <c r="AC103" s="77">
        <f t="shared" si="97"/>
        <v>12.257142857142858</v>
      </c>
      <c r="AD103" s="76">
        <f t="shared" si="98"/>
        <v>12.257142857142858</v>
      </c>
      <c r="AE103" s="77">
        <f t="shared" si="99"/>
        <v>12.257142857142858</v>
      </c>
      <c r="AF103" s="77">
        <f t="shared" si="100"/>
        <v>12.257142857142858</v>
      </c>
      <c r="AG103" s="77">
        <f t="shared" si="101"/>
        <v>12.257142857142858</v>
      </c>
      <c r="AH103" s="77">
        <f t="shared" si="102"/>
        <v>12.257142857142858</v>
      </c>
      <c r="AI103" s="78">
        <f t="shared" si="159"/>
        <v>245.14285714285722</v>
      </c>
      <c r="AJ103" s="76">
        <f t="shared" si="104"/>
        <v>12.257142857142858</v>
      </c>
      <c r="AK103" s="77">
        <f t="shared" si="105"/>
        <v>12.257142857142858</v>
      </c>
      <c r="AL103" s="77">
        <f t="shared" si="106"/>
        <v>12.257142857142858</v>
      </c>
      <c r="AM103" s="77">
        <f t="shared" si="107"/>
        <v>12.257142857142858</v>
      </c>
      <c r="AN103" s="77">
        <f t="shared" si="108"/>
        <v>12.257142857142858</v>
      </c>
      <c r="AO103" s="76">
        <f t="shared" si="109"/>
        <v>12.257142857142858</v>
      </c>
      <c r="AP103" s="77">
        <f t="shared" si="110"/>
        <v>12.257142857142858</v>
      </c>
      <c r="AQ103" s="77">
        <f t="shared" si="111"/>
        <v>12.257142857142858</v>
      </c>
      <c r="AR103" s="77">
        <f t="shared" si="112"/>
        <v>12.257142857142858</v>
      </c>
      <c r="AS103" s="77">
        <f t="shared" si="113"/>
        <v>12.257142857142858</v>
      </c>
      <c r="AT103" s="76">
        <f t="shared" si="114"/>
        <v>12.257142857142858</v>
      </c>
      <c r="AU103" s="77">
        <f t="shared" si="115"/>
        <v>12.257142857142858</v>
      </c>
      <c r="AV103" s="77">
        <f t="shared" si="116"/>
        <v>12.257142857142858</v>
      </c>
      <c r="AW103" s="77">
        <f t="shared" si="117"/>
        <v>12.257142857142858</v>
      </c>
      <c r="AX103" s="77">
        <f t="shared" si="118"/>
        <v>12.257142857142858</v>
      </c>
      <c r="AY103" s="76">
        <f t="shared" si="119"/>
        <v>12.257142857142858</v>
      </c>
      <c r="AZ103" s="77">
        <f t="shared" si="120"/>
        <v>12.257142857142858</v>
      </c>
      <c r="BA103" s="77">
        <f t="shared" si="121"/>
        <v>12.257142857142858</v>
      </c>
      <c r="BB103" s="77">
        <f t="shared" si="122"/>
        <v>12.257142857142858</v>
      </c>
      <c r="BC103" s="77">
        <f t="shared" si="123"/>
        <v>12.257142857142858</v>
      </c>
      <c r="BD103" s="78">
        <f t="shared" si="160"/>
        <v>245.14285714285722</v>
      </c>
      <c r="BE103" s="78">
        <f t="shared" si="161"/>
        <v>490.28571428571445</v>
      </c>
    </row>
    <row r="104" spans="1:57" x14ac:dyDescent="0.25">
      <c r="A104" s="19" t="s">
        <v>855</v>
      </c>
      <c r="B104" s="29" t="s">
        <v>810</v>
      </c>
      <c r="C104" s="87" t="s">
        <v>828</v>
      </c>
      <c r="D104" s="87" t="s">
        <v>41</v>
      </c>
      <c r="E104" s="223"/>
      <c r="F104" s="75">
        <f>F132</f>
        <v>28971</v>
      </c>
      <c r="G104" s="75">
        <f t="shared" si="162"/>
        <v>109.73863636363636</v>
      </c>
      <c r="H104" s="222">
        <f>1-$H132</f>
        <v>0.65</v>
      </c>
      <c r="I104" s="138"/>
      <c r="J104" s="76">
        <f t="shared" si="158"/>
        <v>98.057142857142864</v>
      </c>
      <c r="K104" s="77">
        <f t="shared" si="158"/>
        <v>98.057142857142864</v>
      </c>
      <c r="L104" s="77">
        <f t="shared" si="158"/>
        <v>98.057142857142864</v>
      </c>
      <c r="M104" s="77">
        <f t="shared" si="158"/>
        <v>98.057142857142864</v>
      </c>
      <c r="N104" s="170">
        <f t="shared" si="158"/>
        <v>98.057142857142864</v>
      </c>
      <c r="O104" s="76">
        <f t="shared" si="83"/>
        <v>12.257142857142858</v>
      </c>
      <c r="P104" s="77">
        <f t="shared" si="84"/>
        <v>12.257142857142858</v>
      </c>
      <c r="Q104" s="77">
        <f t="shared" si="85"/>
        <v>12.257142857142858</v>
      </c>
      <c r="R104" s="77">
        <f t="shared" si="86"/>
        <v>12.257142857142858</v>
      </c>
      <c r="S104" s="77">
        <f t="shared" si="87"/>
        <v>12.257142857142858</v>
      </c>
      <c r="T104" s="76">
        <f t="shared" si="88"/>
        <v>12.257142857142858</v>
      </c>
      <c r="U104" s="77">
        <f t="shared" si="89"/>
        <v>12.257142857142858</v>
      </c>
      <c r="V104" s="77">
        <f t="shared" si="90"/>
        <v>12.257142857142858</v>
      </c>
      <c r="W104" s="77">
        <f t="shared" si="91"/>
        <v>12.257142857142858</v>
      </c>
      <c r="X104" s="77">
        <f t="shared" si="92"/>
        <v>12.257142857142858</v>
      </c>
      <c r="Y104" s="76">
        <f t="shared" si="93"/>
        <v>12.257142857142858</v>
      </c>
      <c r="Z104" s="77">
        <f t="shared" si="94"/>
        <v>12.257142857142858</v>
      </c>
      <c r="AA104" s="77">
        <f t="shared" si="95"/>
        <v>12.257142857142858</v>
      </c>
      <c r="AB104" s="77">
        <f t="shared" si="96"/>
        <v>12.257142857142858</v>
      </c>
      <c r="AC104" s="77">
        <f t="shared" si="97"/>
        <v>12.257142857142858</v>
      </c>
      <c r="AD104" s="76">
        <f t="shared" si="98"/>
        <v>12.257142857142858</v>
      </c>
      <c r="AE104" s="77">
        <f t="shared" si="99"/>
        <v>12.257142857142858</v>
      </c>
      <c r="AF104" s="77">
        <f t="shared" si="100"/>
        <v>12.257142857142858</v>
      </c>
      <c r="AG104" s="77">
        <f t="shared" si="101"/>
        <v>12.257142857142858</v>
      </c>
      <c r="AH104" s="77">
        <f t="shared" si="102"/>
        <v>12.257142857142858</v>
      </c>
      <c r="AI104" s="78">
        <f t="shared" ref="AI104:AI107" si="163">SUM(O104:AH104)</f>
        <v>245.14285714285722</v>
      </c>
      <c r="AJ104" s="76">
        <f t="shared" si="104"/>
        <v>12.257142857142858</v>
      </c>
      <c r="AK104" s="77">
        <f t="shared" si="105"/>
        <v>12.257142857142858</v>
      </c>
      <c r="AL104" s="77">
        <f t="shared" si="106"/>
        <v>12.257142857142858</v>
      </c>
      <c r="AM104" s="77">
        <f t="shared" si="107"/>
        <v>12.257142857142858</v>
      </c>
      <c r="AN104" s="77">
        <f t="shared" si="108"/>
        <v>12.257142857142858</v>
      </c>
      <c r="AO104" s="76">
        <f t="shared" si="109"/>
        <v>12.257142857142858</v>
      </c>
      <c r="AP104" s="77">
        <f t="shared" si="110"/>
        <v>12.257142857142858</v>
      </c>
      <c r="AQ104" s="77">
        <f t="shared" si="111"/>
        <v>12.257142857142858</v>
      </c>
      <c r="AR104" s="77">
        <f t="shared" si="112"/>
        <v>12.257142857142858</v>
      </c>
      <c r="AS104" s="77">
        <f t="shared" si="113"/>
        <v>12.257142857142858</v>
      </c>
      <c r="AT104" s="76">
        <f t="shared" si="114"/>
        <v>12.257142857142858</v>
      </c>
      <c r="AU104" s="77">
        <f t="shared" si="115"/>
        <v>12.257142857142858</v>
      </c>
      <c r="AV104" s="77">
        <f t="shared" si="116"/>
        <v>12.257142857142858</v>
      </c>
      <c r="AW104" s="77">
        <f t="shared" si="117"/>
        <v>12.257142857142858</v>
      </c>
      <c r="AX104" s="77">
        <f t="shared" si="118"/>
        <v>12.257142857142858</v>
      </c>
      <c r="AY104" s="76">
        <f t="shared" si="119"/>
        <v>12.257142857142858</v>
      </c>
      <c r="AZ104" s="77">
        <f t="shared" si="120"/>
        <v>12.257142857142858</v>
      </c>
      <c r="BA104" s="77">
        <f t="shared" si="121"/>
        <v>12.257142857142858</v>
      </c>
      <c r="BB104" s="77">
        <f t="shared" si="122"/>
        <v>12.257142857142858</v>
      </c>
      <c r="BC104" s="77">
        <f t="shared" si="123"/>
        <v>12.257142857142858</v>
      </c>
      <c r="BD104" s="78">
        <f t="shared" ref="BD104:BD107" si="164">SUM(AJ104:BC104)</f>
        <v>245.14285714285722</v>
      </c>
      <c r="BE104" s="78">
        <f t="shared" ref="BE104:BE107" si="165">AI104+BD104</f>
        <v>490.28571428571445</v>
      </c>
    </row>
    <row r="105" spans="1:57" x14ac:dyDescent="0.25">
      <c r="A105" s="19" t="s">
        <v>856</v>
      </c>
      <c r="B105" s="29" t="s">
        <v>810</v>
      </c>
      <c r="C105" s="87" t="s">
        <v>828</v>
      </c>
      <c r="D105" s="87" t="s">
        <v>41</v>
      </c>
      <c r="E105" s="223"/>
      <c r="F105" s="75">
        <f>F133</f>
        <v>18720</v>
      </c>
      <c r="G105" s="75">
        <f t="shared" si="162"/>
        <v>70.909090909090907</v>
      </c>
      <c r="H105" s="222">
        <f>1-$H133</f>
        <v>0.65</v>
      </c>
      <c r="I105" s="138"/>
      <c r="J105" s="76">
        <f t="shared" si="158"/>
        <v>98.057142857142864</v>
      </c>
      <c r="K105" s="77">
        <f t="shared" si="158"/>
        <v>98.057142857142864</v>
      </c>
      <c r="L105" s="77">
        <f t="shared" si="158"/>
        <v>98.057142857142864</v>
      </c>
      <c r="M105" s="77">
        <f t="shared" si="158"/>
        <v>98.057142857142864</v>
      </c>
      <c r="N105" s="170">
        <f t="shared" si="158"/>
        <v>98.057142857142864</v>
      </c>
      <c r="O105" s="76">
        <f t="shared" si="83"/>
        <v>12.257142857142858</v>
      </c>
      <c r="P105" s="77">
        <f t="shared" si="84"/>
        <v>12.257142857142858</v>
      </c>
      <c r="Q105" s="77">
        <f t="shared" si="85"/>
        <v>12.257142857142858</v>
      </c>
      <c r="R105" s="77">
        <f t="shared" si="86"/>
        <v>12.257142857142858</v>
      </c>
      <c r="S105" s="77">
        <f t="shared" si="87"/>
        <v>12.257142857142858</v>
      </c>
      <c r="T105" s="76">
        <f t="shared" si="88"/>
        <v>12.257142857142858</v>
      </c>
      <c r="U105" s="77">
        <f t="shared" si="89"/>
        <v>12.257142857142858</v>
      </c>
      <c r="V105" s="77">
        <f t="shared" si="90"/>
        <v>12.257142857142858</v>
      </c>
      <c r="W105" s="77">
        <f t="shared" si="91"/>
        <v>12.257142857142858</v>
      </c>
      <c r="X105" s="77">
        <f t="shared" si="92"/>
        <v>12.257142857142858</v>
      </c>
      <c r="Y105" s="76">
        <f t="shared" si="93"/>
        <v>12.257142857142858</v>
      </c>
      <c r="Z105" s="77">
        <f t="shared" si="94"/>
        <v>12.257142857142858</v>
      </c>
      <c r="AA105" s="77">
        <f t="shared" si="95"/>
        <v>12.257142857142858</v>
      </c>
      <c r="AB105" s="77">
        <f t="shared" si="96"/>
        <v>12.257142857142858</v>
      </c>
      <c r="AC105" s="77">
        <f t="shared" si="97"/>
        <v>12.257142857142858</v>
      </c>
      <c r="AD105" s="76">
        <f t="shared" si="98"/>
        <v>12.257142857142858</v>
      </c>
      <c r="AE105" s="77">
        <f t="shared" si="99"/>
        <v>12.257142857142858</v>
      </c>
      <c r="AF105" s="77">
        <f t="shared" si="100"/>
        <v>12.257142857142858</v>
      </c>
      <c r="AG105" s="77">
        <f t="shared" si="101"/>
        <v>12.257142857142858</v>
      </c>
      <c r="AH105" s="77">
        <f t="shared" si="102"/>
        <v>12.257142857142858</v>
      </c>
      <c r="AI105" s="78">
        <f t="shared" si="163"/>
        <v>245.14285714285722</v>
      </c>
      <c r="AJ105" s="76">
        <f t="shared" si="104"/>
        <v>12.257142857142858</v>
      </c>
      <c r="AK105" s="77">
        <f t="shared" si="105"/>
        <v>12.257142857142858</v>
      </c>
      <c r="AL105" s="77">
        <f t="shared" si="106"/>
        <v>12.257142857142858</v>
      </c>
      <c r="AM105" s="77">
        <f t="shared" si="107"/>
        <v>12.257142857142858</v>
      </c>
      <c r="AN105" s="77">
        <f t="shared" si="108"/>
        <v>12.257142857142858</v>
      </c>
      <c r="AO105" s="76">
        <f t="shared" si="109"/>
        <v>12.257142857142858</v>
      </c>
      <c r="AP105" s="77">
        <f t="shared" si="110"/>
        <v>12.257142857142858</v>
      </c>
      <c r="AQ105" s="77">
        <f t="shared" si="111"/>
        <v>12.257142857142858</v>
      </c>
      <c r="AR105" s="77">
        <f t="shared" si="112"/>
        <v>12.257142857142858</v>
      </c>
      <c r="AS105" s="77">
        <f t="shared" si="113"/>
        <v>12.257142857142858</v>
      </c>
      <c r="AT105" s="76">
        <f t="shared" si="114"/>
        <v>12.257142857142858</v>
      </c>
      <c r="AU105" s="77">
        <f t="shared" si="115"/>
        <v>12.257142857142858</v>
      </c>
      <c r="AV105" s="77">
        <f t="shared" si="116"/>
        <v>12.257142857142858</v>
      </c>
      <c r="AW105" s="77">
        <f t="shared" si="117"/>
        <v>12.257142857142858</v>
      </c>
      <c r="AX105" s="77">
        <f t="shared" si="118"/>
        <v>12.257142857142858</v>
      </c>
      <c r="AY105" s="76">
        <f t="shared" si="119"/>
        <v>12.257142857142858</v>
      </c>
      <c r="AZ105" s="77">
        <f t="shared" si="120"/>
        <v>12.257142857142858</v>
      </c>
      <c r="BA105" s="77">
        <f t="shared" si="121"/>
        <v>12.257142857142858</v>
      </c>
      <c r="BB105" s="77">
        <f t="shared" si="122"/>
        <v>12.257142857142858</v>
      </c>
      <c r="BC105" s="77">
        <f t="shared" si="123"/>
        <v>12.257142857142858</v>
      </c>
      <c r="BD105" s="78">
        <f t="shared" si="164"/>
        <v>245.14285714285722</v>
      </c>
      <c r="BE105" s="78">
        <f t="shared" si="165"/>
        <v>490.28571428571445</v>
      </c>
    </row>
    <row r="106" spans="1:57" x14ac:dyDescent="0.25">
      <c r="A106" s="19" t="s">
        <v>857</v>
      </c>
      <c r="B106" s="29" t="s">
        <v>810</v>
      </c>
      <c r="C106" s="87" t="s">
        <v>828</v>
      </c>
      <c r="D106" s="87" t="s">
        <v>41</v>
      </c>
      <c r="E106" s="223"/>
      <c r="F106" s="75">
        <f>F134</f>
        <v>18720</v>
      </c>
      <c r="G106" s="75">
        <f t="shared" si="162"/>
        <v>70.909090909090907</v>
      </c>
      <c r="H106" s="222">
        <f>1-$H134</f>
        <v>0.65</v>
      </c>
      <c r="I106" s="138"/>
      <c r="J106" s="76">
        <f t="shared" si="158"/>
        <v>98.057142857142864</v>
      </c>
      <c r="K106" s="77">
        <f t="shared" si="158"/>
        <v>98.057142857142864</v>
      </c>
      <c r="L106" s="77">
        <f t="shared" si="158"/>
        <v>98.057142857142864</v>
      </c>
      <c r="M106" s="77">
        <f t="shared" si="158"/>
        <v>98.057142857142864</v>
      </c>
      <c r="N106" s="170">
        <f t="shared" si="158"/>
        <v>98.057142857142864</v>
      </c>
      <c r="O106" s="76">
        <f t="shared" si="83"/>
        <v>12.257142857142858</v>
      </c>
      <c r="P106" s="77">
        <f t="shared" si="84"/>
        <v>12.257142857142858</v>
      </c>
      <c r="Q106" s="77">
        <f t="shared" si="85"/>
        <v>12.257142857142858</v>
      </c>
      <c r="R106" s="77">
        <f t="shared" si="86"/>
        <v>12.257142857142858</v>
      </c>
      <c r="S106" s="77">
        <f t="shared" si="87"/>
        <v>12.257142857142858</v>
      </c>
      <c r="T106" s="76">
        <f t="shared" si="88"/>
        <v>12.257142857142858</v>
      </c>
      <c r="U106" s="77">
        <f t="shared" si="89"/>
        <v>12.257142857142858</v>
      </c>
      <c r="V106" s="77">
        <f t="shared" si="90"/>
        <v>12.257142857142858</v>
      </c>
      <c r="W106" s="77">
        <f t="shared" si="91"/>
        <v>12.257142857142858</v>
      </c>
      <c r="X106" s="77">
        <f t="shared" si="92"/>
        <v>12.257142857142858</v>
      </c>
      <c r="Y106" s="76">
        <f t="shared" si="93"/>
        <v>12.257142857142858</v>
      </c>
      <c r="Z106" s="77">
        <f t="shared" si="94"/>
        <v>12.257142857142858</v>
      </c>
      <c r="AA106" s="77">
        <f t="shared" si="95"/>
        <v>12.257142857142858</v>
      </c>
      <c r="AB106" s="77">
        <f t="shared" si="96"/>
        <v>12.257142857142858</v>
      </c>
      <c r="AC106" s="77">
        <f t="shared" si="97"/>
        <v>12.257142857142858</v>
      </c>
      <c r="AD106" s="76">
        <f t="shared" si="98"/>
        <v>12.257142857142858</v>
      </c>
      <c r="AE106" s="77">
        <f t="shared" si="99"/>
        <v>12.257142857142858</v>
      </c>
      <c r="AF106" s="77">
        <f t="shared" si="100"/>
        <v>12.257142857142858</v>
      </c>
      <c r="AG106" s="77">
        <f t="shared" si="101"/>
        <v>12.257142857142858</v>
      </c>
      <c r="AH106" s="77">
        <f t="shared" si="102"/>
        <v>12.257142857142858</v>
      </c>
      <c r="AI106" s="78">
        <f t="shared" si="163"/>
        <v>245.14285714285722</v>
      </c>
      <c r="AJ106" s="76">
        <f t="shared" si="104"/>
        <v>12.257142857142858</v>
      </c>
      <c r="AK106" s="77">
        <f t="shared" si="105"/>
        <v>12.257142857142858</v>
      </c>
      <c r="AL106" s="77">
        <f t="shared" si="106"/>
        <v>12.257142857142858</v>
      </c>
      <c r="AM106" s="77">
        <f t="shared" si="107"/>
        <v>12.257142857142858</v>
      </c>
      <c r="AN106" s="77">
        <f t="shared" si="108"/>
        <v>12.257142857142858</v>
      </c>
      <c r="AO106" s="76">
        <f t="shared" si="109"/>
        <v>12.257142857142858</v>
      </c>
      <c r="AP106" s="77">
        <f t="shared" si="110"/>
        <v>12.257142857142858</v>
      </c>
      <c r="AQ106" s="77">
        <f t="shared" si="111"/>
        <v>12.257142857142858</v>
      </c>
      <c r="AR106" s="77">
        <f t="shared" si="112"/>
        <v>12.257142857142858</v>
      </c>
      <c r="AS106" s="77">
        <f t="shared" si="113"/>
        <v>12.257142857142858</v>
      </c>
      <c r="AT106" s="76">
        <f t="shared" si="114"/>
        <v>12.257142857142858</v>
      </c>
      <c r="AU106" s="77">
        <f t="shared" si="115"/>
        <v>12.257142857142858</v>
      </c>
      <c r="AV106" s="77">
        <f t="shared" si="116"/>
        <v>12.257142857142858</v>
      </c>
      <c r="AW106" s="77">
        <f t="shared" si="117"/>
        <v>12.257142857142858</v>
      </c>
      <c r="AX106" s="77">
        <f t="shared" si="118"/>
        <v>12.257142857142858</v>
      </c>
      <c r="AY106" s="76">
        <f t="shared" si="119"/>
        <v>12.257142857142858</v>
      </c>
      <c r="AZ106" s="77">
        <f t="shared" si="120"/>
        <v>12.257142857142858</v>
      </c>
      <c r="BA106" s="77">
        <f t="shared" si="121"/>
        <v>12.257142857142858</v>
      </c>
      <c r="BB106" s="77">
        <f t="shared" si="122"/>
        <v>12.257142857142858</v>
      </c>
      <c r="BC106" s="77">
        <f t="shared" si="123"/>
        <v>12.257142857142858</v>
      </c>
      <c r="BD106" s="78">
        <f t="shared" si="164"/>
        <v>245.14285714285722</v>
      </c>
      <c r="BE106" s="78">
        <f t="shared" si="165"/>
        <v>490.28571428571445</v>
      </c>
    </row>
    <row r="107" spans="1:57" x14ac:dyDescent="0.25">
      <c r="A107" s="19" t="s">
        <v>858</v>
      </c>
      <c r="B107" s="29" t="s">
        <v>810</v>
      </c>
      <c r="C107" s="87" t="s">
        <v>828</v>
      </c>
      <c r="D107" s="87" t="s">
        <v>41</v>
      </c>
      <c r="E107" s="223"/>
      <c r="F107" s="75">
        <f>F141</f>
        <v>28560.8838</v>
      </c>
      <c r="G107" s="75">
        <f t="shared" ref="G107:G113" si="166">F107/264</f>
        <v>108.18516590909091</v>
      </c>
      <c r="H107" s="222">
        <f>1-$H141</f>
        <v>0.65</v>
      </c>
      <c r="I107" s="138"/>
      <c r="J107" s="76">
        <f>$G$1/14*8*$H107</f>
        <v>98.057142857142864</v>
      </c>
      <c r="K107" s="77">
        <f t="shared" si="158"/>
        <v>98.057142857142864</v>
      </c>
      <c r="L107" s="77">
        <f t="shared" si="158"/>
        <v>98.057142857142864</v>
      </c>
      <c r="M107" s="77">
        <f t="shared" si="158"/>
        <v>98.057142857142864</v>
      </c>
      <c r="N107" s="170">
        <f t="shared" si="158"/>
        <v>98.057142857142864</v>
      </c>
      <c r="O107" s="76">
        <f t="shared" si="83"/>
        <v>12.257142857142858</v>
      </c>
      <c r="P107" s="77">
        <f t="shared" si="84"/>
        <v>12.257142857142858</v>
      </c>
      <c r="Q107" s="77">
        <f t="shared" si="85"/>
        <v>12.257142857142858</v>
      </c>
      <c r="R107" s="77">
        <f t="shared" si="86"/>
        <v>12.257142857142858</v>
      </c>
      <c r="S107" s="77">
        <f t="shared" si="87"/>
        <v>12.257142857142858</v>
      </c>
      <c r="T107" s="76">
        <f t="shared" si="88"/>
        <v>12.257142857142858</v>
      </c>
      <c r="U107" s="77">
        <f t="shared" si="89"/>
        <v>12.257142857142858</v>
      </c>
      <c r="V107" s="77">
        <f t="shared" si="90"/>
        <v>12.257142857142858</v>
      </c>
      <c r="W107" s="77">
        <f t="shared" si="91"/>
        <v>12.257142857142858</v>
      </c>
      <c r="X107" s="77">
        <f t="shared" si="92"/>
        <v>12.257142857142858</v>
      </c>
      <c r="Y107" s="76">
        <f t="shared" si="93"/>
        <v>12.257142857142858</v>
      </c>
      <c r="Z107" s="77">
        <f t="shared" si="94"/>
        <v>12.257142857142858</v>
      </c>
      <c r="AA107" s="77">
        <f t="shared" si="95"/>
        <v>12.257142857142858</v>
      </c>
      <c r="AB107" s="77">
        <f t="shared" si="96"/>
        <v>12.257142857142858</v>
      </c>
      <c r="AC107" s="77">
        <f t="shared" si="97"/>
        <v>12.257142857142858</v>
      </c>
      <c r="AD107" s="76">
        <f t="shared" si="98"/>
        <v>12.257142857142858</v>
      </c>
      <c r="AE107" s="77">
        <f t="shared" si="99"/>
        <v>12.257142857142858</v>
      </c>
      <c r="AF107" s="77">
        <f t="shared" si="100"/>
        <v>12.257142857142858</v>
      </c>
      <c r="AG107" s="77">
        <f t="shared" si="101"/>
        <v>12.257142857142858</v>
      </c>
      <c r="AH107" s="77">
        <f t="shared" si="102"/>
        <v>12.257142857142858</v>
      </c>
      <c r="AI107" s="78">
        <f t="shared" si="163"/>
        <v>245.14285714285722</v>
      </c>
      <c r="AJ107" s="76">
        <f t="shared" si="104"/>
        <v>12.257142857142858</v>
      </c>
      <c r="AK107" s="77">
        <f t="shared" si="105"/>
        <v>12.257142857142858</v>
      </c>
      <c r="AL107" s="77">
        <f t="shared" si="106"/>
        <v>12.257142857142858</v>
      </c>
      <c r="AM107" s="77">
        <f t="shared" si="107"/>
        <v>12.257142857142858</v>
      </c>
      <c r="AN107" s="77">
        <f t="shared" si="108"/>
        <v>12.257142857142858</v>
      </c>
      <c r="AO107" s="76">
        <f t="shared" si="109"/>
        <v>12.257142857142858</v>
      </c>
      <c r="AP107" s="77">
        <f t="shared" si="110"/>
        <v>12.257142857142858</v>
      </c>
      <c r="AQ107" s="77">
        <f t="shared" si="111"/>
        <v>12.257142857142858</v>
      </c>
      <c r="AR107" s="77">
        <f t="shared" si="112"/>
        <v>12.257142857142858</v>
      </c>
      <c r="AS107" s="77">
        <f t="shared" si="113"/>
        <v>12.257142857142858</v>
      </c>
      <c r="AT107" s="76">
        <f t="shared" si="114"/>
        <v>12.257142857142858</v>
      </c>
      <c r="AU107" s="77">
        <f t="shared" si="115"/>
        <v>12.257142857142858</v>
      </c>
      <c r="AV107" s="77">
        <f t="shared" si="116"/>
        <v>12.257142857142858</v>
      </c>
      <c r="AW107" s="77">
        <f t="shared" si="117"/>
        <v>12.257142857142858</v>
      </c>
      <c r="AX107" s="77">
        <f t="shared" si="118"/>
        <v>12.257142857142858</v>
      </c>
      <c r="AY107" s="76">
        <f t="shared" si="119"/>
        <v>12.257142857142858</v>
      </c>
      <c r="AZ107" s="77">
        <f t="shared" si="120"/>
        <v>12.257142857142858</v>
      </c>
      <c r="BA107" s="77">
        <f t="shared" si="121"/>
        <v>12.257142857142858</v>
      </c>
      <c r="BB107" s="77">
        <f t="shared" si="122"/>
        <v>12.257142857142858</v>
      </c>
      <c r="BC107" s="77">
        <f t="shared" si="123"/>
        <v>12.257142857142858</v>
      </c>
      <c r="BD107" s="78">
        <f t="shared" si="164"/>
        <v>245.14285714285722</v>
      </c>
      <c r="BE107" s="78">
        <f t="shared" si="165"/>
        <v>490.28571428571445</v>
      </c>
    </row>
    <row r="108" spans="1:57" x14ac:dyDescent="0.25">
      <c r="A108" s="19" t="s">
        <v>859</v>
      </c>
      <c r="B108" s="29" t="s">
        <v>810</v>
      </c>
      <c r="C108" s="87" t="s">
        <v>828</v>
      </c>
      <c r="D108" s="87" t="s">
        <v>41</v>
      </c>
      <c r="E108" s="223"/>
      <c r="F108" s="75">
        <f t="shared" ref="F108:F110" si="167">F142</f>
        <v>19040.400000000001</v>
      </c>
      <c r="G108" s="75">
        <f t="shared" si="166"/>
        <v>72.122727272727275</v>
      </c>
      <c r="H108" s="222">
        <f t="shared" ref="H108:H110" si="168">1-$H142</f>
        <v>0.65</v>
      </c>
      <c r="I108" s="138"/>
      <c r="J108" s="76">
        <f t="shared" si="158"/>
        <v>98.057142857142864</v>
      </c>
      <c r="K108" s="77">
        <f t="shared" si="158"/>
        <v>98.057142857142864</v>
      </c>
      <c r="L108" s="77">
        <f t="shared" si="158"/>
        <v>98.057142857142864</v>
      </c>
      <c r="M108" s="77">
        <f t="shared" si="158"/>
        <v>98.057142857142864</v>
      </c>
      <c r="N108" s="170">
        <f t="shared" si="158"/>
        <v>98.057142857142864</v>
      </c>
      <c r="O108" s="76">
        <f t="shared" si="83"/>
        <v>12.257142857142858</v>
      </c>
      <c r="P108" s="77">
        <f t="shared" si="84"/>
        <v>12.257142857142858</v>
      </c>
      <c r="Q108" s="77">
        <f t="shared" si="85"/>
        <v>12.257142857142858</v>
      </c>
      <c r="R108" s="77">
        <f t="shared" si="86"/>
        <v>12.257142857142858</v>
      </c>
      <c r="S108" s="77">
        <f t="shared" si="87"/>
        <v>12.257142857142858</v>
      </c>
      <c r="T108" s="76">
        <f t="shared" si="88"/>
        <v>12.257142857142858</v>
      </c>
      <c r="U108" s="77">
        <f t="shared" si="89"/>
        <v>12.257142857142858</v>
      </c>
      <c r="V108" s="77">
        <f t="shared" si="90"/>
        <v>12.257142857142858</v>
      </c>
      <c r="W108" s="77">
        <f t="shared" si="91"/>
        <v>12.257142857142858</v>
      </c>
      <c r="X108" s="77">
        <f t="shared" si="92"/>
        <v>12.257142857142858</v>
      </c>
      <c r="Y108" s="76">
        <f t="shared" si="93"/>
        <v>12.257142857142858</v>
      </c>
      <c r="Z108" s="77">
        <f t="shared" si="94"/>
        <v>12.257142857142858</v>
      </c>
      <c r="AA108" s="77">
        <f t="shared" si="95"/>
        <v>12.257142857142858</v>
      </c>
      <c r="AB108" s="77">
        <f t="shared" si="96"/>
        <v>12.257142857142858</v>
      </c>
      <c r="AC108" s="77">
        <f t="shared" si="97"/>
        <v>12.257142857142858</v>
      </c>
      <c r="AD108" s="76">
        <f t="shared" si="98"/>
        <v>12.257142857142858</v>
      </c>
      <c r="AE108" s="77">
        <f t="shared" si="99"/>
        <v>12.257142857142858</v>
      </c>
      <c r="AF108" s="77">
        <f t="shared" si="100"/>
        <v>12.257142857142858</v>
      </c>
      <c r="AG108" s="77">
        <f t="shared" si="101"/>
        <v>12.257142857142858</v>
      </c>
      <c r="AH108" s="77">
        <f t="shared" si="102"/>
        <v>12.257142857142858</v>
      </c>
      <c r="AI108" s="78">
        <f t="shared" ref="AI108:AI110" si="169">SUM(O108:AH108)</f>
        <v>245.14285714285722</v>
      </c>
      <c r="AJ108" s="76">
        <f t="shared" si="104"/>
        <v>12.257142857142858</v>
      </c>
      <c r="AK108" s="77">
        <f t="shared" si="105"/>
        <v>12.257142857142858</v>
      </c>
      <c r="AL108" s="77">
        <f t="shared" si="106"/>
        <v>12.257142857142858</v>
      </c>
      <c r="AM108" s="77">
        <f t="shared" si="107"/>
        <v>12.257142857142858</v>
      </c>
      <c r="AN108" s="77">
        <f t="shared" si="108"/>
        <v>12.257142857142858</v>
      </c>
      <c r="AO108" s="76">
        <f t="shared" si="109"/>
        <v>12.257142857142858</v>
      </c>
      <c r="AP108" s="77">
        <f t="shared" si="110"/>
        <v>12.257142857142858</v>
      </c>
      <c r="AQ108" s="77">
        <f t="shared" si="111"/>
        <v>12.257142857142858</v>
      </c>
      <c r="AR108" s="77">
        <f t="shared" si="112"/>
        <v>12.257142857142858</v>
      </c>
      <c r="AS108" s="77">
        <f t="shared" si="113"/>
        <v>12.257142857142858</v>
      </c>
      <c r="AT108" s="76">
        <f t="shared" si="114"/>
        <v>12.257142857142858</v>
      </c>
      <c r="AU108" s="77">
        <f t="shared" si="115"/>
        <v>12.257142857142858</v>
      </c>
      <c r="AV108" s="77">
        <f t="shared" si="116"/>
        <v>12.257142857142858</v>
      </c>
      <c r="AW108" s="77">
        <f t="shared" si="117"/>
        <v>12.257142857142858</v>
      </c>
      <c r="AX108" s="77">
        <f t="shared" si="118"/>
        <v>12.257142857142858</v>
      </c>
      <c r="AY108" s="76">
        <f t="shared" si="119"/>
        <v>12.257142857142858</v>
      </c>
      <c r="AZ108" s="77">
        <f t="shared" si="120"/>
        <v>12.257142857142858</v>
      </c>
      <c r="BA108" s="77">
        <f t="shared" si="121"/>
        <v>12.257142857142858</v>
      </c>
      <c r="BB108" s="77">
        <f t="shared" si="122"/>
        <v>12.257142857142858</v>
      </c>
      <c r="BC108" s="77">
        <f t="shared" si="123"/>
        <v>12.257142857142858</v>
      </c>
      <c r="BD108" s="78">
        <f t="shared" ref="BD108:BD110" si="170">SUM(AJ108:BC108)</f>
        <v>245.14285714285722</v>
      </c>
      <c r="BE108" s="78">
        <f t="shared" ref="BE108:BE110" si="171">AI108+BD108</f>
        <v>490.28571428571445</v>
      </c>
    </row>
    <row r="109" spans="1:57" x14ac:dyDescent="0.25">
      <c r="A109" s="19" t="s">
        <v>860</v>
      </c>
      <c r="B109" s="29" t="s">
        <v>810</v>
      </c>
      <c r="C109" s="87" t="s">
        <v>828</v>
      </c>
      <c r="D109" s="87" t="s">
        <v>41</v>
      </c>
      <c r="E109" s="223"/>
      <c r="F109" s="75">
        <f t="shared" si="167"/>
        <v>12693.6</v>
      </c>
      <c r="G109" s="75">
        <f t="shared" si="166"/>
        <v>48.081818181818186</v>
      </c>
      <c r="H109" s="222">
        <f t="shared" si="168"/>
        <v>0.65</v>
      </c>
      <c r="I109" s="138"/>
      <c r="J109" s="76">
        <f t="shared" si="158"/>
        <v>98.057142857142864</v>
      </c>
      <c r="K109" s="77">
        <f t="shared" si="158"/>
        <v>98.057142857142864</v>
      </c>
      <c r="L109" s="77">
        <f t="shared" si="158"/>
        <v>98.057142857142864</v>
      </c>
      <c r="M109" s="77">
        <f t="shared" si="158"/>
        <v>98.057142857142864</v>
      </c>
      <c r="N109" s="170">
        <f t="shared" si="158"/>
        <v>98.057142857142864</v>
      </c>
      <c r="O109" s="76">
        <f t="shared" si="83"/>
        <v>12.257142857142858</v>
      </c>
      <c r="P109" s="77">
        <f t="shared" si="84"/>
        <v>12.257142857142858</v>
      </c>
      <c r="Q109" s="77">
        <f t="shared" si="85"/>
        <v>12.257142857142858</v>
      </c>
      <c r="R109" s="77">
        <f t="shared" si="86"/>
        <v>12.257142857142858</v>
      </c>
      <c r="S109" s="77">
        <f t="shared" si="87"/>
        <v>12.257142857142858</v>
      </c>
      <c r="T109" s="76">
        <f t="shared" si="88"/>
        <v>12.257142857142858</v>
      </c>
      <c r="U109" s="77">
        <f t="shared" si="89"/>
        <v>12.257142857142858</v>
      </c>
      <c r="V109" s="77">
        <f t="shared" si="90"/>
        <v>12.257142857142858</v>
      </c>
      <c r="W109" s="77">
        <f t="shared" si="91"/>
        <v>12.257142857142858</v>
      </c>
      <c r="X109" s="77">
        <f t="shared" si="92"/>
        <v>12.257142857142858</v>
      </c>
      <c r="Y109" s="76">
        <f t="shared" si="93"/>
        <v>12.257142857142858</v>
      </c>
      <c r="Z109" s="77">
        <f t="shared" si="94"/>
        <v>12.257142857142858</v>
      </c>
      <c r="AA109" s="77">
        <f t="shared" si="95"/>
        <v>12.257142857142858</v>
      </c>
      <c r="AB109" s="77">
        <f t="shared" si="96"/>
        <v>12.257142857142858</v>
      </c>
      <c r="AC109" s="77">
        <f t="shared" si="97"/>
        <v>12.257142857142858</v>
      </c>
      <c r="AD109" s="76">
        <f t="shared" si="98"/>
        <v>12.257142857142858</v>
      </c>
      <c r="AE109" s="77">
        <f t="shared" si="99"/>
        <v>12.257142857142858</v>
      </c>
      <c r="AF109" s="77">
        <f t="shared" si="100"/>
        <v>12.257142857142858</v>
      </c>
      <c r="AG109" s="77">
        <f t="shared" si="101"/>
        <v>12.257142857142858</v>
      </c>
      <c r="AH109" s="77">
        <f t="shared" si="102"/>
        <v>12.257142857142858</v>
      </c>
      <c r="AI109" s="78">
        <f t="shared" si="169"/>
        <v>245.14285714285722</v>
      </c>
      <c r="AJ109" s="76">
        <f t="shared" si="104"/>
        <v>12.257142857142858</v>
      </c>
      <c r="AK109" s="77">
        <f t="shared" si="105"/>
        <v>12.257142857142858</v>
      </c>
      <c r="AL109" s="77">
        <f t="shared" si="106"/>
        <v>12.257142857142858</v>
      </c>
      <c r="AM109" s="77">
        <f t="shared" si="107"/>
        <v>12.257142857142858</v>
      </c>
      <c r="AN109" s="77">
        <f t="shared" si="108"/>
        <v>12.257142857142858</v>
      </c>
      <c r="AO109" s="76">
        <f t="shared" si="109"/>
        <v>12.257142857142858</v>
      </c>
      <c r="AP109" s="77">
        <f t="shared" si="110"/>
        <v>12.257142857142858</v>
      </c>
      <c r="AQ109" s="77">
        <f t="shared" si="111"/>
        <v>12.257142857142858</v>
      </c>
      <c r="AR109" s="77">
        <f t="shared" si="112"/>
        <v>12.257142857142858</v>
      </c>
      <c r="AS109" s="77">
        <f t="shared" si="113"/>
        <v>12.257142857142858</v>
      </c>
      <c r="AT109" s="76">
        <f t="shared" si="114"/>
        <v>12.257142857142858</v>
      </c>
      <c r="AU109" s="77">
        <f t="shared" si="115"/>
        <v>12.257142857142858</v>
      </c>
      <c r="AV109" s="77">
        <f t="shared" si="116"/>
        <v>12.257142857142858</v>
      </c>
      <c r="AW109" s="77">
        <f t="shared" si="117"/>
        <v>12.257142857142858</v>
      </c>
      <c r="AX109" s="77">
        <f t="shared" si="118"/>
        <v>12.257142857142858</v>
      </c>
      <c r="AY109" s="76">
        <f t="shared" si="119"/>
        <v>12.257142857142858</v>
      </c>
      <c r="AZ109" s="77">
        <f t="shared" si="120"/>
        <v>12.257142857142858</v>
      </c>
      <c r="BA109" s="77">
        <f t="shared" si="121"/>
        <v>12.257142857142858</v>
      </c>
      <c r="BB109" s="77">
        <f t="shared" si="122"/>
        <v>12.257142857142858</v>
      </c>
      <c r="BC109" s="77">
        <f t="shared" si="123"/>
        <v>12.257142857142858</v>
      </c>
      <c r="BD109" s="78">
        <f t="shared" si="170"/>
        <v>245.14285714285722</v>
      </c>
      <c r="BE109" s="78">
        <f t="shared" si="171"/>
        <v>490.28571428571445</v>
      </c>
    </row>
    <row r="110" spans="1:57" x14ac:dyDescent="0.25">
      <c r="A110" s="19" t="s">
        <v>861</v>
      </c>
      <c r="B110" s="29" t="s">
        <v>810</v>
      </c>
      <c r="C110" s="87" t="s">
        <v>828</v>
      </c>
      <c r="D110" s="87" t="s">
        <v>41</v>
      </c>
      <c r="E110" s="223"/>
      <c r="F110" s="75">
        <f t="shared" si="167"/>
        <v>12693.6</v>
      </c>
      <c r="G110" s="75">
        <f t="shared" si="166"/>
        <v>48.081818181818186</v>
      </c>
      <c r="H110" s="222">
        <f t="shared" si="168"/>
        <v>0.65</v>
      </c>
      <c r="I110" s="138"/>
      <c r="J110" s="76">
        <f t="shared" si="158"/>
        <v>98.057142857142864</v>
      </c>
      <c r="K110" s="77">
        <f t="shared" si="158"/>
        <v>98.057142857142864</v>
      </c>
      <c r="L110" s="77">
        <f t="shared" si="158"/>
        <v>98.057142857142864</v>
      </c>
      <c r="M110" s="77">
        <f t="shared" si="158"/>
        <v>98.057142857142864</v>
      </c>
      <c r="N110" s="170">
        <f t="shared" si="158"/>
        <v>98.057142857142864</v>
      </c>
      <c r="O110" s="76">
        <f t="shared" si="83"/>
        <v>12.257142857142858</v>
      </c>
      <c r="P110" s="77">
        <f t="shared" si="84"/>
        <v>12.257142857142858</v>
      </c>
      <c r="Q110" s="77">
        <f t="shared" si="85"/>
        <v>12.257142857142858</v>
      </c>
      <c r="R110" s="77">
        <f t="shared" si="86"/>
        <v>12.257142857142858</v>
      </c>
      <c r="S110" s="77">
        <f t="shared" si="87"/>
        <v>12.257142857142858</v>
      </c>
      <c r="T110" s="76">
        <f t="shared" si="88"/>
        <v>12.257142857142858</v>
      </c>
      <c r="U110" s="77">
        <f t="shared" si="89"/>
        <v>12.257142857142858</v>
      </c>
      <c r="V110" s="77">
        <f t="shared" si="90"/>
        <v>12.257142857142858</v>
      </c>
      <c r="W110" s="77">
        <f t="shared" si="91"/>
        <v>12.257142857142858</v>
      </c>
      <c r="X110" s="77">
        <f t="shared" si="92"/>
        <v>12.257142857142858</v>
      </c>
      <c r="Y110" s="76">
        <f t="shared" si="93"/>
        <v>12.257142857142858</v>
      </c>
      <c r="Z110" s="77">
        <f t="shared" si="94"/>
        <v>12.257142857142858</v>
      </c>
      <c r="AA110" s="77">
        <f t="shared" si="95"/>
        <v>12.257142857142858</v>
      </c>
      <c r="AB110" s="77">
        <f t="shared" si="96"/>
        <v>12.257142857142858</v>
      </c>
      <c r="AC110" s="77">
        <f t="shared" si="97"/>
        <v>12.257142857142858</v>
      </c>
      <c r="AD110" s="76">
        <f t="shared" si="98"/>
        <v>12.257142857142858</v>
      </c>
      <c r="AE110" s="77">
        <f t="shared" si="99"/>
        <v>12.257142857142858</v>
      </c>
      <c r="AF110" s="77">
        <f t="shared" si="100"/>
        <v>12.257142857142858</v>
      </c>
      <c r="AG110" s="77">
        <f t="shared" si="101"/>
        <v>12.257142857142858</v>
      </c>
      <c r="AH110" s="77">
        <f t="shared" si="102"/>
        <v>12.257142857142858</v>
      </c>
      <c r="AI110" s="78">
        <f t="shared" si="169"/>
        <v>245.14285714285722</v>
      </c>
      <c r="AJ110" s="76">
        <f t="shared" si="104"/>
        <v>12.257142857142858</v>
      </c>
      <c r="AK110" s="77">
        <f t="shared" si="105"/>
        <v>12.257142857142858</v>
      </c>
      <c r="AL110" s="77">
        <f t="shared" si="106"/>
        <v>12.257142857142858</v>
      </c>
      <c r="AM110" s="77">
        <f t="shared" si="107"/>
        <v>12.257142857142858</v>
      </c>
      <c r="AN110" s="77">
        <f t="shared" si="108"/>
        <v>12.257142857142858</v>
      </c>
      <c r="AO110" s="76">
        <f t="shared" si="109"/>
        <v>12.257142857142858</v>
      </c>
      <c r="AP110" s="77">
        <f t="shared" si="110"/>
        <v>12.257142857142858</v>
      </c>
      <c r="AQ110" s="77">
        <f t="shared" si="111"/>
        <v>12.257142857142858</v>
      </c>
      <c r="AR110" s="77">
        <f t="shared" si="112"/>
        <v>12.257142857142858</v>
      </c>
      <c r="AS110" s="77">
        <f t="shared" si="113"/>
        <v>12.257142857142858</v>
      </c>
      <c r="AT110" s="76">
        <f t="shared" si="114"/>
        <v>12.257142857142858</v>
      </c>
      <c r="AU110" s="77">
        <f t="shared" si="115"/>
        <v>12.257142857142858</v>
      </c>
      <c r="AV110" s="77">
        <f t="shared" si="116"/>
        <v>12.257142857142858</v>
      </c>
      <c r="AW110" s="77">
        <f t="shared" si="117"/>
        <v>12.257142857142858</v>
      </c>
      <c r="AX110" s="77">
        <f t="shared" si="118"/>
        <v>12.257142857142858</v>
      </c>
      <c r="AY110" s="76">
        <f t="shared" si="119"/>
        <v>12.257142857142858</v>
      </c>
      <c r="AZ110" s="77">
        <f t="shared" si="120"/>
        <v>12.257142857142858</v>
      </c>
      <c r="BA110" s="77">
        <f t="shared" si="121"/>
        <v>12.257142857142858</v>
      </c>
      <c r="BB110" s="77">
        <f t="shared" si="122"/>
        <v>12.257142857142858</v>
      </c>
      <c r="BC110" s="77">
        <f t="shared" si="123"/>
        <v>12.257142857142858</v>
      </c>
      <c r="BD110" s="78">
        <f t="shared" si="170"/>
        <v>245.14285714285722</v>
      </c>
      <c r="BE110" s="78">
        <f t="shared" si="171"/>
        <v>490.28571428571445</v>
      </c>
    </row>
    <row r="111" spans="1:57" x14ac:dyDescent="0.25">
      <c r="A111" s="73" t="s">
        <v>862</v>
      </c>
      <c r="B111" s="29" t="s">
        <v>810</v>
      </c>
      <c r="C111" s="87" t="s">
        <v>208</v>
      </c>
      <c r="D111" s="87" t="s">
        <v>41</v>
      </c>
      <c r="E111" s="223"/>
      <c r="F111" s="224">
        <f>F150</f>
        <v>106978.21298640002</v>
      </c>
      <c r="G111" s="75">
        <f t="shared" si="166"/>
        <v>405.2205037363637</v>
      </c>
      <c r="H111" s="222">
        <f>1-$H150</f>
        <v>0.65</v>
      </c>
      <c r="I111" s="138"/>
      <c r="J111" s="76">
        <f t="shared" si="158"/>
        <v>98.057142857142864</v>
      </c>
      <c r="K111" s="77">
        <f t="shared" si="158"/>
        <v>98.057142857142864</v>
      </c>
      <c r="L111" s="77">
        <f t="shared" si="158"/>
        <v>98.057142857142864</v>
      </c>
      <c r="M111" s="77">
        <f t="shared" si="158"/>
        <v>98.057142857142864</v>
      </c>
      <c r="N111" s="170">
        <f t="shared" si="158"/>
        <v>98.057142857142864</v>
      </c>
      <c r="O111" s="76">
        <f t="shared" si="83"/>
        <v>12.257142857142858</v>
      </c>
      <c r="P111" s="77">
        <f t="shared" si="84"/>
        <v>12.257142857142858</v>
      </c>
      <c r="Q111" s="77">
        <f t="shared" si="85"/>
        <v>12.257142857142858</v>
      </c>
      <c r="R111" s="77">
        <f t="shared" si="86"/>
        <v>12.257142857142858</v>
      </c>
      <c r="S111" s="77">
        <f t="shared" si="87"/>
        <v>12.257142857142858</v>
      </c>
      <c r="T111" s="76">
        <f t="shared" si="88"/>
        <v>12.257142857142858</v>
      </c>
      <c r="U111" s="77">
        <f t="shared" si="89"/>
        <v>12.257142857142858</v>
      </c>
      <c r="V111" s="77">
        <f t="shared" si="90"/>
        <v>12.257142857142858</v>
      </c>
      <c r="W111" s="77">
        <f t="shared" si="91"/>
        <v>12.257142857142858</v>
      </c>
      <c r="X111" s="77">
        <f t="shared" si="92"/>
        <v>12.257142857142858</v>
      </c>
      <c r="Y111" s="76">
        <f t="shared" si="93"/>
        <v>12.257142857142858</v>
      </c>
      <c r="Z111" s="77">
        <f t="shared" si="94"/>
        <v>12.257142857142858</v>
      </c>
      <c r="AA111" s="77">
        <f t="shared" si="95"/>
        <v>12.257142857142858</v>
      </c>
      <c r="AB111" s="77">
        <f t="shared" si="96"/>
        <v>12.257142857142858</v>
      </c>
      <c r="AC111" s="77">
        <f t="shared" si="97"/>
        <v>12.257142857142858</v>
      </c>
      <c r="AD111" s="76">
        <f t="shared" si="98"/>
        <v>12.257142857142858</v>
      </c>
      <c r="AE111" s="77">
        <f t="shared" si="99"/>
        <v>12.257142857142858</v>
      </c>
      <c r="AF111" s="77">
        <f t="shared" si="100"/>
        <v>12.257142857142858</v>
      </c>
      <c r="AG111" s="77">
        <f t="shared" si="101"/>
        <v>12.257142857142858</v>
      </c>
      <c r="AH111" s="77">
        <f t="shared" si="102"/>
        <v>12.257142857142858</v>
      </c>
      <c r="AI111" s="78">
        <f t="shared" ref="AI111:AI113" si="172">SUM(O111:AH111)</f>
        <v>245.14285714285722</v>
      </c>
      <c r="AJ111" s="76">
        <f t="shared" si="104"/>
        <v>12.257142857142858</v>
      </c>
      <c r="AK111" s="77">
        <f t="shared" si="105"/>
        <v>12.257142857142858</v>
      </c>
      <c r="AL111" s="77">
        <f t="shared" si="106"/>
        <v>12.257142857142858</v>
      </c>
      <c r="AM111" s="77">
        <f t="shared" si="107"/>
        <v>12.257142857142858</v>
      </c>
      <c r="AN111" s="77">
        <f t="shared" si="108"/>
        <v>12.257142857142858</v>
      </c>
      <c r="AO111" s="76">
        <f t="shared" si="109"/>
        <v>12.257142857142858</v>
      </c>
      <c r="AP111" s="77">
        <f t="shared" si="110"/>
        <v>12.257142857142858</v>
      </c>
      <c r="AQ111" s="77">
        <f t="shared" si="111"/>
        <v>12.257142857142858</v>
      </c>
      <c r="AR111" s="77">
        <f t="shared" si="112"/>
        <v>12.257142857142858</v>
      </c>
      <c r="AS111" s="77">
        <f t="shared" si="113"/>
        <v>12.257142857142858</v>
      </c>
      <c r="AT111" s="76">
        <f t="shared" si="114"/>
        <v>12.257142857142858</v>
      </c>
      <c r="AU111" s="77">
        <f t="shared" si="115"/>
        <v>12.257142857142858</v>
      </c>
      <c r="AV111" s="77">
        <f t="shared" si="116"/>
        <v>12.257142857142858</v>
      </c>
      <c r="AW111" s="77">
        <f t="shared" si="117"/>
        <v>12.257142857142858</v>
      </c>
      <c r="AX111" s="77">
        <f t="shared" si="118"/>
        <v>12.257142857142858</v>
      </c>
      <c r="AY111" s="76">
        <f t="shared" si="119"/>
        <v>12.257142857142858</v>
      </c>
      <c r="AZ111" s="77">
        <f t="shared" si="120"/>
        <v>12.257142857142858</v>
      </c>
      <c r="BA111" s="77">
        <f t="shared" si="121"/>
        <v>12.257142857142858</v>
      </c>
      <c r="BB111" s="77">
        <f t="shared" si="122"/>
        <v>12.257142857142858</v>
      </c>
      <c r="BC111" s="77">
        <f t="shared" si="123"/>
        <v>12.257142857142858</v>
      </c>
      <c r="BD111" s="78">
        <f t="shared" ref="BD111:BD113" si="173">SUM(AJ111:BC111)</f>
        <v>245.14285714285722</v>
      </c>
      <c r="BE111" s="78">
        <f t="shared" ref="BE111:BE113" si="174">AI111+BD111</f>
        <v>490.28571428571445</v>
      </c>
    </row>
    <row r="112" spans="1:57" x14ac:dyDescent="0.25">
      <c r="A112" s="73" t="s">
        <v>863</v>
      </c>
      <c r="B112" s="29" t="s">
        <v>810</v>
      </c>
      <c r="C112" s="87" t="s">
        <v>208</v>
      </c>
      <c r="D112" s="87" t="s">
        <v>41</v>
      </c>
      <c r="E112" s="223"/>
      <c r="F112" s="224">
        <f>F151</f>
        <v>84690.350589599999</v>
      </c>
      <c r="G112" s="75">
        <f t="shared" si="166"/>
        <v>320.79678253636365</v>
      </c>
      <c r="H112" s="222">
        <f>1-$H151</f>
        <v>0.65</v>
      </c>
      <c r="I112" s="138"/>
      <c r="J112" s="76">
        <f t="shared" si="158"/>
        <v>98.057142857142864</v>
      </c>
      <c r="K112" s="77">
        <f t="shared" si="158"/>
        <v>98.057142857142864</v>
      </c>
      <c r="L112" s="77">
        <f t="shared" si="158"/>
        <v>98.057142857142864</v>
      </c>
      <c r="M112" s="77">
        <f t="shared" si="158"/>
        <v>98.057142857142864</v>
      </c>
      <c r="N112" s="170">
        <f t="shared" si="158"/>
        <v>98.057142857142864</v>
      </c>
      <c r="O112" s="76">
        <f t="shared" si="83"/>
        <v>12.257142857142858</v>
      </c>
      <c r="P112" s="77">
        <f t="shared" si="84"/>
        <v>12.257142857142858</v>
      </c>
      <c r="Q112" s="77">
        <f t="shared" si="85"/>
        <v>12.257142857142858</v>
      </c>
      <c r="R112" s="77">
        <f t="shared" si="86"/>
        <v>12.257142857142858</v>
      </c>
      <c r="S112" s="77">
        <f t="shared" si="87"/>
        <v>12.257142857142858</v>
      </c>
      <c r="T112" s="76">
        <f t="shared" si="88"/>
        <v>12.257142857142858</v>
      </c>
      <c r="U112" s="77">
        <f t="shared" si="89"/>
        <v>12.257142857142858</v>
      </c>
      <c r="V112" s="77">
        <f t="shared" si="90"/>
        <v>12.257142857142858</v>
      </c>
      <c r="W112" s="77">
        <f t="shared" si="91"/>
        <v>12.257142857142858</v>
      </c>
      <c r="X112" s="77">
        <f t="shared" si="92"/>
        <v>12.257142857142858</v>
      </c>
      <c r="Y112" s="76">
        <f t="shared" si="93"/>
        <v>12.257142857142858</v>
      </c>
      <c r="Z112" s="77">
        <f t="shared" si="94"/>
        <v>12.257142857142858</v>
      </c>
      <c r="AA112" s="77">
        <f t="shared" si="95"/>
        <v>12.257142857142858</v>
      </c>
      <c r="AB112" s="77">
        <f t="shared" si="96"/>
        <v>12.257142857142858</v>
      </c>
      <c r="AC112" s="77">
        <f t="shared" si="97"/>
        <v>12.257142857142858</v>
      </c>
      <c r="AD112" s="76">
        <f t="shared" si="98"/>
        <v>12.257142857142858</v>
      </c>
      <c r="AE112" s="77">
        <f t="shared" si="99"/>
        <v>12.257142857142858</v>
      </c>
      <c r="AF112" s="77">
        <f t="shared" si="100"/>
        <v>12.257142857142858</v>
      </c>
      <c r="AG112" s="77">
        <f t="shared" si="101"/>
        <v>12.257142857142858</v>
      </c>
      <c r="AH112" s="77">
        <f t="shared" si="102"/>
        <v>12.257142857142858</v>
      </c>
      <c r="AI112" s="78">
        <f t="shared" si="172"/>
        <v>245.14285714285722</v>
      </c>
      <c r="AJ112" s="76">
        <f t="shared" si="104"/>
        <v>12.257142857142858</v>
      </c>
      <c r="AK112" s="77">
        <f t="shared" si="105"/>
        <v>12.257142857142858</v>
      </c>
      <c r="AL112" s="77">
        <f t="shared" si="106"/>
        <v>12.257142857142858</v>
      </c>
      <c r="AM112" s="77">
        <f t="shared" si="107"/>
        <v>12.257142857142858</v>
      </c>
      <c r="AN112" s="77">
        <f t="shared" si="108"/>
        <v>12.257142857142858</v>
      </c>
      <c r="AO112" s="76">
        <f t="shared" si="109"/>
        <v>12.257142857142858</v>
      </c>
      <c r="AP112" s="77">
        <f t="shared" si="110"/>
        <v>12.257142857142858</v>
      </c>
      <c r="AQ112" s="77">
        <f t="shared" si="111"/>
        <v>12.257142857142858</v>
      </c>
      <c r="AR112" s="77">
        <f t="shared" si="112"/>
        <v>12.257142857142858</v>
      </c>
      <c r="AS112" s="77">
        <f t="shared" si="113"/>
        <v>12.257142857142858</v>
      </c>
      <c r="AT112" s="76">
        <f t="shared" si="114"/>
        <v>12.257142857142858</v>
      </c>
      <c r="AU112" s="77">
        <f t="shared" si="115"/>
        <v>12.257142857142858</v>
      </c>
      <c r="AV112" s="77">
        <f t="shared" si="116"/>
        <v>12.257142857142858</v>
      </c>
      <c r="AW112" s="77">
        <f t="shared" si="117"/>
        <v>12.257142857142858</v>
      </c>
      <c r="AX112" s="77">
        <f t="shared" si="118"/>
        <v>12.257142857142858</v>
      </c>
      <c r="AY112" s="76">
        <f t="shared" si="119"/>
        <v>12.257142857142858</v>
      </c>
      <c r="AZ112" s="77">
        <f t="shared" si="120"/>
        <v>12.257142857142858</v>
      </c>
      <c r="BA112" s="77">
        <f t="shared" si="121"/>
        <v>12.257142857142858</v>
      </c>
      <c r="BB112" s="77">
        <f t="shared" si="122"/>
        <v>12.257142857142858</v>
      </c>
      <c r="BC112" s="77">
        <f t="shared" si="123"/>
        <v>12.257142857142858</v>
      </c>
      <c r="BD112" s="78">
        <f t="shared" si="173"/>
        <v>245.14285714285722</v>
      </c>
      <c r="BE112" s="78">
        <f t="shared" si="174"/>
        <v>490.28571428571445</v>
      </c>
    </row>
    <row r="113" spans="1:57" x14ac:dyDescent="0.25">
      <c r="A113" s="73" t="s">
        <v>864</v>
      </c>
      <c r="B113" s="29" t="s">
        <v>810</v>
      </c>
      <c r="C113" s="87" t="s">
        <v>208</v>
      </c>
      <c r="D113" s="87" t="s">
        <v>41</v>
      </c>
      <c r="E113" s="223"/>
      <c r="F113" s="224">
        <f>F152</f>
        <v>19865.883575999997</v>
      </c>
      <c r="G113" s="75">
        <f t="shared" si="166"/>
        <v>75.249558999999991</v>
      </c>
      <c r="H113" s="222">
        <f>1-$H152</f>
        <v>0.65</v>
      </c>
      <c r="I113" s="138"/>
      <c r="J113" s="76">
        <f t="shared" si="158"/>
        <v>98.057142857142864</v>
      </c>
      <c r="K113" s="77">
        <f t="shared" si="158"/>
        <v>98.057142857142864</v>
      </c>
      <c r="L113" s="77">
        <f t="shared" si="158"/>
        <v>98.057142857142864</v>
      </c>
      <c r="M113" s="77">
        <f t="shared" si="158"/>
        <v>98.057142857142864</v>
      </c>
      <c r="N113" s="170">
        <f t="shared" si="158"/>
        <v>98.057142857142864</v>
      </c>
      <c r="O113" s="76">
        <f t="shared" si="83"/>
        <v>12.257142857142858</v>
      </c>
      <c r="P113" s="77">
        <f t="shared" si="84"/>
        <v>12.257142857142858</v>
      </c>
      <c r="Q113" s="77">
        <f t="shared" si="85"/>
        <v>12.257142857142858</v>
      </c>
      <c r="R113" s="77">
        <f t="shared" si="86"/>
        <v>12.257142857142858</v>
      </c>
      <c r="S113" s="77">
        <f t="shared" si="87"/>
        <v>12.257142857142858</v>
      </c>
      <c r="T113" s="76">
        <f t="shared" si="88"/>
        <v>12.257142857142858</v>
      </c>
      <c r="U113" s="77">
        <f t="shared" si="89"/>
        <v>12.257142857142858</v>
      </c>
      <c r="V113" s="77">
        <f t="shared" si="90"/>
        <v>12.257142857142858</v>
      </c>
      <c r="W113" s="77">
        <f t="shared" si="91"/>
        <v>12.257142857142858</v>
      </c>
      <c r="X113" s="77">
        <f t="shared" si="92"/>
        <v>12.257142857142858</v>
      </c>
      <c r="Y113" s="76">
        <f t="shared" si="93"/>
        <v>12.257142857142858</v>
      </c>
      <c r="Z113" s="77">
        <f t="shared" si="94"/>
        <v>12.257142857142858</v>
      </c>
      <c r="AA113" s="77">
        <f t="shared" si="95"/>
        <v>12.257142857142858</v>
      </c>
      <c r="AB113" s="77">
        <f t="shared" si="96"/>
        <v>12.257142857142858</v>
      </c>
      <c r="AC113" s="77">
        <f t="shared" si="97"/>
        <v>12.257142857142858</v>
      </c>
      <c r="AD113" s="76">
        <f t="shared" si="98"/>
        <v>12.257142857142858</v>
      </c>
      <c r="AE113" s="77">
        <f t="shared" si="99"/>
        <v>12.257142857142858</v>
      </c>
      <c r="AF113" s="77">
        <f t="shared" si="100"/>
        <v>12.257142857142858</v>
      </c>
      <c r="AG113" s="77">
        <f t="shared" si="101"/>
        <v>12.257142857142858</v>
      </c>
      <c r="AH113" s="77">
        <f t="shared" si="102"/>
        <v>12.257142857142858</v>
      </c>
      <c r="AI113" s="78">
        <f t="shared" si="172"/>
        <v>245.14285714285722</v>
      </c>
      <c r="AJ113" s="76">
        <f t="shared" si="104"/>
        <v>12.257142857142858</v>
      </c>
      <c r="AK113" s="77">
        <f t="shared" si="105"/>
        <v>12.257142857142858</v>
      </c>
      <c r="AL113" s="77">
        <f t="shared" si="106"/>
        <v>12.257142857142858</v>
      </c>
      <c r="AM113" s="77">
        <f t="shared" si="107"/>
        <v>12.257142857142858</v>
      </c>
      <c r="AN113" s="77">
        <f t="shared" si="108"/>
        <v>12.257142857142858</v>
      </c>
      <c r="AO113" s="76">
        <f t="shared" si="109"/>
        <v>12.257142857142858</v>
      </c>
      <c r="AP113" s="77">
        <f t="shared" si="110"/>
        <v>12.257142857142858</v>
      </c>
      <c r="AQ113" s="77">
        <f t="shared" si="111"/>
        <v>12.257142857142858</v>
      </c>
      <c r="AR113" s="77">
        <f t="shared" si="112"/>
        <v>12.257142857142858</v>
      </c>
      <c r="AS113" s="77">
        <f t="shared" si="113"/>
        <v>12.257142857142858</v>
      </c>
      <c r="AT113" s="76">
        <f t="shared" si="114"/>
        <v>12.257142857142858</v>
      </c>
      <c r="AU113" s="77">
        <f t="shared" si="115"/>
        <v>12.257142857142858</v>
      </c>
      <c r="AV113" s="77">
        <f t="shared" si="116"/>
        <v>12.257142857142858</v>
      </c>
      <c r="AW113" s="77">
        <f t="shared" si="117"/>
        <v>12.257142857142858</v>
      </c>
      <c r="AX113" s="77">
        <f t="shared" si="118"/>
        <v>12.257142857142858</v>
      </c>
      <c r="AY113" s="76">
        <f t="shared" si="119"/>
        <v>12.257142857142858</v>
      </c>
      <c r="AZ113" s="77">
        <f t="shared" si="120"/>
        <v>12.257142857142858</v>
      </c>
      <c r="BA113" s="77">
        <f t="shared" si="121"/>
        <v>12.257142857142858</v>
      </c>
      <c r="BB113" s="77">
        <f t="shared" si="122"/>
        <v>12.257142857142858</v>
      </c>
      <c r="BC113" s="77">
        <f t="shared" si="123"/>
        <v>12.257142857142858</v>
      </c>
      <c r="BD113" s="78">
        <f t="shared" si="173"/>
        <v>245.14285714285722</v>
      </c>
      <c r="BE113" s="78">
        <f t="shared" si="174"/>
        <v>490.28571428571445</v>
      </c>
    </row>
    <row r="114" spans="1:57" x14ac:dyDescent="0.25">
      <c r="A114" s="79" t="s">
        <v>865</v>
      </c>
      <c r="B114" s="79"/>
      <c r="C114" s="121"/>
      <c r="D114" s="121"/>
      <c r="E114" s="121"/>
      <c r="F114" s="121"/>
      <c r="G114" s="11"/>
      <c r="H114" s="80"/>
      <c r="I114" s="85"/>
      <c r="J114" s="82">
        <f t="shared" ref="J114:BE114" si="175">SUM(J62:J110)</f>
        <v>4275.2914285714296</v>
      </c>
      <c r="K114" s="82">
        <f t="shared" si="175"/>
        <v>4275.2914285714296</v>
      </c>
      <c r="L114" s="82">
        <f t="shared" si="175"/>
        <v>4275.2914285714296</v>
      </c>
      <c r="M114" s="82">
        <f t="shared" si="175"/>
        <v>4275.2914285714296</v>
      </c>
      <c r="N114" s="82">
        <f t="shared" si="175"/>
        <v>4275.2914285714296</v>
      </c>
      <c r="O114" s="82">
        <f t="shared" si="175"/>
        <v>534.4114285714287</v>
      </c>
      <c r="P114" s="82">
        <f t="shared" si="175"/>
        <v>534.4114285714287</v>
      </c>
      <c r="Q114" s="82">
        <f t="shared" si="175"/>
        <v>534.4114285714287</v>
      </c>
      <c r="R114" s="82">
        <f t="shared" si="175"/>
        <v>534.4114285714287</v>
      </c>
      <c r="S114" s="82">
        <f t="shared" si="175"/>
        <v>534.4114285714287</v>
      </c>
      <c r="T114" s="82">
        <f t="shared" si="175"/>
        <v>534.4114285714287</v>
      </c>
      <c r="U114" s="82">
        <f t="shared" si="175"/>
        <v>534.4114285714287</v>
      </c>
      <c r="V114" s="82">
        <f t="shared" si="175"/>
        <v>534.4114285714287</v>
      </c>
      <c r="W114" s="82">
        <f t="shared" si="175"/>
        <v>534.4114285714287</v>
      </c>
      <c r="X114" s="82">
        <f t="shared" si="175"/>
        <v>534.4114285714287</v>
      </c>
      <c r="Y114" s="82">
        <f t="shared" si="175"/>
        <v>534.4114285714287</v>
      </c>
      <c r="Z114" s="82">
        <f t="shared" si="175"/>
        <v>534.4114285714287</v>
      </c>
      <c r="AA114" s="82">
        <f t="shared" si="175"/>
        <v>534.4114285714287</v>
      </c>
      <c r="AB114" s="82">
        <f t="shared" si="175"/>
        <v>534.4114285714287</v>
      </c>
      <c r="AC114" s="82">
        <f t="shared" si="175"/>
        <v>534.4114285714287</v>
      </c>
      <c r="AD114" s="82">
        <f t="shared" si="175"/>
        <v>534.4114285714287</v>
      </c>
      <c r="AE114" s="82">
        <f t="shared" si="175"/>
        <v>534.4114285714287</v>
      </c>
      <c r="AF114" s="82">
        <f t="shared" si="175"/>
        <v>534.4114285714287</v>
      </c>
      <c r="AG114" s="82">
        <f t="shared" si="175"/>
        <v>534.4114285714287</v>
      </c>
      <c r="AH114" s="82">
        <f t="shared" si="175"/>
        <v>534.4114285714287</v>
      </c>
      <c r="AI114" s="82">
        <f t="shared" si="175"/>
        <v>10688.228571428563</v>
      </c>
      <c r="AJ114" s="82">
        <f t="shared" si="175"/>
        <v>534.4114285714287</v>
      </c>
      <c r="AK114" s="82">
        <f t="shared" si="175"/>
        <v>534.4114285714287</v>
      </c>
      <c r="AL114" s="82">
        <f t="shared" si="175"/>
        <v>534.4114285714287</v>
      </c>
      <c r="AM114" s="82">
        <f t="shared" si="175"/>
        <v>534.4114285714287</v>
      </c>
      <c r="AN114" s="82">
        <f t="shared" si="175"/>
        <v>534.4114285714287</v>
      </c>
      <c r="AO114" s="82">
        <f t="shared" si="175"/>
        <v>534.4114285714287</v>
      </c>
      <c r="AP114" s="82">
        <f t="shared" si="175"/>
        <v>534.4114285714287</v>
      </c>
      <c r="AQ114" s="82">
        <f t="shared" si="175"/>
        <v>534.4114285714287</v>
      </c>
      <c r="AR114" s="82">
        <f t="shared" si="175"/>
        <v>534.4114285714287</v>
      </c>
      <c r="AS114" s="82">
        <f t="shared" si="175"/>
        <v>534.4114285714287</v>
      </c>
      <c r="AT114" s="82">
        <f t="shared" si="175"/>
        <v>534.4114285714287</v>
      </c>
      <c r="AU114" s="82">
        <f t="shared" si="175"/>
        <v>534.4114285714287</v>
      </c>
      <c r="AV114" s="82">
        <f t="shared" si="175"/>
        <v>534.4114285714287</v>
      </c>
      <c r="AW114" s="82">
        <f t="shared" si="175"/>
        <v>534.4114285714287</v>
      </c>
      <c r="AX114" s="82">
        <f t="shared" si="175"/>
        <v>534.4114285714287</v>
      </c>
      <c r="AY114" s="82">
        <f t="shared" si="175"/>
        <v>534.4114285714287</v>
      </c>
      <c r="AZ114" s="82">
        <f t="shared" si="175"/>
        <v>534.4114285714287</v>
      </c>
      <c r="BA114" s="82">
        <f t="shared" si="175"/>
        <v>534.4114285714287</v>
      </c>
      <c r="BB114" s="82">
        <f t="shared" si="175"/>
        <v>534.4114285714287</v>
      </c>
      <c r="BC114" s="82">
        <f t="shared" si="175"/>
        <v>534.4114285714287</v>
      </c>
      <c r="BD114" s="82">
        <f t="shared" si="175"/>
        <v>10688.228571428563</v>
      </c>
      <c r="BE114" s="213">
        <f t="shared" si="175"/>
        <v>21376.457142857125</v>
      </c>
    </row>
    <row r="115" spans="1:57" x14ac:dyDescent="0.25">
      <c r="A115" s="19"/>
      <c r="B115" s="19"/>
      <c r="C115" s="19"/>
      <c r="D115" s="19"/>
      <c r="E115" s="19"/>
      <c r="F115" s="19"/>
      <c r="G115" s="33"/>
      <c r="H115" s="33"/>
      <c r="I115" s="19"/>
    </row>
    <row r="117" spans="1:57" ht="45" x14ac:dyDescent="0.25">
      <c r="A117" s="20"/>
      <c r="B117" s="65" t="s">
        <v>791</v>
      </c>
      <c r="C117" s="65" t="s">
        <v>792</v>
      </c>
      <c r="D117" s="65" t="s">
        <v>793</v>
      </c>
      <c r="E117" s="65" t="s">
        <v>794</v>
      </c>
      <c r="F117" s="65" t="s">
        <v>795</v>
      </c>
      <c r="G117" s="63" t="s">
        <v>796</v>
      </c>
      <c r="H117" s="65" t="s">
        <v>797</v>
      </c>
      <c r="J117" s="69" t="s">
        <v>221</v>
      </c>
      <c r="K117" s="70" t="s">
        <v>222</v>
      </c>
      <c r="L117" s="70" t="s">
        <v>223</v>
      </c>
      <c r="M117" s="70" t="s">
        <v>224</v>
      </c>
      <c r="N117" s="70" t="s">
        <v>225</v>
      </c>
      <c r="O117" s="126" t="s">
        <v>883</v>
      </c>
    </row>
    <row r="118" spans="1:57" x14ac:dyDescent="0.25">
      <c r="A118" s="89" t="s">
        <v>884</v>
      </c>
      <c r="B118" s="90"/>
      <c r="C118" s="90"/>
      <c r="D118" s="90"/>
      <c r="E118" s="90"/>
      <c r="F118" s="176" t="s">
        <v>807</v>
      </c>
      <c r="G118" s="176" t="s">
        <v>807</v>
      </c>
      <c r="H118" s="26"/>
      <c r="I118" s="71"/>
      <c r="J118" s="91"/>
      <c r="K118" s="92"/>
      <c r="L118" s="92"/>
      <c r="M118" s="92"/>
      <c r="N118" s="92"/>
      <c r="O118" s="93"/>
    </row>
    <row r="119" spans="1:57" x14ac:dyDescent="0.25">
      <c r="A119" s="174" t="s">
        <v>885</v>
      </c>
      <c r="B119" s="19" t="s">
        <v>820</v>
      </c>
      <c r="C119" s="87" t="s">
        <v>828</v>
      </c>
      <c r="D119" s="87" t="s">
        <v>828</v>
      </c>
      <c r="E119" s="184">
        <v>1</v>
      </c>
      <c r="F119" s="75">
        <f>46800*E119</f>
        <v>46800</v>
      </c>
      <c r="G119" s="75">
        <f>F119/264</f>
        <v>177.27272727272728</v>
      </c>
      <c r="H119" s="222">
        <v>0.04</v>
      </c>
      <c r="I119" s="149"/>
      <c r="J119" s="76">
        <f>$G$1*$H119</f>
        <v>10.56</v>
      </c>
      <c r="K119" s="76">
        <f t="shared" ref="K119:N124" si="176">$G$1*$H119</f>
        <v>10.56</v>
      </c>
      <c r="L119" s="76">
        <f t="shared" si="176"/>
        <v>10.56</v>
      </c>
      <c r="M119" s="76">
        <f t="shared" si="176"/>
        <v>10.56</v>
      </c>
      <c r="N119" s="76">
        <f t="shared" si="176"/>
        <v>10.56</v>
      </c>
      <c r="O119" s="78">
        <f t="shared" ref="O119:O122" si="177">SUM(J119:N119)</f>
        <v>52.800000000000004</v>
      </c>
      <c r="P119" s="30"/>
    </row>
    <row r="120" spans="1:57" x14ac:dyDescent="0.25">
      <c r="A120" s="152" t="s">
        <v>886</v>
      </c>
      <c r="B120" s="19" t="s">
        <v>820</v>
      </c>
      <c r="C120" s="87" t="s">
        <v>828</v>
      </c>
      <c r="D120" s="87" t="s">
        <v>828</v>
      </c>
      <c r="E120" s="184">
        <v>1</v>
      </c>
      <c r="F120" s="75">
        <f>197640*E120</f>
        <v>197640</v>
      </c>
      <c r="G120" s="75">
        <f t="shared" ref="G120:G124" si="178">F120/264</f>
        <v>748.63636363636363</v>
      </c>
      <c r="H120" s="222">
        <v>0.04</v>
      </c>
      <c r="I120" s="71"/>
      <c r="J120" s="76">
        <f t="shared" ref="J120:J124" si="179">$G$1*$H120</f>
        <v>10.56</v>
      </c>
      <c r="K120" s="76">
        <f t="shared" si="176"/>
        <v>10.56</v>
      </c>
      <c r="L120" s="76">
        <f t="shared" si="176"/>
        <v>10.56</v>
      </c>
      <c r="M120" s="76">
        <f t="shared" si="176"/>
        <v>10.56</v>
      </c>
      <c r="N120" s="76">
        <f t="shared" si="176"/>
        <v>10.56</v>
      </c>
      <c r="O120" s="78">
        <f t="shared" si="177"/>
        <v>52.800000000000004</v>
      </c>
    </row>
    <row r="121" spans="1:57" x14ac:dyDescent="0.25">
      <c r="A121" s="152" t="s">
        <v>887</v>
      </c>
      <c r="B121" s="19" t="s">
        <v>810</v>
      </c>
      <c r="C121" s="87" t="s">
        <v>828</v>
      </c>
      <c r="D121" s="87" t="s">
        <v>41</v>
      </c>
      <c r="E121" s="87"/>
      <c r="F121" s="75">
        <v>32400</v>
      </c>
      <c r="G121" s="75">
        <f t="shared" si="178"/>
        <v>122.72727272727273</v>
      </c>
      <c r="H121" s="222">
        <v>0.35</v>
      </c>
      <c r="I121" s="71"/>
      <c r="J121" s="76">
        <f t="shared" si="179"/>
        <v>92.399999999999991</v>
      </c>
      <c r="K121" s="76">
        <f t="shared" si="176"/>
        <v>92.399999999999991</v>
      </c>
      <c r="L121" s="76">
        <f t="shared" si="176"/>
        <v>92.399999999999991</v>
      </c>
      <c r="M121" s="76">
        <f t="shared" si="176"/>
        <v>92.399999999999991</v>
      </c>
      <c r="N121" s="76">
        <f t="shared" si="176"/>
        <v>92.399999999999991</v>
      </c>
      <c r="O121" s="78">
        <f t="shared" si="177"/>
        <v>461.99999999999994</v>
      </c>
      <c r="P121" s="30">
        <f>O121+BE99+AU41</f>
        <v>1320.0000000000002</v>
      </c>
    </row>
    <row r="122" spans="1:57" x14ac:dyDescent="0.25">
      <c r="A122" s="152" t="s">
        <v>888</v>
      </c>
      <c r="B122" s="19" t="s">
        <v>810</v>
      </c>
      <c r="C122" s="87" t="s">
        <v>828</v>
      </c>
      <c r="D122" s="87" t="s">
        <v>41</v>
      </c>
      <c r="E122" s="87"/>
      <c r="F122" s="75">
        <v>21600</v>
      </c>
      <c r="G122" s="75">
        <f t="shared" si="178"/>
        <v>81.818181818181813</v>
      </c>
      <c r="H122" s="222">
        <v>0.35</v>
      </c>
      <c r="I122" s="71"/>
      <c r="J122" s="76">
        <f t="shared" si="179"/>
        <v>92.399999999999991</v>
      </c>
      <c r="K122" s="76">
        <f t="shared" si="176"/>
        <v>92.399999999999991</v>
      </c>
      <c r="L122" s="76">
        <f t="shared" si="176"/>
        <v>92.399999999999991</v>
      </c>
      <c r="M122" s="76">
        <f t="shared" si="176"/>
        <v>92.399999999999991</v>
      </c>
      <c r="N122" s="76">
        <f t="shared" si="176"/>
        <v>92.399999999999991</v>
      </c>
      <c r="O122" s="78">
        <f t="shared" si="177"/>
        <v>461.99999999999994</v>
      </c>
      <c r="P122" s="30">
        <f>O122+BE100+AU42</f>
        <v>1320.0000000000002</v>
      </c>
    </row>
    <row r="123" spans="1:57" x14ac:dyDescent="0.25">
      <c r="A123" s="152" t="s">
        <v>889</v>
      </c>
      <c r="B123" s="19" t="s">
        <v>810</v>
      </c>
      <c r="C123" s="87" t="s">
        <v>828</v>
      </c>
      <c r="D123" s="87" t="s">
        <v>41</v>
      </c>
      <c r="E123" s="87"/>
      <c r="F123" s="84">
        <v>14400</v>
      </c>
      <c r="G123" s="75">
        <f t="shared" si="178"/>
        <v>54.545454545454547</v>
      </c>
      <c r="H123" s="222">
        <v>0.35</v>
      </c>
      <c r="I123" s="71"/>
      <c r="J123" s="76">
        <f t="shared" si="179"/>
        <v>92.399999999999991</v>
      </c>
      <c r="K123" s="76">
        <f t="shared" si="176"/>
        <v>92.399999999999991</v>
      </c>
      <c r="L123" s="76">
        <f t="shared" si="176"/>
        <v>92.399999999999991</v>
      </c>
      <c r="M123" s="76">
        <f t="shared" si="176"/>
        <v>92.399999999999991</v>
      </c>
      <c r="N123" s="76">
        <f t="shared" si="176"/>
        <v>92.399999999999991</v>
      </c>
      <c r="O123" s="78">
        <f>SUM(J123:N123)</f>
        <v>461.99999999999994</v>
      </c>
      <c r="P123" s="30">
        <f>O123+BE101+AU43</f>
        <v>1320.0000000000002</v>
      </c>
    </row>
    <row r="124" spans="1:57" x14ac:dyDescent="0.25">
      <c r="A124" s="152" t="s">
        <v>890</v>
      </c>
      <c r="B124" s="19" t="s">
        <v>810</v>
      </c>
      <c r="C124" s="87" t="s">
        <v>828</v>
      </c>
      <c r="D124" s="87" t="s">
        <v>41</v>
      </c>
      <c r="E124" s="87"/>
      <c r="F124" s="84">
        <v>14400</v>
      </c>
      <c r="G124" s="75">
        <f t="shared" si="178"/>
        <v>54.545454545454547</v>
      </c>
      <c r="H124" s="222">
        <v>0.35</v>
      </c>
      <c r="I124" s="71"/>
      <c r="J124" s="76">
        <f t="shared" si="179"/>
        <v>92.399999999999991</v>
      </c>
      <c r="K124" s="76">
        <f t="shared" si="176"/>
        <v>92.399999999999991</v>
      </c>
      <c r="L124" s="76">
        <f t="shared" si="176"/>
        <v>92.399999999999991</v>
      </c>
      <c r="M124" s="76">
        <f t="shared" si="176"/>
        <v>92.399999999999991</v>
      </c>
      <c r="N124" s="76">
        <f t="shared" si="176"/>
        <v>92.399999999999991</v>
      </c>
      <c r="O124" s="78">
        <f>SUM(J124:N124)</f>
        <v>461.99999999999994</v>
      </c>
      <c r="P124" s="30">
        <f>O124+BE102+AU44</f>
        <v>1320.0000000000002</v>
      </c>
    </row>
    <row r="125" spans="1:57" x14ac:dyDescent="0.25">
      <c r="A125" s="79" t="s">
        <v>865</v>
      </c>
      <c r="B125" s="79"/>
      <c r="C125" s="101"/>
      <c r="D125" s="101"/>
      <c r="E125" s="101"/>
      <c r="F125" s="101"/>
      <c r="G125" s="26"/>
      <c r="H125" s="26"/>
      <c r="I125" s="88"/>
      <c r="J125" s="94">
        <f>SUM(J119:J124)</f>
        <v>390.71999999999997</v>
      </c>
      <c r="K125" s="95">
        <f t="shared" ref="K125:O125" si="180">SUM(K119:K124)</f>
        <v>390.71999999999997</v>
      </c>
      <c r="L125" s="95">
        <f t="shared" si="180"/>
        <v>390.71999999999997</v>
      </c>
      <c r="M125" s="95">
        <f t="shared" si="180"/>
        <v>390.71999999999997</v>
      </c>
      <c r="N125" s="95">
        <f t="shared" si="180"/>
        <v>390.71999999999997</v>
      </c>
      <c r="O125" s="96">
        <f t="shared" si="180"/>
        <v>1953.6</v>
      </c>
      <c r="P125" s="175"/>
    </row>
    <row r="126" spans="1:57" x14ac:dyDescent="0.25">
      <c r="A126" s="186"/>
      <c r="B126" s="186"/>
      <c r="C126" s="186"/>
      <c r="D126" s="186"/>
      <c r="E126" s="186"/>
      <c r="F126" s="186"/>
      <c r="J126" s="175"/>
      <c r="K126" s="175"/>
      <c r="L126" s="175"/>
      <c r="M126" s="175"/>
      <c r="N126" s="175"/>
      <c r="O126" s="175"/>
      <c r="P126" s="175"/>
    </row>
    <row r="127" spans="1:57" ht="45" x14ac:dyDescent="0.25">
      <c r="A127" s="20"/>
      <c r="B127" s="65" t="s">
        <v>791</v>
      </c>
      <c r="C127" s="65" t="s">
        <v>792</v>
      </c>
      <c r="D127" s="65" t="s">
        <v>793</v>
      </c>
      <c r="E127" s="65" t="s">
        <v>794</v>
      </c>
      <c r="F127" s="65" t="s">
        <v>795</v>
      </c>
      <c r="G127" s="63" t="s">
        <v>796</v>
      </c>
      <c r="H127" s="65" t="s">
        <v>797</v>
      </c>
      <c r="J127" s="69" t="s">
        <v>221</v>
      </c>
      <c r="K127" s="70" t="s">
        <v>222</v>
      </c>
      <c r="L127" s="70" t="s">
        <v>223</v>
      </c>
      <c r="M127" s="70" t="s">
        <v>224</v>
      </c>
      <c r="N127" s="70" t="s">
        <v>225</v>
      </c>
      <c r="O127" s="126" t="s">
        <v>883</v>
      </c>
    </row>
    <row r="128" spans="1:57" x14ac:dyDescent="0.25">
      <c r="A128" s="89" t="s">
        <v>891</v>
      </c>
      <c r="B128" s="90"/>
      <c r="C128" s="90"/>
      <c r="D128" s="90"/>
      <c r="E128" s="90"/>
      <c r="F128" s="176" t="s">
        <v>807</v>
      </c>
      <c r="G128" s="176" t="s">
        <v>807</v>
      </c>
      <c r="H128" s="26"/>
      <c r="I128" s="71"/>
      <c r="J128" s="91"/>
      <c r="K128" s="92"/>
      <c r="L128" s="92"/>
      <c r="M128" s="92"/>
      <c r="N128" s="92"/>
      <c r="O128" s="93"/>
    </row>
    <row r="129" spans="1:16" x14ac:dyDescent="0.25">
      <c r="A129" s="174" t="s">
        <v>885</v>
      </c>
      <c r="B129" s="19" t="s">
        <v>820</v>
      </c>
      <c r="C129" s="87" t="s">
        <v>828</v>
      </c>
      <c r="D129" s="87" t="s">
        <v>828</v>
      </c>
      <c r="E129" s="237">
        <v>1</v>
      </c>
      <c r="F129" s="225">
        <f>60788*E129</f>
        <v>60788</v>
      </c>
      <c r="G129" s="75">
        <f>F129/264</f>
        <v>230.25757575757575</v>
      </c>
      <c r="H129" s="222">
        <v>0.04</v>
      </c>
      <c r="I129" s="149"/>
      <c r="J129" s="76">
        <f>$G$1*$H129</f>
        <v>10.56</v>
      </c>
      <c r="K129" s="76">
        <f t="shared" ref="K129:N134" si="181">$G$1*$H129</f>
        <v>10.56</v>
      </c>
      <c r="L129" s="76">
        <f t="shared" si="181"/>
        <v>10.56</v>
      </c>
      <c r="M129" s="76">
        <f t="shared" si="181"/>
        <v>10.56</v>
      </c>
      <c r="N129" s="76">
        <f t="shared" si="181"/>
        <v>10.56</v>
      </c>
      <c r="O129" s="78">
        <f t="shared" ref="O129:O132" si="182">SUM(J129:N129)</f>
        <v>52.800000000000004</v>
      </c>
      <c r="P129" s="30"/>
    </row>
    <row r="130" spans="1:16" x14ac:dyDescent="0.25">
      <c r="A130" s="152" t="s">
        <v>886</v>
      </c>
      <c r="B130" s="19" t="s">
        <v>820</v>
      </c>
      <c r="C130" s="87" t="s">
        <v>828</v>
      </c>
      <c r="D130" s="87" t="s">
        <v>828</v>
      </c>
      <c r="E130" s="237">
        <v>1</v>
      </c>
      <c r="F130" s="225">
        <f>60788*E130</f>
        <v>60788</v>
      </c>
      <c r="G130" s="75">
        <f t="shared" ref="G130:G134" si="183">F130/264</f>
        <v>230.25757575757575</v>
      </c>
      <c r="H130" s="222">
        <v>0.04</v>
      </c>
      <c r="I130" s="71"/>
      <c r="J130" s="76">
        <f t="shared" ref="J130:J134" si="184">$G$1*$H130</f>
        <v>10.56</v>
      </c>
      <c r="K130" s="76">
        <f t="shared" si="181"/>
        <v>10.56</v>
      </c>
      <c r="L130" s="76">
        <f t="shared" si="181"/>
        <v>10.56</v>
      </c>
      <c r="M130" s="76">
        <f t="shared" si="181"/>
        <v>10.56</v>
      </c>
      <c r="N130" s="76">
        <f t="shared" si="181"/>
        <v>10.56</v>
      </c>
      <c r="O130" s="78">
        <f t="shared" si="182"/>
        <v>52.800000000000004</v>
      </c>
    </row>
    <row r="131" spans="1:16" x14ac:dyDescent="0.25">
      <c r="A131" s="152" t="s">
        <v>887</v>
      </c>
      <c r="B131" s="19" t="s">
        <v>810</v>
      </c>
      <c r="C131" s="87" t="s">
        <v>828</v>
      </c>
      <c r="D131" s="87" t="s">
        <v>41</v>
      </c>
      <c r="E131" s="237"/>
      <c r="F131" s="225">
        <v>39858</v>
      </c>
      <c r="G131" s="75">
        <f t="shared" si="183"/>
        <v>150.97727272727272</v>
      </c>
      <c r="H131" s="222">
        <v>0.35</v>
      </c>
      <c r="I131" s="71"/>
      <c r="J131" s="76">
        <f t="shared" si="184"/>
        <v>92.399999999999991</v>
      </c>
      <c r="K131" s="76">
        <f t="shared" si="181"/>
        <v>92.399999999999991</v>
      </c>
      <c r="L131" s="76">
        <f t="shared" si="181"/>
        <v>92.399999999999991</v>
      </c>
      <c r="M131" s="76">
        <f t="shared" si="181"/>
        <v>92.399999999999991</v>
      </c>
      <c r="N131" s="76">
        <f t="shared" si="181"/>
        <v>92.399999999999991</v>
      </c>
      <c r="O131" s="78">
        <f t="shared" si="182"/>
        <v>461.99999999999994</v>
      </c>
      <c r="P131" s="30">
        <f>O131+BE103+AU45</f>
        <v>1320.0000000000002</v>
      </c>
    </row>
    <row r="132" spans="1:16" x14ac:dyDescent="0.25">
      <c r="A132" s="152" t="s">
        <v>888</v>
      </c>
      <c r="B132" s="19" t="s">
        <v>810</v>
      </c>
      <c r="C132" s="87" t="s">
        <v>828</v>
      </c>
      <c r="D132" s="87" t="s">
        <v>41</v>
      </c>
      <c r="E132" s="237"/>
      <c r="F132" s="225">
        <v>28971</v>
      </c>
      <c r="G132" s="75">
        <f t="shared" si="183"/>
        <v>109.73863636363636</v>
      </c>
      <c r="H132" s="222">
        <v>0.35</v>
      </c>
      <c r="I132" s="71"/>
      <c r="J132" s="76">
        <f t="shared" si="184"/>
        <v>92.399999999999991</v>
      </c>
      <c r="K132" s="76">
        <f t="shared" si="181"/>
        <v>92.399999999999991</v>
      </c>
      <c r="L132" s="76">
        <f t="shared" si="181"/>
        <v>92.399999999999991</v>
      </c>
      <c r="M132" s="76">
        <f t="shared" si="181"/>
        <v>92.399999999999991</v>
      </c>
      <c r="N132" s="76">
        <f t="shared" si="181"/>
        <v>92.399999999999991</v>
      </c>
      <c r="O132" s="78">
        <f t="shared" si="182"/>
        <v>461.99999999999994</v>
      </c>
      <c r="P132" s="30">
        <f>O132+BE104+AU46</f>
        <v>1320.0000000000002</v>
      </c>
    </row>
    <row r="133" spans="1:16" x14ac:dyDescent="0.25">
      <c r="A133" s="152" t="s">
        <v>889</v>
      </c>
      <c r="B133" s="19" t="s">
        <v>810</v>
      </c>
      <c r="C133" s="87" t="s">
        <v>828</v>
      </c>
      <c r="D133" s="87" t="s">
        <v>41</v>
      </c>
      <c r="E133" s="237"/>
      <c r="F133" s="225">
        <v>18720</v>
      </c>
      <c r="G133" s="75">
        <f t="shared" si="183"/>
        <v>70.909090909090907</v>
      </c>
      <c r="H133" s="222">
        <v>0.35</v>
      </c>
      <c r="I133" s="71"/>
      <c r="J133" s="76">
        <f t="shared" si="184"/>
        <v>92.399999999999991</v>
      </c>
      <c r="K133" s="76">
        <f t="shared" si="181"/>
        <v>92.399999999999991</v>
      </c>
      <c r="L133" s="76">
        <f t="shared" si="181"/>
        <v>92.399999999999991</v>
      </c>
      <c r="M133" s="76">
        <f t="shared" si="181"/>
        <v>92.399999999999991</v>
      </c>
      <c r="N133" s="76">
        <f t="shared" si="181"/>
        <v>92.399999999999991</v>
      </c>
      <c r="O133" s="78">
        <f>SUM(J133:N133)</f>
        <v>461.99999999999994</v>
      </c>
      <c r="P133" s="30">
        <f>O133+BE105+AU47</f>
        <v>1320.0000000000002</v>
      </c>
    </row>
    <row r="134" spans="1:16" x14ac:dyDescent="0.25">
      <c r="A134" s="152" t="s">
        <v>890</v>
      </c>
      <c r="B134" s="19" t="s">
        <v>810</v>
      </c>
      <c r="C134" s="87" t="s">
        <v>828</v>
      </c>
      <c r="D134" s="87" t="s">
        <v>41</v>
      </c>
      <c r="E134" s="237"/>
      <c r="F134" s="225">
        <v>18720</v>
      </c>
      <c r="G134" s="75">
        <f t="shared" si="183"/>
        <v>70.909090909090907</v>
      </c>
      <c r="H134" s="222">
        <v>0.35</v>
      </c>
      <c r="I134" s="71"/>
      <c r="J134" s="76">
        <f t="shared" si="184"/>
        <v>92.399999999999991</v>
      </c>
      <c r="K134" s="76">
        <f t="shared" si="181"/>
        <v>92.399999999999991</v>
      </c>
      <c r="L134" s="76">
        <f t="shared" si="181"/>
        <v>92.399999999999991</v>
      </c>
      <c r="M134" s="76">
        <f t="shared" si="181"/>
        <v>92.399999999999991</v>
      </c>
      <c r="N134" s="76">
        <f t="shared" si="181"/>
        <v>92.399999999999991</v>
      </c>
      <c r="O134" s="78">
        <f>SUM(J134:N134)</f>
        <v>461.99999999999994</v>
      </c>
      <c r="P134" s="30">
        <f>O134+BE106+AU48</f>
        <v>1320.0000000000002</v>
      </c>
    </row>
    <row r="135" spans="1:16" x14ac:dyDescent="0.25">
      <c r="A135" s="79" t="s">
        <v>865</v>
      </c>
      <c r="B135" s="79"/>
      <c r="C135" s="101"/>
      <c r="D135" s="101"/>
      <c r="E135" s="101"/>
      <c r="F135" s="101"/>
      <c r="G135" s="26"/>
      <c r="H135" s="26"/>
      <c r="I135" s="88"/>
      <c r="J135" s="94">
        <f t="shared" ref="J135:O135" si="185">SUM(J129:J134)</f>
        <v>390.71999999999997</v>
      </c>
      <c r="K135" s="95">
        <f t="shared" si="185"/>
        <v>390.71999999999997</v>
      </c>
      <c r="L135" s="95">
        <f t="shared" si="185"/>
        <v>390.71999999999997</v>
      </c>
      <c r="M135" s="95">
        <f t="shared" si="185"/>
        <v>390.71999999999997</v>
      </c>
      <c r="N135" s="95">
        <f t="shared" si="185"/>
        <v>390.71999999999997</v>
      </c>
      <c r="O135" s="96">
        <f t="shared" si="185"/>
        <v>1953.6</v>
      </c>
      <c r="P135" s="175"/>
    </row>
    <row r="136" spans="1:16" x14ac:dyDescent="0.25">
      <c r="A136" s="186"/>
      <c r="B136" s="186"/>
      <c r="C136" s="186"/>
      <c r="D136" s="186"/>
      <c r="E136" s="186"/>
      <c r="F136" s="186"/>
      <c r="J136" s="175"/>
      <c r="K136" s="175"/>
      <c r="L136" s="175"/>
      <c r="M136" s="175"/>
      <c r="N136" s="175"/>
      <c r="O136" s="175"/>
      <c r="P136" s="175"/>
    </row>
    <row r="137" spans="1:16" ht="45" x14ac:dyDescent="0.25">
      <c r="A137" s="20"/>
      <c r="B137" s="65" t="s">
        <v>791</v>
      </c>
      <c r="C137" s="65" t="s">
        <v>792</v>
      </c>
      <c r="D137" s="65" t="s">
        <v>793</v>
      </c>
      <c r="E137" s="65" t="s">
        <v>794</v>
      </c>
      <c r="F137" s="65" t="s">
        <v>795</v>
      </c>
      <c r="G137" s="63" t="s">
        <v>796</v>
      </c>
      <c r="H137" s="65" t="s">
        <v>797</v>
      </c>
      <c r="J137" s="69" t="s">
        <v>221</v>
      </c>
      <c r="K137" s="70" t="s">
        <v>222</v>
      </c>
      <c r="L137" s="70" t="s">
        <v>223</v>
      </c>
      <c r="M137" s="70" t="s">
        <v>224</v>
      </c>
      <c r="N137" s="70" t="s">
        <v>225</v>
      </c>
      <c r="O137" s="126" t="s">
        <v>883</v>
      </c>
    </row>
    <row r="138" spans="1:16" x14ac:dyDescent="0.25">
      <c r="A138" s="89" t="s">
        <v>892</v>
      </c>
      <c r="B138" s="90"/>
      <c r="C138" s="90"/>
      <c r="D138" s="90"/>
      <c r="E138" s="90"/>
      <c r="F138" s="176" t="s">
        <v>807</v>
      </c>
      <c r="G138" s="176" t="s">
        <v>807</v>
      </c>
      <c r="H138" s="26"/>
      <c r="I138" s="71"/>
      <c r="J138" s="91"/>
      <c r="K138" s="92"/>
      <c r="L138" s="92"/>
      <c r="M138" s="92"/>
      <c r="N138" s="92"/>
      <c r="O138" s="93"/>
    </row>
    <row r="139" spans="1:16" x14ac:dyDescent="0.25">
      <c r="A139" s="174" t="s">
        <v>885</v>
      </c>
      <c r="B139" s="19" t="s">
        <v>820</v>
      </c>
      <c r="C139" s="87" t="s">
        <v>828</v>
      </c>
      <c r="D139" s="87" t="s">
        <v>828</v>
      </c>
      <c r="E139" s="237">
        <v>1</v>
      </c>
      <c r="F139" s="225">
        <f>47435*E139</f>
        <v>47435</v>
      </c>
      <c r="G139" s="75">
        <f>F139/264</f>
        <v>179.67803030303031</v>
      </c>
      <c r="H139" s="222">
        <v>0.04</v>
      </c>
      <c r="I139" s="149"/>
      <c r="J139" s="76">
        <f>$G$1*$H139</f>
        <v>10.56</v>
      </c>
      <c r="K139" s="76">
        <f t="shared" ref="K139:N144" si="186">$G$1*$H139</f>
        <v>10.56</v>
      </c>
      <c r="L139" s="76">
        <f t="shared" si="186"/>
        <v>10.56</v>
      </c>
      <c r="M139" s="76">
        <f t="shared" si="186"/>
        <v>10.56</v>
      </c>
      <c r="N139" s="76">
        <f t="shared" si="186"/>
        <v>10.56</v>
      </c>
      <c r="O139" s="78">
        <f t="shared" ref="O139:O142" si="187">SUM(J139:N139)</f>
        <v>52.800000000000004</v>
      </c>
      <c r="P139" s="30"/>
    </row>
    <row r="140" spans="1:16" x14ac:dyDescent="0.25">
      <c r="A140" s="152" t="s">
        <v>886</v>
      </c>
      <c r="B140" s="19" t="s">
        <v>820</v>
      </c>
      <c r="C140" s="87" t="s">
        <v>828</v>
      </c>
      <c r="D140" s="87" t="s">
        <v>828</v>
      </c>
      <c r="E140" s="237">
        <v>1</v>
      </c>
      <c r="F140" s="225">
        <f>47435*E140</f>
        <v>47435</v>
      </c>
      <c r="G140" s="75">
        <f t="shared" ref="G140:G144" si="188">F140/264</f>
        <v>179.67803030303031</v>
      </c>
      <c r="H140" s="222">
        <v>0.04</v>
      </c>
      <c r="I140" s="71"/>
      <c r="J140" s="76">
        <f t="shared" ref="J140:J144" si="189">$G$1*$H140</f>
        <v>10.56</v>
      </c>
      <c r="K140" s="76">
        <f t="shared" si="186"/>
        <v>10.56</v>
      </c>
      <c r="L140" s="76">
        <f t="shared" si="186"/>
        <v>10.56</v>
      </c>
      <c r="M140" s="76">
        <f t="shared" si="186"/>
        <v>10.56</v>
      </c>
      <c r="N140" s="76">
        <f t="shared" si="186"/>
        <v>10.56</v>
      </c>
      <c r="O140" s="78">
        <f t="shared" si="187"/>
        <v>52.800000000000004</v>
      </c>
    </row>
    <row r="141" spans="1:16" x14ac:dyDescent="0.25">
      <c r="A141" s="152" t="s">
        <v>887</v>
      </c>
      <c r="B141" s="19" t="s">
        <v>810</v>
      </c>
      <c r="C141" s="87" t="s">
        <v>828</v>
      </c>
      <c r="D141" s="87" t="s">
        <v>41</v>
      </c>
      <c r="E141" s="237"/>
      <c r="F141" s="225">
        <v>28560.8838</v>
      </c>
      <c r="G141" s="75">
        <f t="shared" si="188"/>
        <v>108.18516590909091</v>
      </c>
      <c r="H141" s="222">
        <v>0.35</v>
      </c>
      <c r="I141" s="71"/>
      <c r="J141" s="76">
        <f t="shared" si="189"/>
        <v>92.399999999999991</v>
      </c>
      <c r="K141" s="76">
        <f t="shared" si="186"/>
        <v>92.399999999999991</v>
      </c>
      <c r="L141" s="76">
        <f t="shared" si="186"/>
        <v>92.399999999999991</v>
      </c>
      <c r="M141" s="76">
        <f t="shared" si="186"/>
        <v>92.399999999999991</v>
      </c>
      <c r="N141" s="76">
        <f t="shared" si="186"/>
        <v>92.399999999999991</v>
      </c>
      <c r="O141" s="78">
        <f t="shared" si="187"/>
        <v>461.99999999999994</v>
      </c>
      <c r="P141" s="30">
        <f>O141+BE102+AU44</f>
        <v>1320.0000000000002</v>
      </c>
    </row>
    <row r="142" spans="1:16" x14ac:dyDescent="0.25">
      <c r="A142" s="152" t="s">
        <v>888</v>
      </c>
      <c r="B142" s="19" t="s">
        <v>810</v>
      </c>
      <c r="C142" s="87" t="s">
        <v>828</v>
      </c>
      <c r="D142" s="87" t="s">
        <v>41</v>
      </c>
      <c r="E142" s="237"/>
      <c r="F142" s="225">
        <v>19040.400000000001</v>
      </c>
      <c r="G142" s="75">
        <f t="shared" si="188"/>
        <v>72.122727272727275</v>
      </c>
      <c r="H142" s="222">
        <v>0.35</v>
      </c>
      <c r="I142" s="71"/>
      <c r="J142" s="76">
        <f t="shared" si="189"/>
        <v>92.399999999999991</v>
      </c>
      <c r="K142" s="76">
        <f t="shared" si="186"/>
        <v>92.399999999999991</v>
      </c>
      <c r="L142" s="76">
        <f t="shared" si="186"/>
        <v>92.399999999999991</v>
      </c>
      <c r="M142" s="76">
        <f t="shared" si="186"/>
        <v>92.399999999999991</v>
      </c>
      <c r="N142" s="76">
        <f t="shared" si="186"/>
        <v>92.399999999999991</v>
      </c>
      <c r="O142" s="78">
        <f t="shared" si="187"/>
        <v>461.99999999999994</v>
      </c>
      <c r="P142" s="30">
        <f>O142+BE103+AU45</f>
        <v>1320.0000000000002</v>
      </c>
    </row>
    <row r="143" spans="1:16" x14ac:dyDescent="0.25">
      <c r="A143" s="152" t="s">
        <v>889</v>
      </c>
      <c r="B143" s="19" t="s">
        <v>810</v>
      </c>
      <c r="C143" s="87" t="s">
        <v>828</v>
      </c>
      <c r="D143" s="87" t="s">
        <v>41</v>
      </c>
      <c r="E143" s="237"/>
      <c r="F143" s="225">
        <v>12693.6</v>
      </c>
      <c r="G143" s="75">
        <f t="shared" si="188"/>
        <v>48.081818181818186</v>
      </c>
      <c r="H143" s="222">
        <v>0.35</v>
      </c>
      <c r="I143" s="71"/>
      <c r="J143" s="76">
        <f t="shared" si="189"/>
        <v>92.399999999999991</v>
      </c>
      <c r="K143" s="76">
        <f t="shared" si="186"/>
        <v>92.399999999999991</v>
      </c>
      <c r="L143" s="76">
        <f t="shared" si="186"/>
        <v>92.399999999999991</v>
      </c>
      <c r="M143" s="76">
        <f t="shared" si="186"/>
        <v>92.399999999999991</v>
      </c>
      <c r="N143" s="76">
        <f t="shared" si="186"/>
        <v>92.399999999999991</v>
      </c>
      <c r="O143" s="78">
        <f>SUM(J143:N143)</f>
        <v>461.99999999999994</v>
      </c>
      <c r="P143" s="30">
        <f>O143+BE104+AU46</f>
        <v>1320.0000000000002</v>
      </c>
    </row>
    <row r="144" spans="1:16" x14ac:dyDescent="0.25">
      <c r="A144" s="152" t="s">
        <v>890</v>
      </c>
      <c r="B144" s="19" t="s">
        <v>810</v>
      </c>
      <c r="C144" s="87" t="s">
        <v>828</v>
      </c>
      <c r="D144" s="87" t="s">
        <v>41</v>
      </c>
      <c r="E144" s="237"/>
      <c r="F144" s="225">
        <v>12693.6</v>
      </c>
      <c r="G144" s="75">
        <f t="shared" si="188"/>
        <v>48.081818181818186</v>
      </c>
      <c r="H144" s="222">
        <v>0.35</v>
      </c>
      <c r="I144" s="71"/>
      <c r="J144" s="76">
        <f t="shared" si="189"/>
        <v>92.399999999999991</v>
      </c>
      <c r="K144" s="76">
        <f t="shared" si="186"/>
        <v>92.399999999999991</v>
      </c>
      <c r="L144" s="76">
        <f t="shared" si="186"/>
        <v>92.399999999999991</v>
      </c>
      <c r="M144" s="76">
        <f t="shared" si="186"/>
        <v>92.399999999999991</v>
      </c>
      <c r="N144" s="76">
        <f t="shared" si="186"/>
        <v>92.399999999999991</v>
      </c>
      <c r="O144" s="78">
        <f>SUM(J144:N144)</f>
        <v>461.99999999999994</v>
      </c>
      <c r="P144" s="30">
        <f>O144+BE105+AU47</f>
        <v>1320.0000000000002</v>
      </c>
    </row>
    <row r="145" spans="1:16" x14ac:dyDescent="0.25">
      <c r="A145" s="79" t="s">
        <v>865</v>
      </c>
      <c r="B145" s="79"/>
      <c r="C145" s="101"/>
      <c r="D145" s="101"/>
      <c r="E145" s="101"/>
      <c r="F145" s="101"/>
      <c r="G145" s="26"/>
      <c r="H145" s="26"/>
      <c r="I145" s="88"/>
      <c r="J145" s="94">
        <f t="shared" ref="J145" si="190">SUM(J139:J144)</f>
        <v>390.71999999999997</v>
      </c>
      <c r="K145" s="95">
        <f t="shared" ref="K145" si="191">SUM(K139:K144)</f>
        <v>390.71999999999997</v>
      </c>
      <c r="L145" s="95">
        <f t="shared" ref="L145" si="192">SUM(L139:L144)</f>
        <v>390.71999999999997</v>
      </c>
      <c r="M145" s="95">
        <f t="shared" ref="M145" si="193">SUM(M139:M144)</f>
        <v>390.71999999999997</v>
      </c>
      <c r="N145" s="95">
        <f t="shared" ref="N145" si="194">SUM(N139:N144)</f>
        <v>390.71999999999997</v>
      </c>
      <c r="O145" s="96">
        <f t="shared" ref="O145" si="195">SUM(O139:O144)</f>
        <v>1953.6</v>
      </c>
      <c r="P145" s="175"/>
    </row>
    <row r="146" spans="1:16" x14ac:dyDescent="0.25">
      <c r="A146" s="142"/>
    </row>
    <row r="148" spans="1:16" ht="45" x14ac:dyDescent="0.25">
      <c r="A148" s="20"/>
      <c r="B148" s="141" t="s">
        <v>791</v>
      </c>
      <c r="C148" s="65" t="s">
        <v>792</v>
      </c>
      <c r="D148" s="65" t="s">
        <v>793</v>
      </c>
      <c r="E148" s="65" t="s">
        <v>794</v>
      </c>
      <c r="F148" s="65" t="s">
        <v>795</v>
      </c>
      <c r="G148" s="63" t="s">
        <v>796</v>
      </c>
      <c r="H148" s="65" t="s">
        <v>797</v>
      </c>
      <c r="J148" s="69" t="s">
        <v>221</v>
      </c>
      <c r="K148" s="70" t="s">
        <v>222</v>
      </c>
      <c r="L148" s="70" t="s">
        <v>223</v>
      </c>
      <c r="M148" s="70" t="s">
        <v>224</v>
      </c>
      <c r="N148" s="70" t="s">
        <v>225</v>
      </c>
      <c r="O148" s="126" t="s">
        <v>883</v>
      </c>
    </row>
    <row r="149" spans="1:16" x14ac:dyDescent="0.25">
      <c r="A149" s="89" t="s">
        <v>893</v>
      </c>
      <c r="B149" s="90"/>
      <c r="C149" s="90"/>
      <c r="D149" s="90"/>
      <c r="E149" s="90"/>
      <c r="F149" s="176" t="s">
        <v>807</v>
      </c>
      <c r="G149" s="176" t="s">
        <v>807</v>
      </c>
      <c r="H149" s="26"/>
      <c r="J149" s="91"/>
      <c r="K149" s="92"/>
      <c r="L149" s="92"/>
      <c r="M149" s="92"/>
      <c r="N149" s="92"/>
      <c r="O149" s="93"/>
    </row>
    <row r="150" spans="1:16" x14ac:dyDescent="0.25">
      <c r="A150" s="73" t="s">
        <v>862</v>
      </c>
      <c r="B150" s="215" t="s">
        <v>810</v>
      </c>
      <c r="C150" s="87" t="s">
        <v>208</v>
      </c>
      <c r="D150" s="87" t="s">
        <v>41</v>
      </c>
      <c r="E150" s="87"/>
      <c r="F150" s="75">
        <v>106978.21298640002</v>
      </c>
      <c r="G150" s="75">
        <f>F150/264</f>
        <v>405.2205037363637</v>
      </c>
      <c r="H150" s="222">
        <v>0.35</v>
      </c>
      <c r="J150" s="76">
        <f>$G$1*$H150</f>
        <v>92.399999999999991</v>
      </c>
      <c r="K150" s="76">
        <f t="shared" ref="K150:O156" si="196">$G$1*$H150</f>
        <v>92.399999999999991</v>
      </c>
      <c r="L150" s="76">
        <f t="shared" si="196"/>
        <v>92.399999999999991</v>
      </c>
      <c r="M150" s="76">
        <f t="shared" si="196"/>
        <v>92.399999999999991</v>
      </c>
      <c r="N150" s="76">
        <f t="shared" si="196"/>
        <v>92.399999999999991</v>
      </c>
      <c r="O150" s="78">
        <f t="shared" ref="O150:O156" si="197">SUM(J150:N150)</f>
        <v>461.99999999999994</v>
      </c>
      <c r="P150" s="30">
        <f>O150+BE111+AU53</f>
        <v>1320.0000000000002</v>
      </c>
    </row>
    <row r="151" spans="1:16" x14ac:dyDescent="0.25">
      <c r="A151" s="346" t="s">
        <v>863</v>
      </c>
      <c r="B151" s="340" t="s">
        <v>810</v>
      </c>
      <c r="C151" s="341" t="s">
        <v>208</v>
      </c>
      <c r="D151" s="341" t="s">
        <v>41</v>
      </c>
      <c r="E151" s="341"/>
      <c r="F151" s="357">
        <v>84690.350589599999</v>
      </c>
      <c r="G151" s="357">
        <f>F151/264</f>
        <v>320.79678253636365</v>
      </c>
      <c r="H151" s="358">
        <v>0.35</v>
      </c>
      <c r="I151" s="331"/>
      <c r="J151" s="359">
        <f t="shared" ref="J151:J156" si="198">$G$1*$H151</f>
        <v>92.399999999999991</v>
      </c>
      <c r="K151" s="359">
        <f t="shared" si="196"/>
        <v>92.399999999999991</v>
      </c>
      <c r="L151" s="359">
        <f t="shared" si="196"/>
        <v>92.399999999999991</v>
      </c>
      <c r="M151" s="359">
        <f t="shared" si="196"/>
        <v>92.399999999999991</v>
      </c>
      <c r="N151" s="359">
        <f t="shared" si="196"/>
        <v>92.399999999999991</v>
      </c>
      <c r="O151" s="360">
        <f t="shared" si="197"/>
        <v>461.99999999999994</v>
      </c>
      <c r="P151" s="30">
        <f>O151+BE112+AU54</f>
        <v>1320.0000000000002</v>
      </c>
    </row>
    <row r="152" spans="1:16" x14ac:dyDescent="0.25">
      <c r="A152" s="346" t="s">
        <v>864</v>
      </c>
      <c r="B152" s="340" t="s">
        <v>810</v>
      </c>
      <c r="C152" s="341" t="s">
        <v>208</v>
      </c>
      <c r="D152" s="341" t="s">
        <v>41</v>
      </c>
      <c r="E152" s="341"/>
      <c r="F152" s="357">
        <v>19865.883575999997</v>
      </c>
      <c r="G152" s="357">
        <f>F152/264</f>
        <v>75.249558999999991</v>
      </c>
      <c r="H152" s="358">
        <v>0.35</v>
      </c>
      <c r="I152" s="331"/>
      <c r="J152" s="359">
        <f>$G$1*$H152</f>
        <v>92.399999999999991</v>
      </c>
      <c r="K152" s="359">
        <f t="shared" si="196"/>
        <v>92.399999999999991</v>
      </c>
      <c r="L152" s="359">
        <f t="shared" si="196"/>
        <v>92.399999999999991</v>
      </c>
      <c r="M152" s="359">
        <f t="shared" si="196"/>
        <v>92.399999999999991</v>
      </c>
      <c r="N152" s="359">
        <f t="shared" si="196"/>
        <v>92.399999999999991</v>
      </c>
      <c r="O152" s="359">
        <f t="shared" si="196"/>
        <v>92.399999999999991</v>
      </c>
      <c r="P152" s="30">
        <f>O152+BE113+AU55</f>
        <v>950.4000000000002</v>
      </c>
    </row>
    <row r="153" spans="1:16" x14ac:dyDescent="0.25">
      <c r="A153" s="346" t="s">
        <v>894</v>
      </c>
      <c r="B153" s="340" t="s">
        <v>820</v>
      </c>
      <c r="C153" s="341" t="s">
        <v>208</v>
      </c>
      <c r="D153" s="341" t="s">
        <v>208</v>
      </c>
      <c r="E153" s="361">
        <v>1</v>
      </c>
      <c r="F153" s="357">
        <v>188530</v>
      </c>
      <c r="G153" s="357">
        <f>F153/264</f>
        <v>714.12878787878788</v>
      </c>
      <c r="H153" s="358">
        <v>0.05</v>
      </c>
      <c r="I153" s="331" t="s">
        <v>895</v>
      </c>
      <c r="J153" s="359">
        <f>$G$1*$H153</f>
        <v>13.200000000000001</v>
      </c>
      <c r="K153" s="359">
        <f t="shared" si="196"/>
        <v>13.200000000000001</v>
      </c>
      <c r="L153" s="359">
        <f t="shared" si="196"/>
        <v>13.200000000000001</v>
      </c>
      <c r="M153" s="359">
        <f t="shared" si="196"/>
        <v>13.200000000000001</v>
      </c>
      <c r="N153" s="359">
        <f t="shared" si="196"/>
        <v>13.200000000000001</v>
      </c>
      <c r="O153" s="359">
        <f t="shared" si="196"/>
        <v>13.200000000000001</v>
      </c>
      <c r="P153" s="30"/>
    </row>
    <row r="154" spans="1:16" x14ac:dyDescent="0.25">
      <c r="A154" s="346" t="s">
        <v>896</v>
      </c>
      <c r="B154" s="340" t="s">
        <v>820</v>
      </c>
      <c r="C154" s="341" t="s">
        <v>208</v>
      </c>
      <c r="D154" s="341" t="s">
        <v>208</v>
      </c>
      <c r="E154" s="361">
        <v>1</v>
      </c>
      <c r="F154" s="357">
        <v>14502.231042400004</v>
      </c>
      <c r="G154" s="357">
        <f t="shared" ref="G154:G156" si="199">F154/264</f>
        <v>54.932693342424258</v>
      </c>
      <c r="H154" s="358">
        <v>0.1</v>
      </c>
      <c r="I154" s="331" t="s">
        <v>897</v>
      </c>
      <c r="J154" s="359">
        <f>$G$1*$H154</f>
        <v>26.400000000000002</v>
      </c>
      <c r="K154" s="359">
        <f t="shared" si="196"/>
        <v>26.400000000000002</v>
      </c>
      <c r="L154" s="359">
        <f t="shared" si="196"/>
        <v>26.400000000000002</v>
      </c>
      <c r="M154" s="359">
        <f t="shared" si="196"/>
        <v>26.400000000000002</v>
      </c>
      <c r="N154" s="359">
        <f t="shared" si="196"/>
        <v>26.400000000000002</v>
      </c>
      <c r="O154" s="359">
        <f t="shared" si="196"/>
        <v>26.400000000000002</v>
      </c>
    </row>
    <row r="155" spans="1:16" x14ac:dyDescent="0.25">
      <c r="A155" s="346" t="s">
        <v>898</v>
      </c>
      <c r="B155" s="340" t="s">
        <v>820</v>
      </c>
      <c r="C155" s="341" t="s">
        <v>208</v>
      </c>
      <c r="D155" s="341" t="s">
        <v>41</v>
      </c>
      <c r="E155" s="361"/>
      <c r="F155" s="357">
        <v>10938.020262400001</v>
      </c>
      <c r="G155" s="357">
        <f t="shared" si="199"/>
        <v>41.431894933333339</v>
      </c>
      <c r="H155" s="358">
        <v>1</v>
      </c>
      <c r="I155" s="331"/>
      <c r="J155" s="359">
        <f t="shared" si="198"/>
        <v>264</v>
      </c>
      <c r="K155" s="359">
        <f t="shared" si="196"/>
        <v>264</v>
      </c>
      <c r="L155" s="359">
        <f t="shared" si="196"/>
        <v>264</v>
      </c>
      <c r="M155" s="359">
        <f t="shared" si="196"/>
        <v>264</v>
      </c>
      <c r="N155" s="359">
        <f t="shared" si="196"/>
        <v>264</v>
      </c>
      <c r="O155" s="360">
        <f t="shared" si="197"/>
        <v>1320</v>
      </c>
    </row>
    <row r="156" spans="1:16" x14ac:dyDescent="0.25">
      <c r="A156" s="346" t="s">
        <v>890</v>
      </c>
      <c r="B156" s="362" t="s">
        <v>820</v>
      </c>
      <c r="C156" s="341" t="s">
        <v>208</v>
      </c>
      <c r="D156" s="341" t="s">
        <v>41</v>
      </c>
      <c r="E156" s="361"/>
      <c r="F156" s="357">
        <v>10938.020262400001</v>
      </c>
      <c r="G156" s="357">
        <f t="shared" si="199"/>
        <v>41.431894933333339</v>
      </c>
      <c r="H156" s="358">
        <v>1</v>
      </c>
      <c r="I156" s="331"/>
      <c r="J156" s="359">
        <f t="shared" si="198"/>
        <v>264</v>
      </c>
      <c r="K156" s="359">
        <f t="shared" si="196"/>
        <v>264</v>
      </c>
      <c r="L156" s="359">
        <f t="shared" si="196"/>
        <v>264</v>
      </c>
      <c r="M156" s="359">
        <f t="shared" si="196"/>
        <v>264</v>
      </c>
      <c r="N156" s="359">
        <f t="shared" si="196"/>
        <v>264</v>
      </c>
      <c r="O156" s="360">
        <f t="shared" si="197"/>
        <v>1320</v>
      </c>
    </row>
    <row r="157" spans="1:16" x14ac:dyDescent="0.25">
      <c r="A157" s="79" t="s">
        <v>865</v>
      </c>
      <c r="B157" s="79"/>
      <c r="C157" s="101"/>
      <c r="D157" s="101"/>
      <c r="E157" s="101"/>
      <c r="F157" s="101"/>
      <c r="G157" s="26"/>
      <c r="H157" s="26"/>
      <c r="I157" s="88"/>
      <c r="J157" s="94">
        <f t="shared" ref="J157:O157" si="200">SUM(J150:J156)</f>
        <v>844.8</v>
      </c>
      <c r="K157" s="95">
        <f t="shared" si="200"/>
        <v>844.8</v>
      </c>
      <c r="L157" s="95">
        <f t="shared" si="200"/>
        <v>844.8</v>
      </c>
      <c r="M157" s="95">
        <f t="shared" si="200"/>
        <v>844.8</v>
      </c>
      <c r="N157" s="95">
        <f t="shared" si="200"/>
        <v>844.8</v>
      </c>
      <c r="O157" s="96">
        <f t="shared" si="200"/>
        <v>3696</v>
      </c>
    </row>
    <row r="159" spans="1:16" x14ac:dyDescent="0.25">
      <c r="A159" s="25" t="s">
        <v>899</v>
      </c>
    </row>
    <row r="160" spans="1:16" x14ac:dyDescent="0.25">
      <c r="A160" s="117" t="s">
        <v>828</v>
      </c>
      <c r="B160" t="s">
        <v>154</v>
      </c>
    </row>
    <row r="161" spans="1:54" x14ac:dyDescent="0.25">
      <c r="A161" s="117" t="s">
        <v>208</v>
      </c>
      <c r="B161" t="s">
        <v>900</v>
      </c>
      <c r="J161" s="98"/>
      <c r="K161" s="98"/>
      <c r="L161" s="98"/>
      <c r="M161" s="98"/>
      <c r="N161" s="98"/>
      <c r="O161" s="98"/>
    </row>
    <row r="162" spans="1:54" x14ac:dyDescent="0.25">
      <c r="A162" s="117" t="s">
        <v>41</v>
      </c>
      <c r="B162" t="s">
        <v>901</v>
      </c>
      <c r="J162" s="30"/>
      <c r="K162" s="30"/>
      <c r="L162" s="30"/>
      <c r="M162" s="30"/>
      <c r="N162" s="30"/>
      <c r="O162" s="30"/>
    </row>
    <row r="164" spans="1:54" x14ac:dyDescent="0.25">
      <c r="A164" s="97" t="s">
        <v>902</v>
      </c>
    </row>
    <row r="165" spans="1:54" ht="60" x14ac:dyDescent="0.25">
      <c r="B165" s="100" t="s">
        <v>791</v>
      </c>
      <c r="C165" s="65" t="s">
        <v>792</v>
      </c>
      <c r="D165" s="65" t="s">
        <v>793</v>
      </c>
      <c r="E165" s="65" t="s">
        <v>903</v>
      </c>
      <c r="J165" s="384" t="s">
        <v>799</v>
      </c>
      <c r="K165" s="385"/>
      <c r="L165" s="385"/>
      <c r="M165" s="385"/>
      <c r="N165" s="386"/>
      <c r="O165" s="384" t="s">
        <v>800</v>
      </c>
      <c r="P165" s="385"/>
      <c r="Q165" s="385"/>
      <c r="R165" s="385"/>
      <c r="S165" s="386"/>
      <c r="T165" s="384" t="str">
        <f>"Activity 1.1.3 ("&amp;'Assumptions Tab'!A208&amp;")"</f>
        <v>Activity 1.1.3 (A18)</v>
      </c>
      <c r="U165" s="385"/>
      <c r="V165" s="385"/>
      <c r="W165" s="385"/>
      <c r="X165" s="386"/>
      <c r="Y165" s="64" t="s">
        <v>802</v>
      </c>
      <c r="Z165" s="189" t="s">
        <v>904</v>
      </c>
      <c r="AA165" s="189" t="s">
        <v>905</v>
      </c>
      <c r="AB165" s="189" t="s">
        <v>906</v>
      </c>
      <c r="AC165" s="189" t="s">
        <v>907</v>
      </c>
      <c r="AD165" s="189" t="s">
        <v>908</v>
      </c>
      <c r="AE165" s="189" t="s">
        <v>909</v>
      </c>
      <c r="AF165" s="384" t="s">
        <v>803</v>
      </c>
      <c r="AG165" s="385"/>
      <c r="AH165" s="385"/>
      <c r="AI165" s="385"/>
      <c r="AJ165" s="386"/>
      <c r="AK165" s="384" t="s">
        <v>804</v>
      </c>
      <c r="AL165" s="385"/>
      <c r="AM165" s="385"/>
      <c r="AN165" s="385"/>
      <c r="AO165" s="386"/>
      <c r="AP165" s="384" t="s">
        <v>805</v>
      </c>
      <c r="AQ165" s="385"/>
      <c r="AR165" s="385"/>
      <c r="AS165" s="385"/>
      <c r="AT165" s="386"/>
      <c r="AU165" s="105" t="s">
        <v>806</v>
      </c>
      <c r="AV165" s="65" t="s">
        <v>90</v>
      </c>
      <c r="AW165" s="189" t="s">
        <v>910</v>
      </c>
      <c r="AX165" s="189" t="s">
        <v>911</v>
      </c>
      <c r="AY165" s="189" t="s">
        <v>912</v>
      </c>
      <c r="AZ165" s="189" t="s">
        <v>913</v>
      </c>
      <c r="BA165" s="189" t="s">
        <v>914</v>
      </c>
      <c r="BB165" s="189" t="s">
        <v>909</v>
      </c>
    </row>
    <row r="166" spans="1:54" x14ac:dyDescent="0.25">
      <c r="B166" s="74"/>
      <c r="C166" s="66"/>
      <c r="D166" s="66"/>
      <c r="E166" s="87"/>
      <c r="J166" s="67" t="s">
        <v>221</v>
      </c>
      <c r="K166" s="31" t="s">
        <v>222</v>
      </c>
      <c r="L166" s="31" t="s">
        <v>223</v>
      </c>
      <c r="M166" s="31" t="s">
        <v>224</v>
      </c>
      <c r="N166" s="31" t="s">
        <v>225</v>
      </c>
      <c r="O166" s="67" t="s">
        <v>221</v>
      </c>
      <c r="P166" s="31" t="s">
        <v>222</v>
      </c>
      <c r="Q166" s="31" t="s">
        <v>223</v>
      </c>
      <c r="R166" s="31" t="s">
        <v>224</v>
      </c>
      <c r="S166" s="31" t="s">
        <v>225</v>
      </c>
      <c r="T166" s="67" t="s">
        <v>221</v>
      </c>
      <c r="U166" s="31" t="s">
        <v>222</v>
      </c>
      <c r="V166" s="31" t="s">
        <v>223</v>
      </c>
      <c r="W166" s="31" t="s">
        <v>224</v>
      </c>
      <c r="X166" s="31" t="s">
        <v>225</v>
      </c>
      <c r="Y166" s="67" t="s">
        <v>170</v>
      </c>
      <c r="Z166" s="187"/>
      <c r="AA166" s="187"/>
      <c r="AB166" s="187"/>
      <c r="AC166" s="187"/>
      <c r="AD166" s="187"/>
      <c r="AE166" s="187"/>
      <c r="AF166" s="67" t="s">
        <v>221</v>
      </c>
      <c r="AG166" s="31" t="s">
        <v>222</v>
      </c>
      <c r="AH166" s="31" t="s">
        <v>223</v>
      </c>
      <c r="AI166" s="31" t="s">
        <v>224</v>
      </c>
      <c r="AJ166" s="31" t="s">
        <v>225</v>
      </c>
      <c r="AK166" s="67" t="s">
        <v>221</v>
      </c>
      <c r="AL166" s="31" t="s">
        <v>222</v>
      </c>
      <c r="AM166" s="31" t="s">
        <v>223</v>
      </c>
      <c r="AN166" s="31" t="s">
        <v>224</v>
      </c>
      <c r="AO166" s="31" t="s">
        <v>225</v>
      </c>
      <c r="AP166" s="67" t="s">
        <v>221</v>
      </c>
      <c r="AQ166" s="31" t="s">
        <v>222</v>
      </c>
      <c r="AR166" s="31" t="s">
        <v>223</v>
      </c>
      <c r="AS166" s="31" t="s">
        <v>224</v>
      </c>
      <c r="AT166" s="31" t="s">
        <v>225</v>
      </c>
      <c r="AU166" s="68" t="s">
        <v>170</v>
      </c>
      <c r="AV166" s="68"/>
      <c r="AW166" s="187"/>
      <c r="AX166" s="187"/>
      <c r="AY166" s="187"/>
      <c r="AZ166" s="187"/>
      <c r="BA166" s="187"/>
      <c r="BB166" s="187"/>
    </row>
    <row r="167" spans="1:54" x14ac:dyDescent="0.25">
      <c r="A167" s="71" t="s">
        <v>915</v>
      </c>
      <c r="B167" s="89"/>
      <c r="C167" s="72"/>
      <c r="D167" s="72"/>
      <c r="E167" s="87"/>
      <c r="J167" s="73"/>
      <c r="O167" s="73"/>
      <c r="T167" s="73"/>
      <c r="Y167" s="73"/>
      <c r="Z167" s="187"/>
      <c r="AA167" s="187"/>
      <c r="AB167" s="187"/>
      <c r="AC167" s="187"/>
      <c r="AD167" s="187"/>
      <c r="AE167" s="187"/>
      <c r="AF167" s="73"/>
      <c r="AK167" s="73"/>
      <c r="AP167" s="73"/>
      <c r="AU167" s="74"/>
      <c r="AV167" s="74"/>
      <c r="AW167" s="187"/>
      <c r="AX167" s="187"/>
      <c r="AY167" s="187"/>
      <c r="AZ167" s="187"/>
      <c r="BA167" s="187"/>
      <c r="BB167" s="187"/>
    </row>
    <row r="168" spans="1:54" x14ac:dyDescent="0.25">
      <c r="A168" s="19" t="s">
        <v>878</v>
      </c>
      <c r="B168" s="29" t="s">
        <v>810</v>
      </c>
      <c r="C168" s="87" t="s">
        <v>208</v>
      </c>
      <c r="D168" s="87" t="s">
        <v>41</v>
      </c>
      <c r="E168" s="87" t="s">
        <v>208</v>
      </c>
      <c r="J168" s="110">
        <f t="shared" ref="J168:J177" si="201">O6*$G6</f>
        <v>8168.3080539428584</v>
      </c>
      <c r="K168" s="111">
        <f t="shared" ref="K168:K177" si="202">P6*$G6*(1+$B$1)</f>
        <v>8576.723456640002</v>
      </c>
      <c r="L168" s="111">
        <f t="shared" ref="L168:L177" si="203">Q6*$G6*(1+$B$1)^2</f>
        <v>9005.5596294720017</v>
      </c>
      <c r="M168" s="111">
        <f t="shared" ref="M168:M177" si="204">R6*$G6*(1+$B$1)^3</f>
        <v>9455.8376109456021</v>
      </c>
      <c r="N168" s="111">
        <f t="shared" ref="N168:N177" si="205">S6*$G6*(1+$B$1)^4</f>
        <v>9928.6294914928822</v>
      </c>
      <c r="O168" s="110">
        <f t="shared" ref="O168:O177" si="206">T6*$G6</f>
        <v>8168.3080539428584</v>
      </c>
      <c r="P168" s="111">
        <f t="shared" ref="P168:P177" si="207">U6*$G6*(1+$B$1)</f>
        <v>8576.723456640002</v>
      </c>
      <c r="Q168" s="111">
        <f t="shared" ref="Q168:Q177" si="208">V6*$G6*(1+$B$1)^2</f>
        <v>9005.5596294720017</v>
      </c>
      <c r="R168" s="111">
        <f t="shared" ref="R168:R177" si="209">W6*$G6*(1+$B$1)^3</f>
        <v>9455.8376109456021</v>
      </c>
      <c r="S168" s="111">
        <f t="shared" ref="S168:S177" si="210">X6*$G6*(1+$B$1)^4</f>
        <v>9928.6294914928822</v>
      </c>
      <c r="T168" s="110">
        <f t="shared" ref="T168:T177" si="211">Y6*$G6</f>
        <v>8168.3080539428584</v>
      </c>
      <c r="U168" s="111">
        <f t="shared" ref="U168:U177" si="212">Z6*$G6*(1+$B$1)</f>
        <v>8576.723456640002</v>
      </c>
      <c r="V168" s="111">
        <f t="shared" ref="V168:V177" si="213">AA6*$G6*(1+$B$1)^2</f>
        <v>9005.5596294720017</v>
      </c>
      <c r="W168" s="111">
        <f t="shared" ref="W168:W177" si="214">AB6*$G6*(1+$B$1)^3</f>
        <v>9455.8376109456021</v>
      </c>
      <c r="X168" s="111">
        <f t="shared" ref="X168:X177" si="215">AC6*$G6*(1+$B$1)^4</f>
        <v>9928.6294914928822</v>
      </c>
      <c r="Y168" s="110">
        <f>SUM(J168:X168)</f>
        <v>135405.17472748004</v>
      </c>
      <c r="Z168" s="202">
        <f>Y168</f>
        <v>135405.17472748004</v>
      </c>
      <c r="AA168" s="187"/>
      <c r="AB168" s="187"/>
      <c r="AC168" s="187"/>
      <c r="AD168" s="187"/>
      <c r="AE168" s="187">
        <f>AA168+AB168+AC168+AD168</f>
        <v>0</v>
      </c>
      <c r="AF168" s="110">
        <f t="shared" ref="AF168:AF180" si="216">AE6*$G6</f>
        <v>8168.3080539428584</v>
      </c>
      <c r="AG168" s="111">
        <f t="shared" ref="AG168:AG180" si="217">AF6*$G6*(1+$B$1)</f>
        <v>8576.723456640002</v>
      </c>
      <c r="AH168" s="111">
        <f t="shared" ref="AH168:AH180" si="218">AG6*$G6*(1+$B$1)^2</f>
        <v>9005.5596294720017</v>
      </c>
      <c r="AI168" s="111">
        <f t="shared" ref="AI168:AI180" si="219">AH6*$G6*(1+$B$1)^3</f>
        <v>9455.8376109456021</v>
      </c>
      <c r="AJ168" s="111">
        <f t="shared" ref="AJ168:AJ180" si="220">AI6*$G6*(1+$B$1)^4</f>
        <v>9928.6294914928822</v>
      </c>
      <c r="AK168" s="110">
        <f t="shared" ref="AK168:AK180" si="221">AJ6*$G6</f>
        <v>8168.3080539428584</v>
      </c>
      <c r="AL168" s="111">
        <f t="shared" ref="AL168:AL180" si="222">AK6*$G6*(1+$B$1)</f>
        <v>8576.723456640002</v>
      </c>
      <c r="AM168" s="111">
        <f t="shared" ref="AM168:AM180" si="223">AL6*$G6*(1+$B$1)^2</f>
        <v>9005.5596294720017</v>
      </c>
      <c r="AN168" s="111">
        <f t="shared" ref="AN168:AN180" si="224">AM6*$G6*(1+$B$1)^3</f>
        <v>9455.8376109456021</v>
      </c>
      <c r="AO168" s="111">
        <f t="shared" ref="AO168:AO180" si="225">AN6*$G6*(1+$B$1)^4</f>
        <v>9928.6294914928822</v>
      </c>
      <c r="AP168" s="110">
        <f t="shared" ref="AP168:AP180" si="226">AO6*$G6</f>
        <v>8168.3080539428584</v>
      </c>
      <c r="AQ168" s="111">
        <f t="shared" ref="AQ168:AQ180" si="227">AP6*$G6*(1+$B$1)</f>
        <v>8576.723456640002</v>
      </c>
      <c r="AR168" s="111">
        <f t="shared" ref="AR168:AR180" si="228">AQ6*$G6*(1+$B$1)^2</f>
        <v>9005.5596294720017</v>
      </c>
      <c r="AS168" s="111">
        <f t="shared" ref="AS168:AS180" si="229">AR6*$G6*(1+$B$1)^3</f>
        <v>9455.8376109456021</v>
      </c>
      <c r="AT168" s="111">
        <f t="shared" ref="AT168:AT180" si="230">AS6*$G6*(1+$B$1)^4</f>
        <v>9928.6294914928822</v>
      </c>
      <c r="AU168" s="78">
        <f>SUM(AF168:AT168)</f>
        <v>135405.17472748004</v>
      </c>
      <c r="AV168" s="78">
        <f t="shared" ref="AV168:AV188" si="231">Y168+AU168</f>
        <v>270810.34945496009</v>
      </c>
      <c r="AW168" s="202">
        <f>AU168</f>
        <v>135405.17472748004</v>
      </c>
      <c r="AX168" s="187"/>
      <c r="AY168" s="187"/>
      <c r="AZ168" s="187"/>
      <c r="BA168" s="187"/>
      <c r="BB168" s="187">
        <f>AX168+AY168+AZ168+BA168</f>
        <v>0</v>
      </c>
    </row>
    <row r="169" spans="1:54" x14ac:dyDescent="0.25">
      <c r="A169" s="19" t="s">
        <v>812</v>
      </c>
      <c r="B169" s="29" t="s">
        <v>810</v>
      </c>
      <c r="C169" s="87" t="s">
        <v>208</v>
      </c>
      <c r="D169" s="87" t="s">
        <v>41</v>
      </c>
      <c r="E169" s="87" t="s">
        <v>208</v>
      </c>
      <c r="J169" s="110">
        <f t="shared" si="201"/>
        <v>6895.0108365428596</v>
      </c>
      <c r="K169" s="111">
        <f t="shared" si="202"/>
        <v>7239.7613783700026</v>
      </c>
      <c r="L169" s="111">
        <f t="shared" si="203"/>
        <v>7601.7494472885028</v>
      </c>
      <c r="M169" s="111">
        <f t="shared" si="204"/>
        <v>7981.8369196529284</v>
      </c>
      <c r="N169" s="111">
        <f t="shared" si="205"/>
        <v>8380.9287656355737</v>
      </c>
      <c r="O169" s="110">
        <f t="shared" si="206"/>
        <v>6895.0108365428596</v>
      </c>
      <c r="P169" s="111">
        <f t="shared" si="207"/>
        <v>7239.7613783700026</v>
      </c>
      <c r="Q169" s="111">
        <f t="shared" si="208"/>
        <v>7601.7494472885028</v>
      </c>
      <c r="R169" s="111">
        <f t="shared" si="209"/>
        <v>7981.8369196529284</v>
      </c>
      <c r="S169" s="111">
        <f t="shared" si="210"/>
        <v>8380.9287656355737</v>
      </c>
      <c r="T169" s="110">
        <f t="shared" si="211"/>
        <v>6895.0108365428596</v>
      </c>
      <c r="U169" s="111">
        <f t="shared" si="212"/>
        <v>7239.7613783700026</v>
      </c>
      <c r="V169" s="111">
        <f t="shared" si="213"/>
        <v>7601.7494472885028</v>
      </c>
      <c r="W169" s="111">
        <f t="shared" si="214"/>
        <v>7981.8369196529284</v>
      </c>
      <c r="X169" s="111">
        <f t="shared" si="215"/>
        <v>8380.9287656355737</v>
      </c>
      <c r="Y169" s="110">
        <f>SUM(J169:X169)</f>
        <v>114297.8620424696</v>
      </c>
      <c r="Z169" s="202">
        <f t="shared" ref="Z169:Z187" si="232">Y169</f>
        <v>114297.8620424696</v>
      </c>
      <c r="AA169" s="187"/>
      <c r="AB169" s="187"/>
      <c r="AC169" s="187"/>
      <c r="AD169" s="187"/>
      <c r="AE169" s="187">
        <f t="shared" ref="AE169:AE188" si="233">AA169+AB169+AC169+AD169</f>
        <v>0</v>
      </c>
      <c r="AF169" s="110">
        <f t="shared" si="216"/>
        <v>6895.0108365428596</v>
      </c>
      <c r="AG169" s="111">
        <f t="shared" si="217"/>
        <v>7239.7613783700026</v>
      </c>
      <c r="AH169" s="111">
        <f t="shared" si="218"/>
        <v>7601.7494472885028</v>
      </c>
      <c r="AI169" s="111">
        <f t="shared" si="219"/>
        <v>7981.8369196529284</v>
      </c>
      <c r="AJ169" s="111">
        <f t="shared" si="220"/>
        <v>8380.9287656355737</v>
      </c>
      <c r="AK169" s="110">
        <f t="shared" si="221"/>
        <v>6895.0108365428596</v>
      </c>
      <c r="AL169" s="111">
        <f t="shared" si="222"/>
        <v>7239.7613783700026</v>
      </c>
      <c r="AM169" s="111">
        <f t="shared" si="223"/>
        <v>7601.7494472885028</v>
      </c>
      <c r="AN169" s="111">
        <f t="shared" si="224"/>
        <v>7981.8369196529284</v>
      </c>
      <c r="AO169" s="111">
        <f t="shared" si="225"/>
        <v>8380.9287656355737</v>
      </c>
      <c r="AP169" s="110">
        <f t="shared" si="226"/>
        <v>6895.0108365428596</v>
      </c>
      <c r="AQ169" s="111">
        <f t="shared" si="227"/>
        <v>7239.7613783700026</v>
      </c>
      <c r="AR169" s="111">
        <f t="shared" si="228"/>
        <v>7601.7494472885028</v>
      </c>
      <c r="AS169" s="111">
        <f t="shared" si="229"/>
        <v>7981.8369196529284</v>
      </c>
      <c r="AT169" s="111">
        <f t="shared" si="230"/>
        <v>8380.9287656355737</v>
      </c>
      <c r="AU169" s="78">
        <f t="shared" ref="AU169" si="234">SUM(AF169:AT169)</f>
        <v>114297.8620424696</v>
      </c>
      <c r="AV169" s="78">
        <f t="shared" si="231"/>
        <v>228595.7240849392</v>
      </c>
      <c r="AW169" s="202">
        <f t="shared" ref="AW169:AW187" si="235">AU169</f>
        <v>114297.8620424696</v>
      </c>
      <c r="AX169" s="187"/>
      <c r="AY169" s="187"/>
      <c r="AZ169" s="187"/>
      <c r="BA169" s="187"/>
      <c r="BB169" s="187">
        <f t="shared" ref="BB169:BB188" si="236">AX169+AY169+AZ169+BA169</f>
        <v>0</v>
      </c>
    </row>
    <row r="170" spans="1:54" x14ac:dyDescent="0.25">
      <c r="A170" s="19" t="s">
        <v>879</v>
      </c>
      <c r="B170" s="29" t="s">
        <v>810</v>
      </c>
      <c r="C170" s="87" t="s">
        <v>208</v>
      </c>
      <c r="D170" s="87" t="s">
        <v>41</v>
      </c>
      <c r="E170" s="87" t="s">
        <v>208</v>
      </c>
      <c r="J170" s="110">
        <f t="shared" si="201"/>
        <v>6515.4277833428587</v>
      </c>
      <c r="K170" s="111">
        <f t="shared" si="202"/>
        <v>6841.1991725100015</v>
      </c>
      <c r="L170" s="111">
        <f t="shared" si="203"/>
        <v>7183.2591311355018</v>
      </c>
      <c r="M170" s="111">
        <f t="shared" si="204"/>
        <v>7542.4220876922773</v>
      </c>
      <c r="N170" s="111">
        <f t="shared" si="205"/>
        <v>7919.5431920768906</v>
      </c>
      <c r="O170" s="110">
        <f t="shared" si="206"/>
        <v>6515.4277833428587</v>
      </c>
      <c r="P170" s="111">
        <f t="shared" si="207"/>
        <v>6841.1991725100015</v>
      </c>
      <c r="Q170" s="111">
        <f t="shared" si="208"/>
        <v>7183.2591311355018</v>
      </c>
      <c r="R170" s="111">
        <f t="shared" si="209"/>
        <v>7542.4220876922773</v>
      </c>
      <c r="S170" s="111">
        <f t="shared" si="210"/>
        <v>7919.5431920768906</v>
      </c>
      <c r="T170" s="110">
        <f t="shared" si="211"/>
        <v>6515.4277833428587</v>
      </c>
      <c r="U170" s="111">
        <f t="shared" si="212"/>
        <v>6841.1991725100015</v>
      </c>
      <c r="V170" s="111">
        <f t="shared" si="213"/>
        <v>7183.2591311355018</v>
      </c>
      <c r="W170" s="111">
        <f t="shared" si="214"/>
        <v>7542.4220876922773</v>
      </c>
      <c r="X170" s="111">
        <f t="shared" si="215"/>
        <v>7919.5431920768906</v>
      </c>
      <c r="Y170" s="110">
        <f t="shared" ref="Y170:Y174" si="237">SUM(J170:X170)</f>
        <v>108005.55410027261</v>
      </c>
      <c r="Z170" s="202">
        <f t="shared" si="232"/>
        <v>108005.55410027261</v>
      </c>
      <c r="AA170" s="187"/>
      <c r="AB170" s="187"/>
      <c r="AC170" s="187"/>
      <c r="AD170" s="187"/>
      <c r="AE170" s="187">
        <f t="shared" si="233"/>
        <v>0</v>
      </c>
      <c r="AF170" s="110">
        <f t="shared" si="216"/>
        <v>6515.4277833428587</v>
      </c>
      <c r="AG170" s="111">
        <f t="shared" si="217"/>
        <v>6841.1991725100015</v>
      </c>
      <c r="AH170" s="111">
        <f t="shared" si="218"/>
        <v>7183.2591311355018</v>
      </c>
      <c r="AI170" s="111">
        <f t="shared" si="219"/>
        <v>7542.4220876922773</v>
      </c>
      <c r="AJ170" s="111">
        <f t="shared" si="220"/>
        <v>7919.5431920768906</v>
      </c>
      <c r="AK170" s="110">
        <f t="shared" si="221"/>
        <v>6515.4277833428587</v>
      </c>
      <c r="AL170" s="111">
        <f t="shared" si="222"/>
        <v>6841.1991725100015</v>
      </c>
      <c r="AM170" s="111">
        <f t="shared" si="223"/>
        <v>7183.2591311355018</v>
      </c>
      <c r="AN170" s="111">
        <f t="shared" si="224"/>
        <v>7542.4220876922773</v>
      </c>
      <c r="AO170" s="111">
        <f t="shared" si="225"/>
        <v>7919.5431920768906</v>
      </c>
      <c r="AP170" s="110">
        <f t="shared" si="226"/>
        <v>6515.4277833428587</v>
      </c>
      <c r="AQ170" s="111">
        <f t="shared" si="227"/>
        <v>6841.1991725100015</v>
      </c>
      <c r="AR170" s="111">
        <f t="shared" si="228"/>
        <v>7183.2591311355018</v>
      </c>
      <c r="AS170" s="111">
        <f t="shared" si="229"/>
        <v>7542.4220876922773</v>
      </c>
      <c r="AT170" s="111">
        <f t="shared" si="230"/>
        <v>7919.5431920768906</v>
      </c>
      <c r="AU170" s="78">
        <f t="shared" ref="AU170:AU174" si="238">SUM(AF170:AT170)</f>
        <v>108005.55410027261</v>
      </c>
      <c r="AV170" s="78">
        <f t="shared" si="231"/>
        <v>216011.10820054522</v>
      </c>
      <c r="AW170" s="202">
        <f t="shared" si="235"/>
        <v>108005.55410027261</v>
      </c>
      <c r="AX170" s="187"/>
      <c r="AY170" s="187"/>
      <c r="AZ170" s="187"/>
      <c r="BA170" s="187"/>
      <c r="BB170" s="187">
        <f t="shared" si="236"/>
        <v>0</v>
      </c>
    </row>
    <row r="171" spans="1:54" x14ac:dyDescent="0.25">
      <c r="A171" s="19" t="s">
        <v>814</v>
      </c>
      <c r="B171" s="29" t="s">
        <v>810</v>
      </c>
      <c r="C171" s="87" t="s">
        <v>208</v>
      </c>
      <c r="D171" s="87" t="s">
        <v>41</v>
      </c>
      <c r="E171" s="87" t="s">
        <v>208</v>
      </c>
      <c r="J171" s="110">
        <f t="shared" si="201"/>
        <v>6515.4277833428587</v>
      </c>
      <c r="K171" s="111">
        <f t="shared" si="202"/>
        <v>6841.1991725100015</v>
      </c>
      <c r="L171" s="111">
        <f t="shared" si="203"/>
        <v>7183.2591311355018</v>
      </c>
      <c r="M171" s="111">
        <f t="shared" si="204"/>
        <v>7542.4220876922773</v>
      </c>
      <c r="N171" s="111">
        <f t="shared" si="205"/>
        <v>7919.5431920768906</v>
      </c>
      <c r="O171" s="110">
        <f t="shared" si="206"/>
        <v>6515.4277833428587</v>
      </c>
      <c r="P171" s="111">
        <f t="shared" si="207"/>
        <v>6841.1991725100015</v>
      </c>
      <c r="Q171" s="111">
        <f t="shared" si="208"/>
        <v>7183.2591311355018</v>
      </c>
      <c r="R171" s="111">
        <f t="shared" si="209"/>
        <v>7542.4220876922773</v>
      </c>
      <c r="S171" s="111">
        <f t="shared" si="210"/>
        <v>7919.5431920768906</v>
      </c>
      <c r="T171" s="110">
        <f t="shared" si="211"/>
        <v>6515.4277833428587</v>
      </c>
      <c r="U171" s="111">
        <f t="shared" si="212"/>
        <v>6841.1991725100015</v>
      </c>
      <c r="V171" s="111">
        <f t="shared" si="213"/>
        <v>7183.2591311355018</v>
      </c>
      <c r="W171" s="111">
        <f t="shared" si="214"/>
        <v>7542.4220876922773</v>
      </c>
      <c r="X171" s="111">
        <f t="shared" si="215"/>
        <v>7919.5431920768906</v>
      </c>
      <c r="Y171" s="110">
        <f t="shared" si="237"/>
        <v>108005.55410027261</v>
      </c>
      <c r="Z171" s="202">
        <f t="shared" si="232"/>
        <v>108005.55410027261</v>
      </c>
      <c r="AA171" s="187"/>
      <c r="AB171" s="187"/>
      <c r="AC171" s="187"/>
      <c r="AD171" s="187"/>
      <c r="AE171" s="187">
        <f t="shared" si="233"/>
        <v>0</v>
      </c>
      <c r="AF171" s="110">
        <f t="shared" si="216"/>
        <v>6515.4277833428587</v>
      </c>
      <c r="AG171" s="111">
        <f t="shared" si="217"/>
        <v>6841.1991725100015</v>
      </c>
      <c r="AH171" s="111">
        <f t="shared" si="218"/>
        <v>7183.2591311355018</v>
      </c>
      <c r="AI171" s="111">
        <f t="shared" si="219"/>
        <v>7542.4220876922773</v>
      </c>
      <c r="AJ171" s="111">
        <f t="shared" si="220"/>
        <v>7919.5431920768906</v>
      </c>
      <c r="AK171" s="110">
        <f t="shared" si="221"/>
        <v>6515.4277833428587</v>
      </c>
      <c r="AL171" s="111">
        <f t="shared" si="222"/>
        <v>6841.1991725100015</v>
      </c>
      <c r="AM171" s="111">
        <f t="shared" si="223"/>
        <v>7183.2591311355018</v>
      </c>
      <c r="AN171" s="111">
        <f t="shared" si="224"/>
        <v>7542.4220876922773</v>
      </c>
      <c r="AO171" s="111">
        <f t="shared" si="225"/>
        <v>7919.5431920768906</v>
      </c>
      <c r="AP171" s="110">
        <f t="shared" si="226"/>
        <v>6515.4277833428587</v>
      </c>
      <c r="AQ171" s="111">
        <f t="shared" si="227"/>
        <v>6841.1991725100015</v>
      </c>
      <c r="AR171" s="111">
        <f t="shared" si="228"/>
        <v>7183.2591311355018</v>
      </c>
      <c r="AS171" s="111">
        <f t="shared" si="229"/>
        <v>7542.4220876922773</v>
      </c>
      <c r="AT171" s="111">
        <f t="shared" si="230"/>
        <v>7919.5431920768906</v>
      </c>
      <c r="AU171" s="78">
        <f t="shared" si="238"/>
        <v>108005.55410027261</v>
      </c>
      <c r="AV171" s="78">
        <f t="shared" si="231"/>
        <v>216011.10820054522</v>
      </c>
      <c r="AW171" s="202">
        <f t="shared" si="235"/>
        <v>108005.55410027261</v>
      </c>
      <c r="AX171" s="187"/>
      <c r="AY171" s="187"/>
      <c r="AZ171" s="187"/>
      <c r="BA171" s="187"/>
      <c r="BB171" s="187">
        <f t="shared" si="236"/>
        <v>0</v>
      </c>
    </row>
    <row r="172" spans="1:54" x14ac:dyDescent="0.25">
      <c r="A172" s="19" t="s">
        <v>815</v>
      </c>
      <c r="B172" s="29" t="s">
        <v>810</v>
      </c>
      <c r="C172" s="87" t="s">
        <v>208</v>
      </c>
      <c r="D172" s="87" t="s">
        <v>41</v>
      </c>
      <c r="E172" s="87" t="s">
        <v>208</v>
      </c>
      <c r="J172" s="110">
        <f t="shared" si="201"/>
        <v>6515.4277833428587</v>
      </c>
      <c r="K172" s="111">
        <f t="shared" si="202"/>
        <v>6841.1991725100015</v>
      </c>
      <c r="L172" s="111">
        <f t="shared" si="203"/>
        <v>7183.2591311355018</v>
      </c>
      <c r="M172" s="111">
        <f t="shared" si="204"/>
        <v>7542.4220876922773</v>
      </c>
      <c r="N172" s="111">
        <f t="shared" si="205"/>
        <v>7919.5431920768906</v>
      </c>
      <c r="O172" s="110">
        <f t="shared" si="206"/>
        <v>6515.4277833428587</v>
      </c>
      <c r="P172" s="111">
        <f t="shared" si="207"/>
        <v>6841.1991725100015</v>
      </c>
      <c r="Q172" s="111">
        <f t="shared" si="208"/>
        <v>7183.2591311355018</v>
      </c>
      <c r="R172" s="111">
        <f t="shared" si="209"/>
        <v>7542.4220876922773</v>
      </c>
      <c r="S172" s="111">
        <f t="shared" si="210"/>
        <v>7919.5431920768906</v>
      </c>
      <c r="T172" s="110">
        <f t="shared" si="211"/>
        <v>6515.4277833428587</v>
      </c>
      <c r="U172" s="111">
        <f t="shared" si="212"/>
        <v>6841.1991725100015</v>
      </c>
      <c r="V172" s="111">
        <f t="shared" si="213"/>
        <v>7183.2591311355018</v>
      </c>
      <c r="W172" s="111">
        <f t="shared" si="214"/>
        <v>7542.4220876922773</v>
      </c>
      <c r="X172" s="111">
        <f t="shared" si="215"/>
        <v>7919.5431920768906</v>
      </c>
      <c r="Y172" s="110">
        <f t="shared" si="237"/>
        <v>108005.55410027261</v>
      </c>
      <c r="Z172" s="202">
        <f t="shared" si="232"/>
        <v>108005.55410027261</v>
      </c>
      <c r="AA172" s="187"/>
      <c r="AB172" s="187"/>
      <c r="AC172" s="187"/>
      <c r="AD172" s="187"/>
      <c r="AE172" s="187">
        <f t="shared" si="233"/>
        <v>0</v>
      </c>
      <c r="AF172" s="110">
        <f t="shared" si="216"/>
        <v>6515.4277833428587</v>
      </c>
      <c r="AG172" s="111">
        <f t="shared" si="217"/>
        <v>6841.1991725100015</v>
      </c>
      <c r="AH172" s="111">
        <f t="shared" si="218"/>
        <v>7183.2591311355018</v>
      </c>
      <c r="AI172" s="111">
        <f t="shared" si="219"/>
        <v>7542.4220876922773</v>
      </c>
      <c r="AJ172" s="111">
        <f t="shared" si="220"/>
        <v>7919.5431920768906</v>
      </c>
      <c r="AK172" s="110">
        <f t="shared" si="221"/>
        <v>6515.4277833428587</v>
      </c>
      <c r="AL172" s="111">
        <f t="shared" si="222"/>
        <v>6841.1991725100015</v>
      </c>
      <c r="AM172" s="111">
        <f t="shared" si="223"/>
        <v>7183.2591311355018</v>
      </c>
      <c r="AN172" s="111">
        <f t="shared" si="224"/>
        <v>7542.4220876922773</v>
      </c>
      <c r="AO172" s="111">
        <f t="shared" si="225"/>
        <v>7919.5431920768906</v>
      </c>
      <c r="AP172" s="110">
        <f t="shared" si="226"/>
        <v>6515.4277833428587</v>
      </c>
      <c r="AQ172" s="111">
        <f t="shared" si="227"/>
        <v>6841.1991725100015</v>
      </c>
      <c r="AR172" s="111">
        <f t="shared" si="228"/>
        <v>7183.2591311355018</v>
      </c>
      <c r="AS172" s="111">
        <f t="shared" si="229"/>
        <v>7542.4220876922773</v>
      </c>
      <c r="AT172" s="111">
        <f t="shared" si="230"/>
        <v>7919.5431920768906</v>
      </c>
      <c r="AU172" s="78">
        <f t="shared" si="238"/>
        <v>108005.55410027261</v>
      </c>
      <c r="AV172" s="78">
        <f t="shared" si="231"/>
        <v>216011.10820054522</v>
      </c>
      <c r="AW172" s="202">
        <f t="shared" si="235"/>
        <v>108005.55410027261</v>
      </c>
      <c r="AX172" s="187"/>
      <c r="AY172" s="187"/>
      <c r="AZ172" s="187"/>
      <c r="BA172" s="187"/>
      <c r="BB172" s="187">
        <f t="shared" si="236"/>
        <v>0</v>
      </c>
    </row>
    <row r="173" spans="1:54" x14ac:dyDescent="0.25">
      <c r="A173" s="19" t="s">
        <v>816</v>
      </c>
      <c r="B173" s="29" t="s">
        <v>810</v>
      </c>
      <c r="C173" s="87" t="s">
        <v>208</v>
      </c>
      <c r="D173" s="87" t="s">
        <v>41</v>
      </c>
      <c r="E173" s="87" t="s">
        <v>208</v>
      </c>
      <c r="J173" s="110">
        <f t="shared" si="201"/>
        <v>6515.4277833428587</v>
      </c>
      <c r="K173" s="111">
        <f t="shared" si="202"/>
        <v>6841.1991725100015</v>
      </c>
      <c r="L173" s="111">
        <f t="shared" si="203"/>
        <v>7183.2591311355018</v>
      </c>
      <c r="M173" s="111">
        <f t="shared" si="204"/>
        <v>7542.4220876922773</v>
      </c>
      <c r="N173" s="111">
        <f t="shared" si="205"/>
        <v>7919.5431920768906</v>
      </c>
      <c r="O173" s="110">
        <f t="shared" si="206"/>
        <v>6515.4277833428587</v>
      </c>
      <c r="P173" s="111">
        <f t="shared" si="207"/>
        <v>6841.1991725100015</v>
      </c>
      <c r="Q173" s="111">
        <f t="shared" si="208"/>
        <v>7183.2591311355018</v>
      </c>
      <c r="R173" s="111">
        <f t="shared" si="209"/>
        <v>7542.4220876922773</v>
      </c>
      <c r="S173" s="111">
        <f t="shared" si="210"/>
        <v>7919.5431920768906</v>
      </c>
      <c r="T173" s="110">
        <f t="shared" si="211"/>
        <v>6515.4277833428587</v>
      </c>
      <c r="U173" s="111">
        <f t="shared" si="212"/>
        <v>6841.1991725100015</v>
      </c>
      <c r="V173" s="111">
        <f t="shared" si="213"/>
        <v>7183.2591311355018</v>
      </c>
      <c r="W173" s="111">
        <f t="shared" si="214"/>
        <v>7542.4220876922773</v>
      </c>
      <c r="X173" s="111">
        <f t="shared" si="215"/>
        <v>7919.5431920768906</v>
      </c>
      <c r="Y173" s="110">
        <f t="shared" si="237"/>
        <v>108005.55410027261</v>
      </c>
      <c r="Z173" s="202">
        <f t="shared" si="232"/>
        <v>108005.55410027261</v>
      </c>
      <c r="AA173" s="187"/>
      <c r="AB173" s="187"/>
      <c r="AC173" s="187"/>
      <c r="AD173" s="187"/>
      <c r="AE173" s="187">
        <f t="shared" si="233"/>
        <v>0</v>
      </c>
      <c r="AF173" s="110">
        <f t="shared" si="216"/>
        <v>6515.4277833428587</v>
      </c>
      <c r="AG173" s="111">
        <f t="shared" si="217"/>
        <v>6841.1991725100015</v>
      </c>
      <c r="AH173" s="111">
        <f t="shared" si="218"/>
        <v>7183.2591311355018</v>
      </c>
      <c r="AI173" s="111">
        <f t="shared" si="219"/>
        <v>7542.4220876922773</v>
      </c>
      <c r="AJ173" s="111">
        <f t="shared" si="220"/>
        <v>7919.5431920768906</v>
      </c>
      <c r="AK173" s="110">
        <f t="shared" si="221"/>
        <v>6515.4277833428587</v>
      </c>
      <c r="AL173" s="111">
        <f t="shared" si="222"/>
        <v>6841.1991725100015</v>
      </c>
      <c r="AM173" s="111">
        <f t="shared" si="223"/>
        <v>7183.2591311355018</v>
      </c>
      <c r="AN173" s="111">
        <f t="shared" si="224"/>
        <v>7542.4220876922773</v>
      </c>
      <c r="AO173" s="111">
        <f t="shared" si="225"/>
        <v>7919.5431920768906</v>
      </c>
      <c r="AP173" s="110">
        <f t="shared" si="226"/>
        <v>6515.4277833428587</v>
      </c>
      <c r="AQ173" s="111">
        <f t="shared" si="227"/>
        <v>6841.1991725100015</v>
      </c>
      <c r="AR173" s="111">
        <f t="shared" si="228"/>
        <v>7183.2591311355018</v>
      </c>
      <c r="AS173" s="111">
        <f t="shared" si="229"/>
        <v>7542.4220876922773</v>
      </c>
      <c r="AT173" s="111">
        <f t="shared" si="230"/>
        <v>7919.5431920768906</v>
      </c>
      <c r="AU173" s="78">
        <f t="shared" si="238"/>
        <v>108005.55410027261</v>
      </c>
      <c r="AV173" s="78">
        <f t="shared" si="231"/>
        <v>216011.10820054522</v>
      </c>
      <c r="AW173" s="202">
        <f t="shared" si="235"/>
        <v>108005.55410027261</v>
      </c>
      <c r="AX173" s="187"/>
      <c r="AY173" s="187"/>
      <c r="AZ173" s="187"/>
      <c r="BA173" s="187"/>
      <c r="BB173" s="187">
        <f t="shared" si="236"/>
        <v>0</v>
      </c>
    </row>
    <row r="174" spans="1:54" x14ac:dyDescent="0.25">
      <c r="A174" s="19" t="s">
        <v>817</v>
      </c>
      <c r="B174" s="29" t="s">
        <v>810</v>
      </c>
      <c r="C174" s="87" t="s">
        <v>208</v>
      </c>
      <c r="D174" s="87" t="s">
        <v>41</v>
      </c>
      <c r="E174" s="87" t="s">
        <v>208</v>
      </c>
      <c r="J174" s="110">
        <f t="shared" si="201"/>
        <v>6515.4277833428587</v>
      </c>
      <c r="K174" s="111">
        <f t="shared" si="202"/>
        <v>6841.1991725100015</v>
      </c>
      <c r="L174" s="111">
        <f t="shared" si="203"/>
        <v>7183.2591311355018</v>
      </c>
      <c r="M174" s="111">
        <f t="shared" si="204"/>
        <v>7542.4220876922773</v>
      </c>
      <c r="N174" s="111">
        <f t="shared" si="205"/>
        <v>7919.5431920768906</v>
      </c>
      <c r="O174" s="110">
        <f t="shared" si="206"/>
        <v>6515.4277833428587</v>
      </c>
      <c r="P174" s="111">
        <f t="shared" si="207"/>
        <v>6841.1991725100015</v>
      </c>
      <c r="Q174" s="111">
        <f t="shared" si="208"/>
        <v>7183.2591311355018</v>
      </c>
      <c r="R174" s="111">
        <f t="shared" si="209"/>
        <v>7542.4220876922773</v>
      </c>
      <c r="S174" s="111">
        <f t="shared" si="210"/>
        <v>7919.5431920768906</v>
      </c>
      <c r="T174" s="110">
        <f t="shared" si="211"/>
        <v>6515.4277833428587</v>
      </c>
      <c r="U174" s="111">
        <f t="shared" si="212"/>
        <v>6841.1991725100015</v>
      </c>
      <c r="V174" s="111">
        <f t="shared" si="213"/>
        <v>7183.2591311355018</v>
      </c>
      <c r="W174" s="111">
        <f t="shared" si="214"/>
        <v>7542.4220876922773</v>
      </c>
      <c r="X174" s="111">
        <f t="shared" si="215"/>
        <v>7919.5431920768906</v>
      </c>
      <c r="Y174" s="110">
        <f t="shared" si="237"/>
        <v>108005.55410027261</v>
      </c>
      <c r="Z174" s="202">
        <f t="shared" si="232"/>
        <v>108005.55410027261</v>
      </c>
      <c r="AA174" s="187"/>
      <c r="AB174" s="187"/>
      <c r="AC174" s="187"/>
      <c r="AD174" s="187"/>
      <c r="AE174" s="187">
        <f t="shared" si="233"/>
        <v>0</v>
      </c>
      <c r="AF174" s="110">
        <f t="shared" si="216"/>
        <v>6515.4277833428587</v>
      </c>
      <c r="AG174" s="111">
        <f t="shared" si="217"/>
        <v>6841.1991725100015</v>
      </c>
      <c r="AH174" s="111">
        <f t="shared" si="218"/>
        <v>7183.2591311355018</v>
      </c>
      <c r="AI174" s="111">
        <f t="shared" si="219"/>
        <v>7542.4220876922773</v>
      </c>
      <c r="AJ174" s="111">
        <f t="shared" si="220"/>
        <v>7919.5431920768906</v>
      </c>
      <c r="AK174" s="110">
        <f t="shared" si="221"/>
        <v>6515.4277833428587</v>
      </c>
      <c r="AL174" s="111">
        <f t="shared" si="222"/>
        <v>6841.1991725100015</v>
      </c>
      <c r="AM174" s="111">
        <f t="shared" si="223"/>
        <v>7183.2591311355018</v>
      </c>
      <c r="AN174" s="111">
        <f t="shared" si="224"/>
        <v>7542.4220876922773</v>
      </c>
      <c r="AO174" s="111">
        <f t="shared" si="225"/>
        <v>7919.5431920768906</v>
      </c>
      <c r="AP174" s="110">
        <f t="shared" si="226"/>
        <v>6515.4277833428587</v>
      </c>
      <c r="AQ174" s="111">
        <f t="shared" si="227"/>
        <v>6841.1991725100015</v>
      </c>
      <c r="AR174" s="111">
        <f t="shared" si="228"/>
        <v>7183.2591311355018</v>
      </c>
      <c r="AS174" s="111">
        <f t="shared" si="229"/>
        <v>7542.4220876922773</v>
      </c>
      <c r="AT174" s="111">
        <f t="shared" si="230"/>
        <v>7919.5431920768906</v>
      </c>
      <c r="AU174" s="78">
        <f t="shared" si="238"/>
        <v>108005.55410027261</v>
      </c>
      <c r="AV174" s="78">
        <f t="shared" si="231"/>
        <v>216011.10820054522</v>
      </c>
      <c r="AW174" s="202">
        <f>AU174</f>
        <v>108005.55410027261</v>
      </c>
      <c r="AX174" s="187"/>
      <c r="AY174" s="187"/>
      <c r="AZ174" s="187"/>
      <c r="BA174" s="187"/>
      <c r="BB174" s="187">
        <f t="shared" si="236"/>
        <v>0</v>
      </c>
    </row>
    <row r="175" spans="1:54" x14ac:dyDescent="0.25">
      <c r="A175" s="19" t="s">
        <v>818</v>
      </c>
      <c r="B175" s="29" t="s">
        <v>810</v>
      </c>
      <c r="C175" s="87" t="s">
        <v>208</v>
      </c>
      <c r="D175" s="87" t="s">
        <v>41</v>
      </c>
      <c r="E175" s="87" t="s">
        <v>208</v>
      </c>
      <c r="J175" s="110">
        <f t="shared" si="201"/>
        <v>6515.4277833428587</v>
      </c>
      <c r="K175" s="111">
        <f t="shared" si="202"/>
        <v>6841.1991725100015</v>
      </c>
      <c r="L175" s="111">
        <f t="shared" si="203"/>
        <v>7183.2591311355018</v>
      </c>
      <c r="M175" s="111">
        <f t="shared" si="204"/>
        <v>7542.4220876922773</v>
      </c>
      <c r="N175" s="111">
        <f t="shared" si="205"/>
        <v>7919.5431920768906</v>
      </c>
      <c r="O175" s="110">
        <f t="shared" si="206"/>
        <v>6515.4277833428587</v>
      </c>
      <c r="P175" s="111">
        <f t="shared" si="207"/>
        <v>6841.1991725100015</v>
      </c>
      <c r="Q175" s="111">
        <f t="shared" si="208"/>
        <v>7183.2591311355018</v>
      </c>
      <c r="R175" s="111">
        <f t="shared" si="209"/>
        <v>7542.4220876922773</v>
      </c>
      <c r="S175" s="111">
        <f t="shared" si="210"/>
        <v>7919.5431920768906</v>
      </c>
      <c r="T175" s="110">
        <f t="shared" si="211"/>
        <v>6515.4277833428587</v>
      </c>
      <c r="U175" s="111">
        <f t="shared" si="212"/>
        <v>6841.1991725100015</v>
      </c>
      <c r="V175" s="111">
        <f t="shared" si="213"/>
        <v>7183.2591311355018</v>
      </c>
      <c r="W175" s="111">
        <f t="shared" si="214"/>
        <v>7542.4220876922773</v>
      </c>
      <c r="X175" s="111">
        <f t="shared" si="215"/>
        <v>7919.5431920768906</v>
      </c>
      <c r="Y175" s="110">
        <f t="shared" ref="Y175:Y184" si="239">SUM(J175:X175)</f>
        <v>108005.55410027261</v>
      </c>
      <c r="Z175" s="202">
        <f t="shared" si="232"/>
        <v>108005.55410027261</v>
      </c>
      <c r="AA175" s="187"/>
      <c r="AB175" s="187"/>
      <c r="AC175" s="187"/>
      <c r="AD175" s="187"/>
      <c r="AE175" s="187">
        <f t="shared" si="233"/>
        <v>0</v>
      </c>
      <c r="AF175" s="110">
        <f t="shared" si="216"/>
        <v>6515.4277833428587</v>
      </c>
      <c r="AG175" s="111">
        <f t="shared" si="217"/>
        <v>6841.1991725100015</v>
      </c>
      <c r="AH175" s="111">
        <f t="shared" si="218"/>
        <v>7183.2591311355018</v>
      </c>
      <c r="AI175" s="111">
        <f t="shared" si="219"/>
        <v>7542.4220876922773</v>
      </c>
      <c r="AJ175" s="111">
        <f t="shared" si="220"/>
        <v>7919.5431920768906</v>
      </c>
      <c r="AK175" s="110">
        <f t="shared" si="221"/>
        <v>6515.4277833428587</v>
      </c>
      <c r="AL175" s="111">
        <f t="shared" si="222"/>
        <v>6841.1991725100015</v>
      </c>
      <c r="AM175" s="111">
        <f t="shared" si="223"/>
        <v>7183.2591311355018</v>
      </c>
      <c r="AN175" s="111">
        <f t="shared" si="224"/>
        <v>7542.4220876922773</v>
      </c>
      <c r="AO175" s="111">
        <f t="shared" si="225"/>
        <v>7919.5431920768906</v>
      </c>
      <c r="AP175" s="110">
        <f t="shared" si="226"/>
        <v>6515.4277833428587</v>
      </c>
      <c r="AQ175" s="111">
        <f t="shared" si="227"/>
        <v>6841.1991725100015</v>
      </c>
      <c r="AR175" s="111">
        <f t="shared" si="228"/>
        <v>7183.2591311355018</v>
      </c>
      <c r="AS175" s="111">
        <f t="shared" si="229"/>
        <v>7542.4220876922773</v>
      </c>
      <c r="AT175" s="111">
        <f t="shared" si="230"/>
        <v>7919.5431920768906</v>
      </c>
      <c r="AU175" s="112">
        <f t="shared" ref="AU175:AU184" si="240">SUM(AF175:AT175)</f>
        <v>108005.55410027261</v>
      </c>
      <c r="AV175" s="78">
        <f t="shared" si="231"/>
        <v>216011.10820054522</v>
      </c>
      <c r="AW175" s="202">
        <f t="shared" si="235"/>
        <v>108005.55410027261</v>
      </c>
      <c r="AX175" s="187"/>
      <c r="AY175" s="187"/>
      <c r="AZ175" s="187"/>
      <c r="BA175" s="187"/>
      <c r="BB175" s="187">
        <f t="shared" si="236"/>
        <v>0</v>
      </c>
    </row>
    <row r="176" spans="1:54" x14ac:dyDescent="0.25">
      <c r="A176" s="19" t="s">
        <v>819</v>
      </c>
      <c r="B176" s="28" t="s">
        <v>820</v>
      </c>
      <c r="C176" s="87" t="s">
        <v>208</v>
      </c>
      <c r="D176" s="87" t="s">
        <v>208</v>
      </c>
      <c r="E176" s="87" t="s">
        <v>208</v>
      </c>
      <c r="J176" s="110">
        <f t="shared" si="201"/>
        <v>651.54277833428591</v>
      </c>
      <c r="K176" s="111">
        <f t="shared" si="202"/>
        <v>684.11991725100029</v>
      </c>
      <c r="L176" s="111">
        <f t="shared" si="203"/>
        <v>718.3259131135502</v>
      </c>
      <c r="M176" s="111">
        <f t="shared" si="204"/>
        <v>754.24220876922777</v>
      </c>
      <c r="N176" s="111">
        <f t="shared" si="205"/>
        <v>791.95431920768908</v>
      </c>
      <c r="O176" s="110">
        <f t="shared" si="206"/>
        <v>651.54277833428591</v>
      </c>
      <c r="P176" s="111">
        <f t="shared" si="207"/>
        <v>684.11991725100029</v>
      </c>
      <c r="Q176" s="111">
        <f t="shared" si="208"/>
        <v>718.3259131135502</v>
      </c>
      <c r="R176" s="111">
        <f t="shared" si="209"/>
        <v>754.24220876922777</v>
      </c>
      <c r="S176" s="111">
        <f t="shared" si="210"/>
        <v>791.95431920768908</v>
      </c>
      <c r="T176" s="110">
        <f t="shared" si="211"/>
        <v>651.54277833428591</v>
      </c>
      <c r="U176" s="111">
        <f t="shared" si="212"/>
        <v>684.11991725100029</v>
      </c>
      <c r="V176" s="111">
        <f t="shared" si="213"/>
        <v>718.3259131135502</v>
      </c>
      <c r="W176" s="111">
        <f t="shared" si="214"/>
        <v>754.24220876922777</v>
      </c>
      <c r="X176" s="111">
        <f t="shared" si="215"/>
        <v>791.95431920768908</v>
      </c>
      <c r="Y176" s="110">
        <f>SUM(J176:X176)</f>
        <v>10800.55541002726</v>
      </c>
      <c r="Z176" s="202"/>
      <c r="AA176" s="297">
        <f>Y176</f>
        <v>10800.55541002726</v>
      </c>
      <c r="AB176" s="187"/>
      <c r="AC176" s="187"/>
      <c r="AD176" s="187"/>
      <c r="AE176" s="188">
        <f t="shared" ref="AE176:AE180" si="241">AA176+AB176+AC176+AD176</f>
        <v>10800.55541002726</v>
      </c>
      <c r="AF176" s="110">
        <f t="shared" si="216"/>
        <v>651.54277833428591</v>
      </c>
      <c r="AG176" s="111">
        <f t="shared" si="217"/>
        <v>684.11991725100029</v>
      </c>
      <c r="AH176" s="111">
        <f t="shared" si="218"/>
        <v>718.3259131135502</v>
      </c>
      <c r="AI176" s="111">
        <f t="shared" si="219"/>
        <v>754.24220876922777</v>
      </c>
      <c r="AJ176" s="111">
        <f t="shared" si="220"/>
        <v>791.95431920768908</v>
      </c>
      <c r="AK176" s="110">
        <f t="shared" si="221"/>
        <v>651.54277833428591</v>
      </c>
      <c r="AL176" s="111">
        <f t="shared" si="222"/>
        <v>684.11991725100029</v>
      </c>
      <c r="AM176" s="111">
        <f t="shared" si="223"/>
        <v>718.3259131135502</v>
      </c>
      <c r="AN176" s="111">
        <f t="shared" si="224"/>
        <v>754.24220876922777</v>
      </c>
      <c r="AO176" s="111">
        <f t="shared" si="225"/>
        <v>791.95431920768908</v>
      </c>
      <c r="AP176" s="110">
        <f t="shared" si="226"/>
        <v>651.54277833428591</v>
      </c>
      <c r="AQ176" s="111">
        <f t="shared" si="227"/>
        <v>684.11991725100029</v>
      </c>
      <c r="AR176" s="111">
        <f t="shared" si="228"/>
        <v>718.3259131135502</v>
      </c>
      <c r="AS176" s="111">
        <f t="shared" si="229"/>
        <v>754.24220876922777</v>
      </c>
      <c r="AT176" s="111">
        <f t="shared" si="230"/>
        <v>791.95431920768908</v>
      </c>
      <c r="AU176" s="112">
        <f t="shared" ref="AU176:AU177" si="242">SUM(AF176:AT176)</f>
        <v>10800.55541002726</v>
      </c>
      <c r="AV176" s="78">
        <f t="shared" ref="AV176:AV177" si="243">Y176+AU176</f>
        <v>21601.11082005452</v>
      </c>
      <c r="AW176" s="202"/>
      <c r="AX176" s="188">
        <f>AU176</f>
        <v>10800.55541002726</v>
      </c>
      <c r="AY176" s="187"/>
      <c r="AZ176" s="187"/>
      <c r="BA176" s="187"/>
      <c r="BB176" s="188">
        <f t="shared" ref="BB176:BB177" si="244">AX176+AY176+AZ176+BA176</f>
        <v>10800.55541002726</v>
      </c>
    </row>
    <row r="177" spans="1:54" x14ac:dyDescent="0.25">
      <c r="A177" s="330" t="s">
        <v>822</v>
      </c>
      <c r="B177" s="343" t="s">
        <v>820</v>
      </c>
      <c r="C177" s="341" t="s">
        <v>208</v>
      </c>
      <c r="D177" s="341" t="s">
        <v>208</v>
      </c>
      <c r="E177" s="341" t="s">
        <v>208</v>
      </c>
      <c r="F177" s="331"/>
      <c r="G177" s="349"/>
      <c r="H177" s="349"/>
      <c r="I177" s="331"/>
      <c r="J177" s="353">
        <f t="shared" si="201"/>
        <v>651.54277833428591</v>
      </c>
      <c r="K177" s="354">
        <f t="shared" si="202"/>
        <v>684.11991725100029</v>
      </c>
      <c r="L177" s="354">
        <f t="shared" si="203"/>
        <v>718.3259131135502</v>
      </c>
      <c r="M177" s="354">
        <f t="shared" si="204"/>
        <v>754.24220876922777</v>
      </c>
      <c r="N177" s="354">
        <f t="shared" si="205"/>
        <v>791.95431920768908</v>
      </c>
      <c r="O177" s="353">
        <f t="shared" si="206"/>
        <v>651.54277833428591</v>
      </c>
      <c r="P177" s="354">
        <f t="shared" si="207"/>
        <v>684.11991725100029</v>
      </c>
      <c r="Q177" s="354">
        <f t="shared" si="208"/>
        <v>718.3259131135502</v>
      </c>
      <c r="R177" s="354">
        <f t="shared" si="209"/>
        <v>754.24220876922777</v>
      </c>
      <c r="S177" s="354">
        <f t="shared" si="210"/>
        <v>791.95431920768908</v>
      </c>
      <c r="T177" s="353">
        <f t="shared" si="211"/>
        <v>651.54277833428591</v>
      </c>
      <c r="U177" s="354">
        <f t="shared" si="212"/>
        <v>684.11991725100029</v>
      </c>
      <c r="V177" s="354">
        <f t="shared" si="213"/>
        <v>718.3259131135502</v>
      </c>
      <c r="W177" s="354">
        <f t="shared" si="214"/>
        <v>754.24220876922777</v>
      </c>
      <c r="X177" s="354">
        <f t="shared" si="215"/>
        <v>791.95431920768908</v>
      </c>
      <c r="Y177" s="353">
        <f t="shared" ref="Y177" si="245">SUM(J177:X177)</f>
        <v>10800.55541002726</v>
      </c>
      <c r="Z177" s="202"/>
      <c r="AA177" s="297">
        <f>Y177</f>
        <v>10800.55541002726</v>
      </c>
      <c r="AB177" s="187"/>
      <c r="AC177" s="187"/>
      <c r="AD177" s="187"/>
      <c r="AE177" s="188">
        <f t="shared" si="241"/>
        <v>10800.55541002726</v>
      </c>
      <c r="AF177" s="110">
        <f t="shared" si="216"/>
        <v>651.54277833428591</v>
      </c>
      <c r="AG177" s="111">
        <f t="shared" si="217"/>
        <v>684.11991725100029</v>
      </c>
      <c r="AH177" s="111">
        <f t="shared" si="218"/>
        <v>718.3259131135502</v>
      </c>
      <c r="AI177" s="111">
        <f t="shared" si="219"/>
        <v>754.24220876922777</v>
      </c>
      <c r="AJ177" s="111">
        <f t="shared" si="220"/>
        <v>791.95431920768908</v>
      </c>
      <c r="AK177" s="110">
        <f t="shared" si="221"/>
        <v>651.54277833428591</v>
      </c>
      <c r="AL177" s="111">
        <f t="shared" si="222"/>
        <v>684.11991725100029</v>
      </c>
      <c r="AM177" s="111">
        <f t="shared" si="223"/>
        <v>718.3259131135502</v>
      </c>
      <c r="AN177" s="111">
        <f t="shared" si="224"/>
        <v>754.24220876922777</v>
      </c>
      <c r="AO177" s="111">
        <f t="shared" si="225"/>
        <v>791.95431920768908</v>
      </c>
      <c r="AP177" s="110">
        <f t="shared" si="226"/>
        <v>651.54277833428591</v>
      </c>
      <c r="AQ177" s="111">
        <f t="shared" si="227"/>
        <v>684.11991725100029</v>
      </c>
      <c r="AR177" s="111">
        <f t="shared" si="228"/>
        <v>718.3259131135502</v>
      </c>
      <c r="AS177" s="111">
        <f t="shared" si="229"/>
        <v>754.24220876922777</v>
      </c>
      <c r="AT177" s="111">
        <f t="shared" si="230"/>
        <v>791.95431920768908</v>
      </c>
      <c r="AU177" s="112">
        <f t="shared" si="242"/>
        <v>10800.55541002726</v>
      </c>
      <c r="AV177" s="78">
        <f t="shared" si="243"/>
        <v>21601.11082005452</v>
      </c>
      <c r="AW177" s="202"/>
      <c r="AX177" s="188">
        <f>AU177</f>
        <v>10800.55541002726</v>
      </c>
      <c r="AY177" s="187"/>
      <c r="AZ177" s="187"/>
      <c r="BA177" s="187"/>
      <c r="BB177" s="188">
        <f t="shared" si="244"/>
        <v>10800.55541002726</v>
      </c>
    </row>
    <row r="178" spans="1:54" x14ac:dyDescent="0.25">
      <c r="A178" s="330" t="s">
        <v>823</v>
      </c>
      <c r="B178" s="343" t="s">
        <v>820</v>
      </c>
      <c r="C178" s="341" t="s">
        <v>208</v>
      </c>
      <c r="D178" s="341" t="s">
        <v>208</v>
      </c>
      <c r="E178" s="341" t="s">
        <v>208</v>
      </c>
      <c r="F178" s="331"/>
      <c r="G178" s="349"/>
      <c r="H178" s="349"/>
      <c r="I178" s="331"/>
      <c r="J178" s="353">
        <f t="shared" ref="J178:J180" si="246">O16*$G16</f>
        <v>737</v>
      </c>
      <c r="K178" s="354">
        <f t="shared" ref="K178:K180" si="247">P16*$G16*(1+$B$1)</f>
        <v>773.85</v>
      </c>
      <c r="L178" s="354">
        <f t="shared" ref="L178:L180" si="248">Q16*$G16*(1+$B$1)^2</f>
        <v>812.54250000000002</v>
      </c>
      <c r="M178" s="354">
        <f t="shared" ref="M178:M180" si="249">R16*$G16*(1+$B$1)^3</f>
        <v>853.16962500000011</v>
      </c>
      <c r="N178" s="354">
        <f t="shared" ref="N178:N180" si="250">S16*$G16*(1+$B$1)^4</f>
        <v>895.82810625000002</v>
      </c>
      <c r="O178" s="353">
        <f t="shared" ref="O178:O180" si="251">T16*$G16</f>
        <v>737</v>
      </c>
      <c r="P178" s="354">
        <f t="shared" ref="P178:P180" si="252">U16*$G16*(1+$B$1)</f>
        <v>773.85</v>
      </c>
      <c r="Q178" s="354">
        <f t="shared" ref="Q178:Q180" si="253">V16*$G16*(1+$B$1)^2</f>
        <v>812.54250000000002</v>
      </c>
      <c r="R178" s="354">
        <f t="shared" ref="R178:R180" si="254">W16*$G16*(1+$B$1)^3</f>
        <v>853.16962500000011</v>
      </c>
      <c r="S178" s="354">
        <f t="shared" ref="S178:S180" si="255">X16*$G16*(1+$B$1)^4</f>
        <v>895.82810625000002</v>
      </c>
      <c r="T178" s="353">
        <f t="shared" ref="T178:T180" si="256">Y16*$G16</f>
        <v>737</v>
      </c>
      <c r="U178" s="354">
        <f t="shared" ref="U178:U180" si="257">Z16*$G16*(1+$B$1)</f>
        <v>773.85</v>
      </c>
      <c r="V178" s="354">
        <f t="shared" ref="V178:V180" si="258">AA16*$G16*(1+$B$1)^2</f>
        <v>812.54250000000002</v>
      </c>
      <c r="W178" s="354">
        <f t="shared" ref="W178:W180" si="259">AB16*$G16*(1+$B$1)^3</f>
        <v>853.16962500000011</v>
      </c>
      <c r="X178" s="354">
        <f t="shared" ref="X178:X180" si="260">AC16*$G16*(1+$B$1)^4</f>
        <v>895.82810625000002</v>
      </c>
      <c r="Y178" s="353">
        <f t="shared" ref="Y178:Y180" si="261">SUM(J178:X178)</f>
        <v>12217.170693749998</v>
      </c>
      <c r="Z178" s="202"/>
      <c r="AA178" s="297">
        <f t="shared" ref="AA178:AA180" si="262">Y178</f>
        <v>12217.170693749998</v>
      </c>
      <c r="AB178" s="187"/>
      <c r="AC178" s="187"/>
      <c r="AD178" s="187"/>
      <c r="AE178" s="188">
        <f t="shared" si="241"/>
        <v>12217.170693749998</v>
      </c>
      <c r="AF178" s="110">
        <f t="shared" si="216"/>
        <v>737</v>
      </c>
      <c r="AG178" s="111">
        <f t="shared" si="217"/>
        <v>773.85</v>
      </c>
      <c r="AH178" s="111">
        <f t="shared" si="218"/>
        <v>812.54250000000002</v>
      </c>
      <c r="AI178" s="111">
        <f t="shared" si="219"/>
        <v>853.16962500000011</v>
      </c>
      <c r="AJ178" s="111">
        <f t="shared" si="220"/>
        <v>895.82810625000002</v>
      </c>
      <c r="AK178" s="110">
        <f t="shared" si="221"/>
        <v>737</v>
      </c>
      <c r="AL178" s="111">
        <f t="shared" si="222"/>
        <v>773.85</v>
      </c>
      <c r="AM178" s="111">
        <f t="shared" si="223"/>
        <v>812.54250000000002</v>
      </c>
      <c r="AN178" s="111">
        <f t="shared" si="224"/>
        <v>853.16962500000011</v>
      </c>
      <c r="AO178" s="111">
        <f t="shared" si="225"/>
        <v>895.82810625000002</v>
      </c>
      <c r="AP178" s="110">
        <f t="shared" si="226"/>
        <v>737</v>
      </c>
      <c r="AQ178" s="111">
        <f t="shared" si="227"/>
        <v>773.85</v>
      </c>
      <c r="AR178" s="111">
        <f t="shared" si="228"/>
        <v>812.54250000000002</v>
      </c>
      <c r="AS178" s="111">
        <f t="shared" si="229"/>
        <v>853.16962500000011</v>
      </c>
      <c r="AT178" s="111">
        <f t="shared" si="230"/>
        <v>895.82810625000002</v>
      </c>
      <c r="AU178" s="112">
        <f t="shared" ref="AU178:AU180" si="263">SUM(AF178:AT178)</f>
        <v>12217.170693749998</v>
      </c>
      <c r="AV178" s="78">
        <f t="shared" ref="AV178:AV180" si="264">Y178+AU178</f>
        <v>24434.341387499997</v>
      </c>
      <c r="AW178" s="202"/>
      <c r="AX178" s="188">
        <f>AU178</f>
        <v>12217.170693749998</v>
      </c>
      <c r="AY178" s="187"/>
      <c r="AZ178" s="187"/>
      <c r="BA178" s="187"/>
      <c r="BB178" s="188">
        <f t="shared" ref="BB178:BB179" si="265">AX178+AY178+AZ178+BA178</f>
        <v>12217.170693749998</v>
      </c>
    </row>
    <row r="179" spans="1:54" x14ac:dyDescent="0.25">
      <c r="A179" s="330" t="s">
        <v>825</v>
      </c>
      <c r="B179" s="343" t="s">
        <v>820</v>
      </c>
      <c r="C179" s="341" t="s">
        <v>208</v>
      </c>
      <c r="D179" s="341" t="s">
        <v>208</v>
      </c>
      <c r="E179" s="341" t="s">
        <v>208</v>
      </c>
      <c r="F179" s="331"/>
      <c r="G179" s="349"/>
      <c r="H179" s="349"/>
      <c r="I179" s="331"/>
      <c r="J179" s="353">
        <f t="shared" si="246"/>
        <v>651.54277833428591</v>
      </c>
      <c r="K179" s="354">
        <f t="shared" si="247"/>
        <v>684.11991725100029</v>
      </c>
      <c r="L179" s="354">
        <f t="shared" si="248"/>
        <v>718.3259131135502</v>
      </c>
      <c r="M179" s="354">
        <f t="shared" si="249"/>
        <v>754.24220876922777</v>
      </c>
      <c r="N179" s="354">
        <f t="shared" si="250"/>
        <v>791.95431920768908</v>
      </c>
      <c r="O179" s="353">
        <f t="shared" si="251"/>
        <v>651.54277833428591</v>
      </c>
      <c r="P179" s="354">
        <f t="shared" si="252"/>
        <v>684.11991725100029</v>
      </c>
      <c r="Q179" s="354">
        <f t="shared" si="253"/>
        <v>718.3259131135502</v>
      </c>
      <c r="R179" s="354">
        <f t="shared" si="254"/>
        <v>754.24220876922777</v>
      </c>
      <c r="S179" s="354">
        <f t="shared" si="255"/>
        <v>791.95431920768908</v>
      </c>
      <c r="T179" s="353">
        <f t="shared" si="256"/>
        <v>651.54277833428591</v>
      </c>
      <c r="U179" s="354">
        <f t="shared" si="257"/>
        <v>684.11991725100029</v>
      </c>
      <c r="V179" s="354">
        <f t="shared" si="258"/>
        <v>718.3259131135502</v>
      </c>
      <c r="W179" s="354">
        <f t="shared" si="259"/>
        <v>754.24220876922777</v>
      </c>
      <c r="X179" s="354">
        <f t="shared" si="260"/>
        <v>791.95431920768908</v>
      </c>
      <c r="Y179" s="353">
        <f t="shared" si="261"/>
        <v>10800.55541002726</v>
      </c>
      <c r="Z179" s="202"/>
      <c r="AA179" s="297">
        <f t="shared" si="262"/>
        <v>10800.55541002726</v>
      </c>
      <c r="AB179" s="187"/>
      <c r="AC179" s="187"/>
      <c r="AD179" s="187"/>
      <c r="AE179" s="188">
        <f t="shared" si="241"/>
        <v>10800.55541002726</v>
      </c>
      <c r="AF179" s="110">
        <f t="shared" si="216"/>
        <v>651.54277833428591</v>
      </c>
      <c r="AG179" s="111">
        <f t="shared" si="217"/>
        <v>684.11991725100029</v>
      </c>
      <c r="AH179" s="111">
        <f t="shared" si="218"/>
        <v>718.3259131135502</v>
      </c>
      <c r="AI179" s="111">
        <f t="shared" si="219"/>
        <v>754.24220876922777</v>
      </c>
      <c r="AJ179" s="111">
        <f t="shared" si="220"/>
        <v>791.95431920768908</v>
      </c>
      <c r="AK179" s="110">
        <f t="shared" si="221"/>
        <v>651.54277833428591</v>
      </c>
      <c r="AL179" s="111">
        <f t="shared" si="222"/>
        <v>684.11991725100029</v>
      </c>
      <c r="AM179" s="111">
        <f t="shared" si="223"/>
        <v>718.3259131135502</v>
      </c>
      <c r="AN179" s="111">
        <f t="shared" si="224"/>
        <v>754.24220876922777</v>
      </c>
      <c r="AO179" s="111">
        <f t="shared" si="225"/>
        <v>791.95431920768908</v>
      </c>
      <c r="AP179" s="110">
        <f t="shared" si="226"/>
        <v>651.54277833428591</v>
      </c>
      <c r="AQ179" s="111">
        <f t="shared" si="227"/>
        <v>684.11991725100029</v>
      </c>
      <c r="AR179" s="111">
        <f t="shared" si="228"/>
        <v>718.3259131135502</v>
      </c>
      <c r="AS179" s="111">
        <f t="shared" si="229"/>
        <v>754.24220876922777</v>
      </c>
      <c r="AT179" s="111">
        <f t="shared" si="230"/>
        <v>791.95431920768908</v>
      </c>
      <c r="AU179" s="112">
        <f t="shared" si="263"/>
        <v>10800.55541002726</v>
      </c>
      <c r="AV179" s="78">
        <f t="shared" si="264"/>
        <v>21601.11082005452</v>
      </c>
      <c r="AW179" s="202"/>
      <c r="AX179" s="188">
        <f>AU179</f>
        <v>10800.55541002726</v>
      </c>
      <c r="AY179" s="187"/>
      <c r="AZ179" s="187"/>
      <c r="BA179" s="187"/>
      <c r="BB179" s="188">
        <f t="shared" si="265"/>
        <v>10800.55541002726</v>
      </c>
    </row>
    <row r="180" spans="1:54" x14ac:dyDescent="0.25">
      <c r="A180" s="330" t="s">
        <v>826</v>
      </c>
      <c r="B180" s="343" t="s">
        <v>820</v>
      </c>
      <c r="C180" s="341" t="s">
        <v>208</v>
      </c>
      <c r="D180" s="341" t="s">
        <v>208</v>
      </c>
      <c r="E180" s="341" t="s">
        <v>208</v>
      </c>
      <c r="F180" s="331"/>
      <c r="G180" s="349"/>
      <c r="H180" s="349"/>
      <c r="I180" s="331"/>
      <c r="J180" s="353">
        <f t="shared" si="246"/>
        <v>651.54277833428591</v>
      </c>
      <c r="K180" s="354">
        <f t="shared" si="247"/>
        <v>684.11991725100029</v>
      </c>
      <c r="L180" s="354">
        <f t="shared" si="248"/>
        <v>718.3259131135502</v>
      </c>
      <c r="M180" s="354">
        <f t="shared" si="249"/>
        <v>754.24220876922777</v>
      </c>
      <c r="N180" s="354">
        <f t="shared" si="250"/>
        <v>791.95431920768908</v>
      </c>
      <c r="O180" s="353">
        <f t="shared" si="251"/>
        <v>651.54277833428591</v>
      </c>
      <c r="P180" s="354">
        <f t="shared" si="252"/>
        <v>684.11991725100029</v>
      </c>
      <c r="Q180" s="354">
        <f t="shared" si="253"/>
        <v>718.3259131135502</v>
      </c>
      <c r="R180" s="354">
        <f t="shared" si="254"/>
        <v>754.24220876922777</v>
      </c>
      <c r="S180" s="354">
        <f t="shared" si="255"/>
        <v>791.95431920768908</v>
      </c>
      <c r="T180" s="353">
        <f t="shared" si="256"/>
        <v>651.54277833428591</v>
      </c>
      <c r="U180" s="354">
        <f t="shared" si="257"/>
        <v>684.11991725100029</v>
      </c>
      <c r="V180" s="354">
        <f t="shared" si="258"/>
        <v>718.3259131135502</v>
      </c>
      <c r="W180" s="354">
        <f t="shared" si="259"/>
        <v>754.24220876922777</v>
      </c>
      <c r="X180" s="354">
        <f t="shared" si="260"/>
        <v>791.95431920768908</v>
      </c>
      <c r="Y180" s="353">
        <f t="shared" si="261"/>
        <v>10800.55541002726</v>
      </c>
      <c r="Z180" s="202"/>
      <c r="AA180" s="297">
        <f t="shared" si="262"/>
        <v>10800.55541002726</v>
      </c>
      <c r="AB180" s="187"/>
      <c r="AC180" s="187"/>
      <c r="AD180" s="187"/>
      <c r="AE180" s="188">
        <f t="shared" si="241"/>
        <v>10800.55541002726</v>
      </c>
      <c r="AF180" s="110">
        <f t="shared" si="216"/>
        <v>651.54277833428591</v>
      </c>
      <c r="AG180" s="111">
        <f t="shared" si="217"/>
        <v>684.11991725100029</v>
      </c>
      <c r="AH180" s="111">
        <f t="shared" si="218"/>
        <v>718.3259131135502</v>
      </c>
      <c r="AI180" s="111">
        <f t="shared" si="219"/>
        <v>754.24220876922777</v>
      </c>
      <c r="AJ180" s="111">
        <f t="shared" si="220"/>
        <v>791.95431920768908</v>
      </c>
      <c r="AK180" s="110">
        <f t="shared" si="221"/>
        <v>651.54277833428591</v>
      </c>
      <c r="AL180" s="111">
        <f t="shared" si="222"/>
        <v>684.11991725100029</v>
      </c>
      <c r="AM180" s="111">
        <f t="shared" si="223"/>
        <v>718.3259131135502</v>
      </c>
      <c r="AN180" s="111">
        <f t="shared" si="224"/>
        <v>754.24220876922777</v>
      </c>
      <c r="AO180" s="111">
        <f t="shared" si="225"/>
        <v>791.95431920768908</v>
      </c>
      <c r="AP180" s="110">
        <f t="shared" si="226"/>
        <v>651.54277833428591</v>
      </c>
      <c r="AQ180" s="111">
        <f t="shared" si="227"/>
        <v>684.11991725100029</v>
      </c>
      <c r="AR180" s="111">
        <f t="shared" si="228"/>
        <v>718.3259131135502</v>
      </c>
      <c r="AS180" s="111">
        <f t="shared" si="229"/>
        <v>754.24220876922777</v>
      </c>
      <c r="AT180" s="111">
        <f t="shared" si="230"/>
        <v>791.95431920768908</v>
      </c>
      <c r="AU180" s="112">
        <f t="shared" si="263"/>
        <v>10800.55541002726</v>
      </c>
      <c r="AV180" s="78">
        <f t="shared" si="264"/>
        <v>21601.11082005452</v>
      </c>
      <c r="AW180" s="202"/>
      <c r="AX180" s="188"/>
      <c r="AY180" s="187"/>
      <c r="AZ180" s="187"/>
      <c r="BA180" s="187"/>
      <c r="BB180" s="187"/>
    </row>
    <row r="181" spans="1:54" x14ac:dyDescent="0.25">
      <c r="A181" s="330" t="s">
        <v>827</v>
      </c>
      <c r="B181" s="340" t="s">
        <v>810</v>
      </c>
      <c r="C181" s="341" t="s">
        <v>50</v>
      </c>
      <c r="D181" s="341" t="s">
        <v>41</v>
      </c>
      <c r="E181" s="341" t="s">
        <v>206</v>
      </c>
      <c r="F181" s="331"/>
      <c r="G181" s="349"/>
      <c r="H181" s="349"/>
      <c r="I181" s="331"/>
      <c r="J181" s="353">
        <f t="shared" ref="J181:J217" si="266">O19*$G19</f>
        <v>1800</v>
      </c>
      <c r="K181" s="354">
        <f t="shared" ref="K181:K217" si="267">P19*$G19*(1+$B$1)</f>
        <v>1890</v>
      </c>
      <c r="L181" s="354">
        <f t="shared" ref="L181:L217" si="268">Q19*$G19*(1+$B$1)^2</f>
        <v>1984.5</v>
      </c>
      <c r="M181" s="354">
        <f t="shared" ref="M181:M217" si="269">R19*$G19*(1+$B$1)^3</f>
        <v>2083.7250000000004</v>
      </c>
      <c r="N181" s="354">
        <f t="shared" ref="N181:N217" si="270">S19*$G19*(1+$B$1)^4</f>
        <v>2187.9112500000001</v>
      </c>
      <c r="O181" s="353">
        <f t="shared" ref="O181:O217" si="271">T19*$G19</f>
        <v>1800</v>
      </c>
      <c r="P181" s="354">
        <f t="shared" ref="P181:P217" si="272">U19*$G19*(1+$B$1)</f>
        <v>1890</v>
      </c>
      <c r="Q181" s="354">
        <f t="shared" ref="Q181:Q217" si="273">V19*$G19*(1+$B$1)^2</f>
        <v>1984.5</v>
      </c>
      <c r="R181" s="354">
        <f t="shared" ref="R181:R217" si="274">W19*$G19*(1+$B$1)^3</f>
        <v>2083.7250000000004</v>
      </c>
      <c r="S181" s="354">
        <f t="shared" ref="S181:S217" si="275">X19*$G19*(1+$B$1)^4</f>
        <v>2187.9112500000001</v>
      </c>
      <c r="T181" s="353">
        <f t="shared" ref="T181:T217" si="276">Y19*$G19</f>
        <v>1800</v>
      </c>
      <c r="U181" s="354">
        <f t="shared" ref="U181:U217" si="277">Z19*$G19*(1+$B$1)</f>
        <v>1890</v>
      </c>
      <c r="V181" s="354">
        <f t="shared" ref="V181:V217" si="278">AA19*$G19*(1+$B$1)^2</f>
        <v>1984.5</v>
      </c>
      <c r="W181" s="354">
        <f t="shared" ref="W181:W217" si="279">AB19*$G19*(1+$B$1)^3</f>
        <v>2083.7250000000004</v>
      </c>
      <c r="X181" s="354">
        <f t="shared" ref="X181:X217" si="280">AC19*$G19*(1+$B$1)^4</f>
        <v>2187.9112500000001</v>
      </c>
      <c r="Y181" s="353">
        <f t="shared" si="239"/>
        <v>29838.408750000006</v>
      </c>
      <c r="Z181" s="202">
        <f>Y181</f>
        <v>29838.408750000006</v>
      </c>
      <c r="AA181" s="187"/>
      <c r="AB181" s="187"/>
      <c r="AC181" s="187"/>
      <c r="AD181" s="187"/>
      <c r="AE181" s="187">
        <f>AA181+AB181+AC181+AD181</f>
        <v>0</v>
      </c>
      <c r="AF181" s="110">
        <f t="shared" ref="AF181:AF217" si="281">AE19*$G19</f>
        <v>1800</v>
      </c>
      <c r="AG181" s="111">
        <f t="shared" ref="AG181:AG217" si="282">AF19*$G19*(1+$B$1)</f>
        <v>1890</v>
      </c>
      <c r="AH181" s="111">
        <f t="shared" ref="AH181:AH217" si="283">AG19*$G19*(1+$B$1)^2</f>
        <v>1984.5</v>
      </c>
      <c r="AI181" s="111">
        <f t="shared" ref="AI181:AI217" si="284">AH19*$G19*(1+$B$1)^3</f>
        <v>2083.7250000000004</v>
      </c>
      <c r="AJ181" s="111">
        <f t="shared" ref="AJ181:AJ217" si="285">AI19*$G19*(1+$B$1)^4</f>
        <v>2187.9112500000001</v>
      </c>
      <c r="AK181" s="110">
        <f t="shared" ref="AK181:AK217" si="286">AJ19*$G19</f>
        <v>1800</v>
      </c>
      <c r="AL181" s="111">
        <f t="shared" ref="AL181:AL217" si="287">AK19*$G19*(1+$B$1)</f>
        <v>1890</v>
      </c>
      <c r="AM181" s="111">
        <f t="shared" ref="AM181:AM217" si="288">AL19*$G19*(1+$B$1)^2</f>
        <v>1984.5</v>
      </c>
      <c r="AN181" s="111">
        <f t="shared" ref="AN181:AN217" si="289">AM19*$G19*(1+$B$1)^3</f>
        <v>2083.7250000000004</v>
      </c>
      <c r="AO181" s="111">
        <f t="shared" ref="AO181:AO217" si="290">AN19*$G19*(1+$B$1)^4</f>
        <v>2187.9112500000001</v>
      </c>
      <c r="AP181" s="110">
        <f t="shared" ref="AP181:AP217" si="291">AO19*$G19</f>
        <v>1800</v>
      </c>
      <c r="AQ181" s="111">
        <f t="shared" ref="AQ181:AQ217" si="292">AP19*$G19*(1+$B$1)</f>
        <v>1890</v>
      </c>
      <c r="AR181" s="111">
        <f t="shared" ref="AR181:AR217" si="293">AQ19*$G19*(1+$B$1)^2</f>
        <v>1984.5</v>
      </c>
      <c r="AS181" s="111">
        <f t="shared" ref="AS181:AS217" si="294">AR19*$G19*(1+$B$1)^3</f>
        <v>2083.7250000000004</v>
      </c>
      <c r="AT181" s="111">
        <f t="shared" ref="AT181:AT217" si="295">AS19*$G19*(1+$B$1)^4</f>
        <v>2187.9112500000001</v>
      </c>
      <c r="AU181" s="78">
        <f t="shared" si="240"/>
        <v>29838.408750000006</v>
      </c>
      <c r="AV181" s="78">
        <f>Y181+AU181</f>
        <v>59676.817500000012</v>
      </c>
      <c r="AW181" s="202">
        <f>AU181</f>
        <v>29838.408750000006</v>
      </c>
      <c r="AX181" s="187"/>
      <c r="AY181" s="187"/>
      <c r="AZ181" s="187"/>
      <c r="BA181" s="187"/>
      <c r="BB181" s="187">
        <f>AX181+AY181+AZ181+BA181</f>
        <v>0</v>
      </c>
    </row>
    <row r="182" spans="1:54" x14ac:dyDescent="0.25">
      <c r="A182" s="19" t="s">
        <v>829</v>
      </c>
      <c r="B182" s="29" t="s">
        <v>810</v>
      </c>
      <c r="C182" s="87" t="s">
        <v>50</v>
      </c>
      <c r="D182" s="87" t="s">
        <v>41</v>
      </c>
      <c r="E182" s="87" t="s">
        <v>206</v>
      </c>
      <c r="J182" s="110">
        <f t="shared" si="266"/>
        <v>1800</v>
      </c>
      <c r="K182" s="111">
        <f t="shared" si="267"/>
        <v>1890</v>
      </c>
      <c r="L182" s="111">
        <f t="shared" si="268"/>
        <v>1984.5</v>
      </c>
      <c r="M182" s="111">
        <f t="shared" si="269"/>
        <v>2083.7250000000004</v>
      </c>
      <c r="N182" s="111">
        <f t="shared" si="270"/>
        <v>2187.9112500000001</v>
      </c>
      <c r="O182" s="110">
        <f t="shared" si="271"/>
        <v>1800</v>
      </c>
      <c r="P182" s="111">
        <f t="shared" si="272"/>
        <v>1890</v>
      </c>
      <c r="Q182" s="111">
        <f t="shared" si="273"/>
        <v>1984.5</v>
      </c>
      <c r="R182" s="111">
        <f t="shared" si="274"/>
        <v>2083.7250000000004</v>
      </c>
      <c r="S182" s="111">
        <f t="shared" si="275"/>
        <v>2187.9112500000001</v>
      </c>
      <c r="T182" s="110">
        <f t="shared" si="276"/>
        <v>1800</v>
      </c>
      <c r="U182" s="111">
        <f t="shared" si="277"/>
        <v>1890</v>
      </c>
      <c r="V182" s="111">
        <f t="shared" si="278"/>
        <v>1984.5</v>
      </c>
      <c r="W182" s="111">
        <f t="shared" si="279"/>
        <v>2083.7250000000004</v>
      </c>
      <c r="X182" s="111">
        <f t="shared" si="280"/>
        <v>2187.9112500000001</v>
      </c>
      <c r="Y182" s="110">
        <f t="shared" si="239"/>
        <v>29838.408750000006</v>
      </c>
      <c r="Z182" s="202">
        <f>Y182</f>
        <v>29838.408750000006</v>
      </c>
      <c r="AA182" s="187"/>
      <c r="AB182" s="187"/>
      <c r="AC182" s="187"/>
      <c r="AD182" s="187"/>
      <c r="AE182" s="187">
        <f>AA182+AB182+AC182+AD182</f>
        <v>0</v>
      </c>
      <c r="AF182" s="110">
        <f t="shared" si="281"/>
        <v>1800</v>
      </c>
      <c r="AG182" s="111">
        <f t="shared" si="282"/>
        <v>1890</v>
      </c>
      <c r="AH182" s="111">
        <f t="shared" si="283"/>
        <v>1984.5</v>
      </c>
      <c r="AI182" s="111">
        <f t="shared" si="284"/>
        <v>2083.7250000000004</v>
      </c>
      <c r="AJ182" s="111">
        <f t="shared" si="285"/>
        <v>2187.9112500000001</v>
      </c>
      <c r="AK182" s="110">
        <f t="shared" si="286"/>
        <v>1800</v>
      </c>
      <c r="AL182" s="111">
        <f t="shared" si="287"/>
        <v>1890</v>
      </c>
      <c r="AM182" s="111">
        <f t="shared" si="288"/>
        <v>1984.5</v>
      </c>
      <c r="AN182" s="111">
        <f t="shared" si="289"/>
        <v>2083.7250000000004</v>
      </c>
      <c r="AO182" s="111">
        <f t="shared" si="290"/>
        <v>2187.9112500000001</v>
      </c>
      <c r="AP182" s="110">
        <f t="shared" si="291"/>
        <v>1800</v>
      </c>
      <c r="AQ182" s="111">
        <f t="shared" si="292"/>
        <v>1890</v>
      </c>
      <c r="AR182" s="111">
        <f t="shared" si="293"/>
        <v>1984.5</v>
      </c>
      <c r="AS182" s="111">
        <f t="shared" si="294"/>
        <v>2083.7250000000004</v>
      </c>
      <c r="AT182" s="111">
        <f t="shared" si="295"/>
        <v>2187.9112500000001</v>
      </c>
      <c r="AU182" s="78">
        <f t="shared" si="240"/>
        <v>29838.408750000006</v>
      </c>
      <c r="AV182" s="78">
        <f>Y182+AU182</f>
        <v>59676.817500000012</v>
      </c>
      <c r="AW182" s="202">
        <f>AU182</f>
        <v>29838.408750000006</v>
      </c>
      <c r="AX182" s="187"/>
      <c r="AY182" s="187"/>
      <c r="AZ182" s="187"/>
      <c r="BA182" s="187"/>
      <c r="BB182" s="187">
        <f>AX182+AY182+AZ182+BA182</f>
        <v>0</v>
      </c>
    </row>
    <row r="183" spans="1:54" x14ac:dyDescent="0.25">
      <c r="A183" s="19" t="s">
        <v>830</v>
      </c>
      <c r="B183" s="29" t="s">
        <v>810</v>
      </c>
      <c r="C183" s="87" t="s">
        <v>50</v>
      </c>
      <c r="D183" s="87" t="s">
        <v>41</v>
      </c>
      <c r="E183" s="87" t="s">
        <v>206</v>
      </c>
      <c r="J183" s="110">
        <f t="shared" si="266"/>
        <v>3085.7142857142858</v>
      </c>
      <c r="K183" s="111">
        <f t="shared" si="267"/>
        <v>3240</v>
      </c>
      <c r="L183" s="111">
        <f t="shared" si="268"/>
        <v>3402</v>
      </c>
      <c r="M183" s="111">
        <f t="shared" si="269"/>
        <v>3572.1000000000004</v>
      </c>
      <c r="N183" s="111">
        <f t="shared" si="270"/>
        <v>3750.7049999999999</v>
      </c>
      <c r="O183" s="110">
        <f t="shared" si="271"/>
        <v>3085.7142857142858</v>
      </c>
      <c r="P183" s="111">
        <f t="shared" si="272"/>
        <v>3240</v>
      </c>
      <c r="Q183" s="111">
        <f t="shared" si="273"/>
        <v>3402</v>
      </c>
      <c r="R183" s="111">
        <f t="shared" si="274"/>
        <v>3572.1000000000004</v>
      </c>
      <c r="S183" s="111">
        <f t="shared" si="275"/>
        <v>3750.7049999999999</v>
      </c>
      <c r="T183" s="110">
        <f t="shared" si="276"/>
        <v>3085.7142857142858</v>
      </c>
      <c r="U183" s="111">
        <f t="shared" si="277"/>
        <v>3240</v>
      </c>
      <c r="V183" s="111">
        <f t="shared" si="278"/>
        <v>3402</v>
      </c>
      <c r="W183" s="111">
        <f t="shared" si="279"/>
        <v>3572.1000000000004</v>
      </c>
      <c r="X183" s="111">
        <f t="shared" si="280"/>
        <v>3750.7049999999999</v>
      </c>
      <c r="Y183" s="110">
        <f t="shared" si="239"/>
        <v>51151.557857142856</v>
      </c>
      <c r="Z183" s="202">
        <f>Y183</f>
        <v>51151.557857142856</v>
      </c>
      <c r="AA183" s="187"/>
      <c r="AB183" s="187"/>
      <c r="AC183" s="187"/>
      <c r="AD183" s="187"/>
      <c r="AE183" s="187">
        <f>AA183+AB183+AC183+AD183</f>
        <v>0</v>
      </c>
      <c r="AF183" s="110">
        <f t="shared" si="281"/>
        <v>3085.7142857142858</v>
      </c>
      <c r="AG183" s="111">
        <f t="shared" si="282"/>
        <v>3240</v>
      </c>
      <c r="AH183" s="111">
        <f t="shared" si="283"/>
        <v>3402</v>
      </c>
      <c r="AI183" s="111">
        <f t="shared" si="284"/>
        <v>3572.1000000000004</v>
      </c>
      <c r="AJ183" s="111">
        <f t="shared" si="285"/>
        <v>3750.7049999999999</v>
      </c>
      <c r="AK183" s="110">
        <f t="shared" si="286"/>
        <v>3085.7142857142858</v>
      </c>
      <c r="AL183" s="111">
        <f t="shared" si="287"/>
        <v>3240</v>
      </c>
      <c r="AM183" s="111">
        <f t="shared" si="288"/>
        <v>3402</v>
      </c>
      <c r="AN183" s="111">
        <f t="shared" si="289"/>
        <v>3572.1000000000004</v>
      </c>
      <c r="AO183" s="111">
        <f t="shared" si="290"/>
        <v>3750.7049999999999</v>
      </c>
      <c r="AP183" s="110">
        <f t="shared" si="291"/>
        <v>3085.7142857142858</v>
      </c>
      <c r="AQ183" s="111">
        <f t="shared" si="292"/>
        <v>3240</v>
      </c>
      <c r="AR183" s="111">
        <f t="shared" si="293"/>
        <v>3402</v>
      </c>
      <c r="AS183" s="111">
        <f t="shared" si="294"/>
        <v>3572.1000000000004</v>
      </c>
      <c r="AT183" s="111">
        <f t="shared" si="295"/>
        <v>3750.7049999999999</v>
      </c>
      <c r="AU183" s="78">
        <f t="shared" si="240"/>
        <v>51151.557857142856</v>
      </c>
      <c r="AV183" s="78">
        <f>Y183+AU183</f>
        <v>102303.11571428571</v>
      </c>
      <c r="AW183" s="202">
        <f>AU183</f>
        <v>51151.557857142856</v>
      </c>
      <c r="AX183" s="187"/>
      <c r="AY183" s="187"/>
      <c r="AZ183" s="187"/>
      <c r="BA183" s="187"/>
      <c r="BB183" s="187">
        <f>AX183+AY183+AZ183+BA183</f>
        <v>0</v>
      </c>
    </row>
    <row r="184" spans="1:54" x14ac:dyDescent="0.25">
      <c r="A184" s="19" t="s">
        <v>831</v>
      </c>
      <c r="B184" s="29" t="s">
        <v>820</v>
      </c>
      <c r="C184" s="87" t="s">
        <v>50</v>
      </c>
      <c r="D184" s="87" t="s">
        <v>50</v>
      </c>
      <c r="E184" s="87" t="s">
        <v>206</v>
      </c>
      <c r="J184" s="110">
        <f t="shared" si="266"/>
        <v>3857.1428571428569</v>
      </c>
      <c r="K184" s="111">
        <f t="shared" si="267"/>
        <v>4050</v>
      </c>
      <c r="L184" s="111">
        <f t="shared" si="268"/>
        <v>4252.5</v>
      </c>
      <c r="M184" s="111">
        <f t="shared" si="269"/>
        <v>4465.125</v>
      </c>
      <c r="N184" s="111">
        <f t="shared" si="270"/>
        <v>4688.3812499999995</v>
      </c>
      <c r="O184" s="110">
        <f t="shared" si="271"/>
        <v>3857.1428571428569</v>
      </c>
      <c r="P184" s="111">
        <f t="shared" si="272"/>
        <v>4050</v>
      </c>
      <c r="Q184" s="111">
        <f t="shared" si="273"/>
        <v>4252.5</v>
      </c>
      <c r="R184" s="111">
        <f t="shared" si="274"/>
        <v>4465.125</v>
      </c>
      <c r="S184" s="111">
        <f t="shared" si="275"/>
        <v>4688.3812499999995</v>
      </c>
      <c r="T184" s="110">
        <f t="shared" si="276"/>
        <v>3857.1428571428569</v>
      </c>
      <c r="U184" s="111">
        <f t="shared" si="277"/>
        <v>4050</v>
      </c>
      <c r="V184" s="111">
        <f t="shared" si="278"/>
        <v>4252.5</v>
      </c>
      <c r="W184" s="111">
        <f t="shared" si="279"/>
        <v>4465.125</v>
      </c>
      <c r="X184" s="111">
        <f t="shared" si="280"/>
        <v>4688.3812499999995</v>
      </c>
      <c r="Y184" s="110">
        <f t="shared" si="239"/>
        <v>63939.447321428561</v>
      </c>
      <c r="Z184" s="187"/>
      <c r="AA184" s="187"/>
      <c r="AB184" s="187"/>
      <c r="AC184" s="187"/>
      <c r="AD184" s="188">
        <f>Y184</f>
        <v>63939.447321428561</v>
      </c>
      <c r="AE184" s="188">
        <f>AA184+AB184+AC184+AD184</f>
        <v>63939.447321428561</v>
      </c>
      <c r="AF184" s="110">
        <f t="shared" si="281"/>
        <v>3857.1428571428569</v>
      </c>
      <c r="AG184" s="111">
        <f t="shared" si="282"/>
        <v>4050</v>
      </c>
      <c r="AH184" s="111">
        <f t="shared" si="283"/>
        <v>4252.5</v>
      </c>
      <c r="AI184" s="111">
        <f t="shared" si="284"/>
        <v>4465.125</v>
      </c>
      <c r="AJ184" s="111">
        <f t="shared" si="285"/>
        <v>4688.3812499999995</v>
      </c>
      <c r="AK184" s="110">
        <f t="shared" si="286"/>
        <v>3857.1428571428569</v>
      </c>
      <c r="AL184" s="111">
        <f t="shared" si="287"/>
        <v>4050</v>
      </c>
      <c r="AM184" s="111">
        <f t="shared" si="288"/>
        <v>4252.5</v>
      </c>
      <c r="AN184" s="111">
        <f t="shared" si="289"/>
        <v>4465.125</v>
      </c>
      <c r="AO184" s="111">
        <f t="shared" si="290"/>
        <v>4688.3812499999995</v>
      </c>
      <c r="AP184" s="110">
        <f t="shared" si="291"/>
        <v>3857.1428571428569</v>
      </c>
      <c r="AQ184" s="111">
        <f t="shared" si="292"/>
        <v>4050</v>
      </c>
      <c r="AR184" s="111">
        <f t="shared" si="293"/>
        <v>4252.5</v>
      </c>
      <c r="AS184" s="111">
        <f t="shared" si="294"/>
        <v>4465.125</v>
      </c>
      <c r="AT184" s="111">
        <f t="shared" si="295"/>
        <v>4688.3812499999995</v>
      </c>
      <c r="AU184" s="78">
        <f t="shared" si="240"/>
        <v>63939.447321428561</v>
      </c>
      <c r="AV184" s="78">
        <f>Y184+AU184</f>
        <v>127878.89464285712</v>
      </c>
      <c r="AW184" s="187"/>
      <c r="AX184" s="187"/>
      <c r="AY184" s="187"/>
      <c r="AZ184" s="187"/>
      <c r="BA184" s="188">
        <f>AU184</f>
        <v>63939.447321428561</v>
      </c>
      <c r="BB184" s="188">
        <f>AX184+AY184+AZ184+BA184</f>
        <v>63939.447321428561</v>
      </c>
    </row>
    <row r="185" spans="1:54" x14ac:dyDescent="0.25">
      <c r="A185" s="19" t="s">
        <v>832</v>
      </c>
      <c r="B185" s="29" t="s">
        <v>810</v>
      </c>
      <c r="C185" s="87" t="s">
        <v>52</v>
      </c>
      <c r="D185" s="87" t="s">
        <v>41</v>
      </c>
      <c r="E185" s="87" t="s">
        <v>202</v>
      </c>
      <c r="J185" s="110">
        <f t="shared" si="266"/>
        <v>2069.3571428571427</v>
      </c>
      <c r="K185" s="111">
        <f t="shared" si="267"/>
        <v>2172.8249999999998</v>
      </c>
      <c r="L185" s="111">
        <f t="shared" si="268"/>
        <v>2281.4662499999999</v>
      </c>
      <c r="M185" s="111">
        <f t="shared" si="269"/>
        <v>2395.5395625000001</v>
      </c>
      <c r="N185" s="111">
        <f t="shared" si="270"/>
        <v>2515.3165406249996</v>
      </c>
      <c r="O185" s="110">
        <f t="shared" si="271"/>
        <v>2069.3571428571427</v>
      </c>
      <c r="P185" s="111">
        <f t="shared" si="272"/>
        <v>2172.8249999999998</v>
      </c>
      <c r="Q185" s="111">
        <f t="shared" si="273"/>
        <v>2281.4662499999999</v>
      </c>
      <c r="R185" s="111">
        <f t="shared" si="274"/>
        <v>2395.5395625000001</v>
      </c>
      <c r="S185" s="111">
        <f t="shared" si="275"/>
        <v>2515.3165406249996</v>
      </c>
      <c r="T185" s="110">
        <f t="shared" si="276"/>
        <v>2069.3571428571427</v>
      </c>
      <c r="U185" s="111">
        <f t="shared" si="277"/>
        <v>2172.8249999999998</v>
      </c>
      <c r="V185" s="111">
        <f t="shared" si="278"/>
        <v>2281.4662499999999</v>
      </c>
      <c r="W185" s="111">
        <f t="shared" si="279"/>
        <v>2395.5395625000001</v>
      </c>
      <c r="X185" s="111">
        <f t="shared" si="280"/>
        <v>2515.3165406249996</v>
      </c>
      <c r="Y185" s="110">
        <f t="shared" ref="Y185:Y188" si="296">SUM(J185:X185)</f>
        <v>34303.513487946431</v>
      </c>
      <c r="Z185" s="202">
        <f t="shared" si="232"/>
        <v>34303.513487946431</v>
      </c>
      <c r="AA185" s="187"/>
      <c r="AB185" s="187"/>
      <c r="AC185" s="187"/>
      <c r="AD185" s="187"/>
      <c r="AE185" s="187">
        <f t="shared" si="233"/>
        <v>0</v>
      </c>
      <c r="AF185" s="110">
        <f t="shared" si="281"/>
        <v>2069.3571428571427</v>
      </c>
      <c r="AG185" s="111">
        <f t="shared" si="282"/>
        <v>2172.8249999999998</v>
      </c>
      <c r="AH185" s="111">
        <f t="shared" si="283"/>
        <v>2281.4662499999999</v>
      </c>
      <c r="AI185" s="111">
        <f t="shared" si="284"/>
        <v>2395.5395625000001</v>
      </c>
      <c r="AJ185" s="111">
        <f t="shared" si="285"/>
        <v>2515.3165406249996</v>
      </c>
      <c r="AK185" s="110">
        <f t="shared" si="286"/>
        <v>2069.3571428571427</v>
      </c>
      <c r="AL185" s="111">
        <f t="shared" si="287"/>
        <v>2172.8249999999998</v>
      </c>
      <c r="AM185" s="111">
        <f t="shared" si="288"/>
        <v>2281.4662499999999</v>
      </c>
      <c r="AN185" s="111">
        <f t="shared" si="289"/>
        <v>2395.5395625000001</v>
      </c>
      <c r="AO185" s="111">
        <f t="shared" si="290"/>
        <v>2515.3165406249996</v>
      </c>
      <c r="AP185" s="110">
        <f t="shared" si="291"/>
        <v>2069.3571428571427</v>
      </c>
      <c r="AQ185" s="111">
        <f t="shared" si="292"/>
        <v>2172.8249999999998</v>
      </c>
      <c r="AR185" s="111">
        <f t="shared" si="293"/>
        <v>2281.4662499999999</v>
      </c>
      <c r="AS185" s="111">
        <f t="shared" si="294"/>
        <v>2395.5395625000001</v>
      </c>
      <c r="AT185" s="111">
        <f t="shared" si="295"/>
        <v>2515.3165406249996</v>
      </c>
      <c r="AU185" s="78">
        <f t="shared" ref="AU185:AU188" si="297">SUM(AF185:AT185)</f>
        <v>34303.513487946431</v>
      </c>
      <c r="AV185" s="78">
        <f t="shared" si="231"/>
        <v>68607.026975892863</v>
      </c>
      <c r="AW185" s="202">
        <f t="shared" si="235"/>
        <v>34303.513487946431</v>
      </c>
      <c r="AX185" s="187"/>
      <c r="AY185" s="187"/>
      <c r="AZ185" s="187"/>
      <c r="BA185" s="187"/>
      <c r="BB185" s="187">
        <f t="shared" si="236"/>
        <v>0</v>
      </c>
    </row>
    <row r="186" spans="1:54" x14ac:dyDescent="0.25">
      <c r="A186" s="19" t="s">
        <v>833</v>
      </c>
      <c r="B186" s="29" t="s">
        <v>810</v>
      </c>
      <c r="C186" s="87" t="s">
        <v>52</v>
      </c>
      <c r="D186" s="87" t="s">
        <v>41</v>
      </c>
      <c r="E186" s="87" t="s">
        <v>202</v>
      </c>
      <c r="J186" s="110">
        <f t="shared" si="266"/>
        <v>2069.3571428571427</v>
      </c>
      <c r="K186" s="111">
        <f t="shared" si="267"/>
        <v>2172.8249999999998</v>
      </c>
      <c r="L186" s="111">
        <f t="shared" si="268"/>
        <v>2281.4662499999999</v>
      </c>
      <c r="M186" s="111">
        <f t="shared" si="269"/>
        <v>2395.5395625000001</v>
      </c>
      <c r="N186" s="111">
        <f t="shared" si="270"/>
        <v>2515.3165406249996</v>
      </c>
      <c r="O186" s="110">
        <f t="shared" si="271"/>
        <v>2069.3571428571427</v>
      </c>
      <c r="P186" s="111">
        <f t="shared" si="272"/>
        <v>2172.8249999999998</v>
      </c>
      <c r="Q186" s="111">
        <f t="shared" si="273"/>
        <v>2281.4662499999999</v>
      </c>
      <c r="R186" s="111">
        <f t="shared" si="274"/>
        <v>2395.5395625000001</v>
      </c>
      <c r="S186" s="111">
        <f t="shared" si="275"/>
        <v>2515.3165406249996</v>
      </c>
      <c r="T186" s="110">
        <f t="shared" si="276"/>
        <v>2069.3571428571427</v>
      </c>
      <c r="U186" s="111">
        <f t="shared" si="277"/>
        <v>2172.8249999999998</v>
      </c>
      <c r="V186" s="111">
        <f t="shared" si="278"/>
        <v>2281.4662499999999</v>
      </c>
      <c r="W186" s="111">
        <f t="shared" si="279"/>
        <v>2395.5395625000001</v>
      </c>
      <c r="X186" s="111">
        <f t="shared" si="280"/>
        <v>2515.3165406249996</v>
      </c>
      <c r="Y186" s="110">
        <f t="shared" si="296"/>
        <v>34303.513487946431</v>
      </c>
      <c r="Z186" s="202">
        <f t="shared" si="232"/>
        <v>34303.513487946431</v>
      </c>
      <c r="AA186" s="187"/>
      <c r="AB186" s="187"/>
      <c r="AC186" s="187"/>
      <c r="AD186" s="187"/>
      <c r="AE186" s="187">
        <f t="shared" si="233"/>
        <v>0</v>
      </c>
      <c r="AF186" s="110">
        <f t="shared" si="281"/>
        <v>2069.3571428571427</v>
      </c>
      <c r="AG186" s="111">
        <f t="shared" si="282"/>
        <v>2172.8249999999998</v>
      </c>
      <c r="AH186" s="111">
        <f t="shared" si="283"/>
        <v>2281.4662499999999</v>
      </c>
      <c r="AI186" s="111">
        <f t="shared" si="284"/>
        <v>2395.5395625000001</v>
      </c>
      <c r="AJ186" s="111">
        <f t="shared" si="285"/>
        <v>2515.3165406249996</v>
      </c>
      <c r="AK186" s="110">
        <f t="shared" si="286"/>
        <v>2069.3571428571427</v>
      </c>
      <c r="AL186" s="111">
        <f t="shared" si="287"/>
        <v>2172.8249999999998</v>
      </c>
      <c r="AM186" s="111">
        <f t="shared" si="288"/>
        <v>2281.4662499999999</v>
      </c>
      <c r="AN186" s="111">
        <f t="shared" si="289"/>
        <v>2395.5395625000001</v>
      </c>
      <c r="AO186" s="111">
        <f t="shared" si="290"/>
        <v>2515.3165406249996</v>
      </c>
      <c r="AP186" s="110">
        <f t="shared" si="291"/>
        <v>2069.3571428571427</v>
      </c>
      <c r="AQ186" s="111">
        <f t="shared" si="292"/>
        <v>2172.8249999999998</v>
      </c>
      <c r="AR186" s="111">
        <f t="shared" si="293"/>
        <v>2281.4662499999999</v>
      </c>
      <c r="AS186" s="111">
        <f t="shared" si="294"/>
        <v>2395.5395625000001</v>
      </c>
      <c r="AT186" s="111">
        <f t="shared" si="295"/>
        <v>2515.3165406249996</v>
      </c>
      <c r="AU186" s="78">
        <f t="shared" si="297"/>
        <v>34303.513487946431</v>
      </c>
      <c r="AV186" s="78">
        <f t="shared" si="231"/>
        <v>68607.026975892863</v>
      </c>
      <c r="AW186" s="202">
        <f t="shared" si="235"/>
        <v>34303.513487946431</v>
      </c>
      <c r="AX186" s="187"/>
      <c r="AY186" s="187"/>
      <c r="AZ186" s="187"/>
      <c r="BA186" s="187"/>
      <c r="BB186" s="187">
        <f t="shared" si="236"/>
        <v>0</v>
      </c>
    </row>
    <row r="187" spans="1:54" x14ac:dyDescent="0.25">
      <c r="A187" s="19" t="s">
        <v>834</v>
      </c>
      <c r="B187" s="29" t="s">
        <v>810</v>
      </c>
      <c r="C187" s="87" t="s">
        <v>52</v>
      </c>
      <c r="D187" s="87" t="s">
        <v>41</v>
      </c>
      <c r="E187" s="87" t="s">
        <v>202</v>
      </c>
      <c r="J187" s="110">
        <f t="shared" si="266"/>
        <v>4011.4285714285716</v>
      </c>
      <c r="K187" s="111">
        <f t="shared" si="267"/>
        <v>4212</v>
      </c>
      <c r="L187" s="111">
        <f t="shared" si="268"/>
        <v>4422.6000000000004</v>
      </c>
      <c r="M187" s="111">
        <f t="shared" si="269"/>
        <v>4643.7300000000005</v>
      </c>
      <c r="N187" s="111">
        <f t="shared" si="270"/>
        <v>4875.9165000000003</v>
      </c>
      <c r="O187" s="110">
        <f t="shared" si="271"/>
        <v>4011.4285714285716</v>
      </c>
      <c r="P187" s="111">
        <f t="shared" si="272"/>
        <v>4212</v>
      </c>
      <c r="Q187" s="111">
        <f t="shared" si="273"/>
        <v>4422.6000000000004</v>
      </c>
      <c r="R187" s="111">
        <f t="shared" si="274"/>
        <v>4643.7300000000005</v>
      </c>
      <c r="S187" s="111">
        <f t="shared" si="275"/>
        <v>4875.9165000000003</v>
      </c>
      <c r="T187" s="110">
        <f t="shared" si="276"/>
        <v>4011.4285714285716</v>
      </c>
      <c r="U187" s="111">
        <f t="shared" si="277"/>
        <v>4212</v>
      </c>
      <c r="V187" s="111">
        <f t="shared" si="278"/>
        <v>4422.6000000000004</v>
      </c>
      <c r="W187" s="111">
        <f t="shared" si="279"/>
        <v>4643.7300000000005</v>
      </c>
      <c r="X187" s="111">
        <f t="shared" si="280"/>
        <v>4875.9165000000003</v>
      </c>
      <c r="Y187" s="110">
        <f t="shared" si="296"/>
        <v>66497.025214285721</v>
      </c>
      <c r="Z187" s="202">
        <f t="shared" si="232"/>
        <v>66497.025214285721</v>
      </c>
      <c r="AA187" s="187"/>
      <c r="AB187" s="187"/>
      <c r="AC187" s="187"/>
      <c r="AD187" s="187"/>
      <c r="AE187" s="187">
        <f t="shared" si="233"/>
        <v>0</v>
      </c>
      <c r="AF187" s="110">
        <f t="shared" si="281"/>
        <v>4011.4285714285716</v>
      </c>
      <c r="AG187" s="111">
        <f t="shared" si="282"/>
        <v>4212</v>
      </c>
      <c r="AH187" s="111">
        <f t="shared" si="283"/>
        <v>4422.6000000000004</v>
      </c>
      <c r="AI187" s="111">
        <f t="shared" si="284"/>
        <v>4643.7300000000005</v>
      </c>
      <c r="AJ187" s="111">
        <f t="shared" si="285"/>
        <v>4875.9165000000003</v>
      </c>
      <c r="AK187" s="110">
        <f t="shared" si="286"/>
        <v>4011.4285714285716</v>
      </c>
      <c r="AL187" s="111">
        <f t="shared" si="287"/>
        <v>4212</v>
      </c>
      <c r="AM187" s="111">
        <f t="shared" si="288"/>
        <v>4422.6000000000004</v>
      </c>
      <c r="AN187" s="111">
        <f t="shared" si="289"/>
        <v>4643.7300000000005</v>
      </c>
      <c r="AO187" s="111">
        <f t="shared" si="290"/>
        <v>4875.9165000000003</v>
      </c>
      <c r="AP187" s="110">
        <f t="shared" si="291"/>
        <v>4011.4285714285716</v>
      </c>
      <c r="AQ187" s="111">
        <f t="shared" si="292"/>
        <v>4212</v>
      </c>
      <c r="AR187" s="111">
        <f t="shared" si="293"/>
        <v>4422.6000000000004</v>
      </c>
      <c r="AS187" s="111">
        <f t="shared" si="294"/>
        <v>4643.7300000000005</v>
      </c>
      <c r="AT187" s="111">
        <f t="shared" si="295"/>
        <v>4875.9165000000003</v>
      </c>
      <c r="AU187" s="78">
        <f t="shared" si="297"/>
        <v>66497.025214285721</v>
      </c>
      <c r="AV187" s="78">
        <f t="shared" si="231"/>
        <v>132994.05042857144</v>
      </c>
      <c r="AW187" s="202">
        <f t="shared" si="235"/>
        <v>66497.025214285721</v>
      </c>
      <c r="AX187" s="187"/>
      <c r="AY187" s="187"/>
      <c r="AZ187" s="187"/>
      <c r="BA187" s="187"/>
      <c r="BB187" s="187">
        <f t="shared" si="236"/>
        <v>0</v>
      </c>
    </row>
    <row r="188" spans="1:54" x14ac:dyDescent="0.25">
      <c r="A188" s="19" t="s">
        <v>835</v>
      </c>
      <c r="B188" s="29" t="s">
        <v>820</v>
      </c>
      <c r="C188" s="87" t="s">
        <v>52</v>
      </c>
      <c r="D188" s="87" t="s">
        <v>52</v>
      </c>
      <c r="E188" s="87" t="s">
        <v>202</v>
      </c>
      <c r="J188" s="110">
        <f t="shared" si="266"/>
        <v>2204.7428571428577</v>
      </c>
      <c r="K188" s="111">
        <f t="shared" si="267"/>
        <v>2314.9800000000005</v>
      </c>
      <c r="L188" s="111">
        <f t="shared" si="268"/>
        <v>2430.7290000000007</v>
      </c>
      <c r="M188" s="111">
        <f t="shared" si="269"/>
        <v>2552.2654500000008</v>
      </c>
      <c r="N188" s="111">
        <f t="shared" si="270"/>
        <v>2679.8787225000005</v>
      </c>
      <c r="O188" s="110">
        <f t="shared" si="271"/>
        <v>2204.7428571428577</v>
      </c>
      <c r="P188" s="111">
        <f t="shared" si="272"/>
        <v>2314.9800000000005</v>
      </c>
      <c r="Q188" s="111">
        <f t="shared" si="273"/>
        <v>2430.7290000000007</v>
      </c>
      <c r="R188" s="111">
        <f t="shared" si="274"/>
        <v>2552.2654500000008</v>
      </c>
      <c r="S188" s="111">
        <f t="shared" si="275"/>
        <v>2679.8787225000005</v>
      </c>
      <c r="T188" s="110">
        <f t="shared" si="276"/>
        <v>2204.7428571428577</v>
      </c>
      <c r="U188" s="111">
        <f t="shared" si="277"/>
        <v>2314.9800000000005</v>
      </c>
      <c r="V188" s="111">
        <f t="shared" si="278"/>
        <v>2430.7290000000007</v>
      </c>
      <c r="W188" s="111">
        <f t="shared" si="279"/>
        <v>2552.2654500000008</v>
      </c>
      <c r="X188" s="111">
        <f t="shared" si="280"/>
        <v>2679.8787225000005</v>
      </c>
      <c r="Y188" s="110">
        <f t="shared" si="296"/>
        <v>36547.788088928573</v>
      </c>
      <c r="Z188" s="203"/>
      <c r="AA188" s="187"/>
      <c r="AB188" s="187"/>
      <c r="AC188" s="188">
        <f>Y188</f>
        <v>36547.788088928573</v>
      </c>
      <c r="AD188" s="187"/>
      <c r="AE188" s="188">
        <f t="shared" si="233"/>
        <v>36547.788088928573</v>
      </c>
      <c r="AF188" s="110">
        <f t="shared" si="281"/>
        <v>2204.7428571428577</v>
      </c>
      <c r="AG188" s="111">
        <f t="shared" si="282"/>
        <v>2314.9800000000005</v>
      </c>
      <c r="AH188" s="111">
        <f t="shared" si="283"/>
        <v>2430.7290000000007</v>
      </c>
      <c r="AI188" s="111">
        <f t="shared" si="284"/>
        <v>2552.2654500000008</v>
      </c>
      <c r="AJ188" s="111">
        <f t="shared" si="285"/>
        <v>2679.8787225000005</v>
      </c>
      <c r="AK188" s="110">
        <f t="shared" si="286"/>
        <v>2204.7428571428577</v>
      </c>
      <c r="AL188" s="111">
        <f t="shared" si="287"/>
        <v>2314.9800000000005</v>
      </c>
      <c r="AM188" s="111">
        <f t="shared" si="288"/>
        <v>2430.7290000000007</v>
      </c>
      <c r="AN188" s="111">
        <f t="shared" si="289"/>
        <v>2552.2654500000008</v>
      </c>
      <c r="AO188" s="111">
        <f t="shared" si="290"/>
        <v>2679.8787225000005</v>
      </c>
      <c r="AP188" s="110">
        <f t="shared" si="291"/>
        <v>2204.7428571428577</v>
      </c>
      <c r="AQ188" s="111">
        <f t="shared" si="292"/>
        <v>2314.9800000000005</v>
      </c>
      <c r="AR188" s="111">
        <f t="shared" si="293"/>
        <v>2430.7290000000007</v>
      </c>
      <c r="AS188" s="111">
        <f t="shared" si="294"/>
        <v>2552.2654500000008</v>
      </c>
      <c r="AT188" s="111">
        <f t="shared" si="295"/>
        <v>2679.8787225000005</v>
      </c>
      <c r="AU188" s="78">
        <f t="shared" si="297"/>
        <v>36547.788088928573</v>
      </c>
      <c r="AV188" s="78">
        <f t="shared" si="231"/>
        <v>73095.576177857147</v>
      </c>
      <c r="AW188" s="203"/>
      <c r="AX188" s="187"/>
      <c r="AY188" s="187"/>
      <c r="AZ188" s="188">
        <f>AU188</f>
        <v>36547.788088928573</v>
      </c>
      <c r="BA188" s="187"/>
      <c r="BB188" s="188">
        <f t="shared" si="236"/>
        <v>36547.788088928573</v>
      </c>
    </row>
    <row r="189" spans="1:54" ht="30" x14ac:dyDescent="0.25">
      <c r="A189" s="19" t="s">
        <v>836</v>
      </c>
      <c r="B189" s="29" t="s">
        <v>820</v>
      </c>
      <c r="C189" s="87" t="s">
        <v>52</v>
      </c>
      <c r="D189" s="87" t="s">
        <v>52</v>
      </c>
      <c r="E189" s="87" t="s">
        <v>202</v>
      </c>
      <c r="J189" s="110">
        <f t="shared" si="266"/>
        <v>206.93571428571431</v>
      </c>
      <c r="K189" s="111">
        <f t="shared" si="267"/>
        <v>217.28250000000003</v>
      </c>
      <c r="L189" s="111">
        <f t="shared" si="268"/>
        <v>228.14662500000003</v>
      </c>
      <c r="M189" s="111">
        <f t="shared" si="269"/>
        <v>239.55395625000006</v>
      </c>
      <c r="N189" s="111">
        <f t="shared" si="270"/>
        <v>251.53165406250002</v>
      </c>
      <c r="O189" s="110">
        <f t="shared" si="271"/>
        <v>206.93571428571431</v>
      </c>
      <c r="P189" s="111">
        <f t="shared" si="272"/>
        <v>217.28250000000003</v>
      </c>
      <c r="Q189" s="111">
        <f t="shared" si="273"/>
        <v>228.14662500000003</v>
      </c>
      <c r="R189" s="111">
        <f t="shared" si="274"/>
        <v>239.55395625000006</v>
      </c>
      <c r="S189" s="111">
        <f t="shared" si="275"/>
        <v>251.53165406250002</v>
      </c>
      <c r="T189" s="110">
        <f t="shared" si="276"/>
        <v>206.93571428571431</v>
      </c>
      <c r="U189" s="111">
        <f t="shared" si="277"/>
        <v>217.28250000000003</v>
      </c>
      <c r="V189" s="111">
        <f t="shared" si="278"/>
        <v>228.14662500000003</v>
      </c>
      <c r="W189" s="111">
        <f t="shared" si="279"/>
        <v>239.55395625000006</v>
      </c>
      <c r="X189" s="111">
        <f t="shared" si="280"/>
        <v>251.53165406250002</v>
      </c>
      <c r="Y189" s="110">
        <f t="shared" ref="Y189:Y194" si="298">SUM(J189:X189)</f>
        <v>3430.3513487946439</v>
      </c>
      <c r="Z189" s="203"/>
      <c r="AA189" s="187"/>
      <c r="AB189" s="187"/>
      <c r="AC189" s="188">
        <f t="shared" ref="AC189:AC194" si="299">Y189</f>
        <v>3430.3513487946439</v>
      </c>
      <c r="AD189" s="187"/>
      <c r="AE189" s="188">
        <f t="shared" ref="AE189:AE194" si="300">AA189+AB189+AC189+AD189</f>
        <v>3430.3513487946439</v>
      </c>
      <c r="AF189" s="110">
        <f t="shared" si="281"/>
        <v>206.93571428571431</v>
      </c>
      <c r="AG189" s="111">
        <f t="shared" si="282"/>
        <v>217.28250000000003</v>
      </c>
      <c r="AH189" s="111">
        <f t="shared" si="283"/>
        <v>228.14662500000003</v>
      </c>
      <c r="AI189" s="111">
        <f t="shared" si="284"/>
        <v>239.55395625000006</v>
      </c>
      <c r="AJ189" s="111">
        <f t="shared" si="285"/>
        <v>251.53165406250002</v>
      </c>
      <c r="AK189" s="110">
        <f t="shared" si="286"/>
        <v>206.93571428571431</v>
      </c>
      <c r="AL189" s="111">
        <f t="shared" si="287"/>
        <v>217.28250000000003</v>
      </c>
      <c r="AM189" s="111">
        <f t="shared" si="288"/>
        <v>228.14662500000003</v>
      </c>
      <c r="AN189" s="111">
        <f t="shared" si="289"/>
        <v>239.55395625000006</v>
      </c>
      <c r="AO189" s="111">
        <f t="shared" si="290"/>
        <v>251.53165406250002</v>
      </c>
      <c r="AP189" s="110">
        <f t="shared" si="291"/>
        <v>206.93571428571431</v>
      </c>
      <c r="AQ189" s="111">
        <f t="shared" si="292"/>
        <v>217.28250000000003</v>
      </c>
      <c r="AR189" s="111">
        <f t="shared" si="293"/>
        <v>228.14662500000003</v>
      </c>
      <c r="AS189" s="111">
        <f t="shared" si="294"/>
        <v>239.55395625000006</v>
      </c>
      <c r="AT189" s="111">
        <f t="shared" si="295"/>
        <v>251.53165406250002</v>
      </c>
      <c r="AU189" s="78">
        <f t="shared" ref="AU189:AU194" si="301">SUM(AF189:AT189)</f>
        <v>3430.3513487946439</v>
      </c>
      <c r="AV189" s="78">
        <f t="shared" ref="AV189:AV194" si="302">Y189+AU189</f>
        <v>6860.7026975892877</v>
      </c>
      <c r="AW189" s="203"/>
      <c r="AX189" s="187"/>
      <c r="AY189" s="187"/>
      <c r="AZ189" s="188">
        <f t="shared" ref="AZ189:AZ194" si="303">AU189</f>
        <v>3430.3513487946439</v>
      </c>
      <c r="BA189" s="187"/>
      <c r="BB189" s="188">
        <f t="shared" ref="BB189:BB194" si="304">AX189+AY189+AZ189+BA189</f>
        <v>3430.3513487946439</v>
      </c>
    </row>
    <row r="190" spans="1:54" x14ac:dyDescent="0.25">
      <c r="A190" s="19" t="s">
        <v>837</v>
      </c>
      <c r="B190" s="29" t="s">
        <v>820</v>
      </c>
      <c r="C190" s="87" t="s">
        <v>52</v>
      </c>
      <c r="D190" s="87" t="s">
        <v>52</v>
      </c>
      <c r="E190" s="87" t="s">
        <v>202</v>
      </c>
      <c r="J190" s="110">
        <f t="shared" si="266"/>
        <v>113.88</v>
      </c>
      <c r="K190" s="111">
        <f t="shared" si="267"/>
        <v>119.574</v>
      </c>
      <c r="L190" s="111">
        <f t="shared" si="268"/>
        <v>125.5527</v>
      </c>
      <c r="M190" s="111">
        <f t="shared" si="269"/>
        <v>131.83033500000002</v>
      </c>
      <c r="N190" s="111">
        <f t="shared" si="270"/>
        <v>138.42185175</v>
      </c>
      <c r="O190" s="110">
        <f t="shared" si="271"/>
        <v>113.88</v>
      </c>
      <c r="P190" s="111">
        <f t="shared" si="272"/>
        <v>119.574</v>
      </c>
      <c r="Q190" s="111">
        <f t="shared" si="273"/>
        <v>125.5527</v>
      </c>
      <c r="R190" s="111">
        <f t="shared" si="274"/>
        <v>131.83033500000002</v>
      </c>
      <c r="S190" s="111">
        <f t="shared" si="275"/>
        <v>138.42185175</v>
      </c>
      <c r="T190" s="110">
        <f t="shared" si="276"/>
        <v>113.88</v>
      </c>
      <c r="U190" s="111">
        <f t="shared" si="277"/>
        <v>119.574</v>
      </c>
      <c r="V190" s="111">
        <f t="shared" si="278"/>
        <v>125.5527</v>
      </c>
      <c r="W190" s="111">
        <f t="shared" si="279"/>
        <v>131.83033500000002</v>
      </c>
      <c r="X190" s="111">
        <f t="shared" si="280"/>
        <v>138.42185175</v>
      </c>
      <c r="Y190" s="110">
        <f t="shared" si="298"/>
        <v>1887.7766602500001</v>
      </c>
      <c r="Z190" s="203"/>
      <c r="AA190" s="187"/>
      <c r="AB190" s="187"/>
      <c r="AC190" s="188">
        <f t="shared" si="299"/>
        <v>1887.7766602500001</v>
      </c>
      <c r="AD190" s="187"/>
      <c r="AE190" s="188">
        <f t="shared" si="300"/>
        <v>1887.7766602500001</v>
      </c>
      <c r="AF190" s="110">
        <f t="shared" si="281"/>
        <v>113.88</v>
      </c>
      <c r="AG190" s="111">
        <f t="shared" si="282"/>
        <v>119.574</v>
      </c>
      <c r="AH190" s="111">
        <f t="shared" si="283"/>
        <v>125.5527</v>
      </c>
      <c r="AI190" s="111">
        <f t="shared" si="284"/>
        <v>131.83033500000002</v>
      </c>
      <c r="AJ190" s="111">
        <f t="shared" si="285"/>
        <v>138.42185175</v>
      </c>
      <c r="AK190" s="110">
        <f t="shared" si="286"/>
        <v>113.88</v>
      </c>
      <c r="AL190" s="111">
        <f t="shared" si="287"/>
        <v>119.574</v>
      </c>
      <c r="AM190" s="111">
        <f t="shared" si="288"/>
        <v>125.5527</v>
      </c>
      <c r="AN190" s="111">
        <f t="shared" si="289"/>
        <v>131.83033500000002</v>
      </c>
      <c r="AO190" s="111">
        <f t="shared" si="290"/>
        <v>138.42185175</v>
      </c>
      <c r="AP190" s="110">
        <f t="shared" si="291"/>
        <v>113.88</v>
      </c>
      <c r="AQ190" s="111">
        <f t="shared" si="292"/>
        <v>119.574</v>
      </c>
      <c r="AR190" s="111">
        <f t="shared" si="293"/>
        <v>125.5527</v>
      </c>
      <c r="AS190" s="111">
        <f t="shared" si="294"/>
        <v>131.83033500000002</v>
      </c>
      <c r="AT190" s="111">
        <f t="shared" si="295"/>
        <v>138.42185175</v>
      </c>
      <c r="AU190" s="78">
        <f t="shared" si="301"/>
        <v>1887.7766602500001</v>
      </c>
      <c r="AV190" s="78">
        <f t="shared" si="302"/>
        <v>3775.5533205000002</v>
      </c>
      <c r="AW190" s="203"/>
      <c r="AX190" s="187"/>
      <c r="AY190" s="187"/>
      <c r="AZ190" s="188">
        <f t="shared" si="303"/>
        <v>1887.7766602500001</v>
      </c>
      <c r="BA190" s="187"/>
      <c r="BB190" s="188">
        <f t="shared" si="304"/>
        <v>1887.7766602500001</v>
      </c>
    </row>
    <row r="191" spans="1:54" x14ac:dyDescent="0.25">
      <c r="A191" s="19" t="s">
        <v>838</v>
      </c>
      <c r="B191" s="29" t="s">
        <v>820</v>
      </c>
      <c r="C191" s="87" t="s">
        <v>52</v>
      </c>
      <c r="D191" s="87" t="s">
        <v>52</v>
      </c>
      <c r="E191" s="87" t="s">
        <v>202</v>
      </c>
      <c r="J191" s="110">
        <f t="shared" si="266"/>
        <v>133.71428571428572</v>
      </c>
      <c r="K191" s="111">
        <f t="shared" si="267"/>
        <v>140.4</v>
      </c>
      <c r="L191" s="111">
        <f t="shared" si="268"/>
        <v>147.42000000000002</v>
      </c>
      <c r="M191" s="111">
        <f t="shared" si="269"/>
        <v>154.79100000000003</v>
      </c>
      <c r="N191" s="111">
        <f t="shared" si="270"/>
        <v>162.53055000000001</v>
      </c>
      <c r="O191" s="110">
        <f t="shared" si="271"/>
        <v>133.71428571428572</v>
      </c>
      <c r="P191" s="111">
        <f t="shared" si="272"/>
        <v>140.4</v>
      </c>
      <c r="Q191" s="111">
        <f t="shared" si="273"/>
        <v>147.42000000000002</v>
      </c>
      <c r="R191" s="111">
        <f t="shared" si="274"/>
        <v>154.79100000000003</v>
      </c>
      <c r="S191" s="111">
        <f t="shared" si="275"/>
        <v>162.53055000000001</v>
      </c>
      <c r="T191" s="110">
        <f t="shared" si="276"/>
        <v>133.71428571428572</v>
      </c>
      <c r="U191" s="111">
        <f t="shared" si="277"/>
        <v>140.4</v>
      </c>
      <c r="V191" s="111">
        <f t="shared" si="278"/>
        <v>147.42000000000002</v>
      </c>
      <c r="W191" s="111">
        <f t="shared" si="279"/>
        <v>154.79100000000003</v>
      </c>
      <c r="X191" s="111">
        <f t="shared" si="280"/>
        <v>162.53055000000001</v>
      </c>
      <c r="Y191" s="110">
        <f t="shared" si="298"/>
        <v>2216.5675071428573</v>
      </c>
      <c r="Z191" s="203"/>
      <c r="AA191" s="187"/>
      <c r="AB191" s="187"/>
      <c r="AC191" s="188">
        <f t="shared" si="299"/>
        <v>2216.5675071428573</v>
      </c>
      <c r="AD191" s="187"/>
      <c r="AE191" s="188">
        <f t="shared" si="300"/>
        <v>2216.5675071428573</v>
      </c>
      <c r="AF191" s="110">
        <f t="shared" si="281"/>
        <v>133.71428571428572</v>
      </c>
      <c r="AG191" s="111">
        <f t="shared" si="282"/>
        <v>140.4</v>
      </c>
      <c r="AH191" s="111">
        <f t="shared" si="283"/>
        <v>147.42000000000002</v>
      </c>
      <c r="AI191" s="111">
        <f t="shared" si="284"/>
        <v>154.79100000000003</v>
      </c>
      <c r="AJ191" s="111">
        <f t="shared" si="285"/>
        <v>162.53055000000001</v>
      </c>
      <c r="AK191" s="110">
        <f t="shared" si="286"/>
        <v>133.71428571428572</v>
      </c>
      <c r="AL191" s="111">
        <f t="shared" si="287"/>
        <v>140.4</v>
      </c>
      <c r="AM191" s="111">
        <f t="shared" si="288"/>
        <v>147.42000000000002</v>
      </c>
      <c r="AN191" s="111">
        <f t="shared" si="289"/>
        <v>154.79100000000003</v>
      </c>
      <c r="AO191" s="111">
        <f t="shared" si="290"/>
        <v>162.53055000000001</v>
      </c>
      <c r="AP191" s="110">
        <f t="shared" si="291"/>
        <v>133.71428571428572</v>
      </c>
      <c r="AQ191" s="111">
        <f t="shared" si="292"/>
        <v>140.4</v>
      </c>
      <c r="AR191" s="111">
        <f t="shared" si="293"/>
        <v>147.42000000000002</v>
      </c>
      <c r="AS191" s="111">
        <f t="shared" si="294"/>
        <v>154.79100000000003</v>
      </c>
      <c r="AT191" s="111">
        <f t="shared" si="295"/>
        <v>162.53055000000001</v>
      </c>
      <c r="AU191" s="78">
        <f t="shared" si="301"/>
        <v>2216.5675071428573</v>
      </c>
      <c r="AV191" s="78">
        <f t="shared" si="302"/>
        <v>4433.1350142857145</v>
      </c>
      <c r="AW191" s="203"/>
      <c r="AX191" s="187"/>
      <c r="AY191" s="187"/>
      <c r="AZ191" s="188">
        <f t="shared" si="303"/>
        <v>2216.5675071428573</v>
      </c>
      <c r="BA191" s="187"/>
      <c r="BB191" s="188">
        <f t="shared" si="304"/>
        <v>2216.5675071428573</v>
      </c>
    </row>
    <row r="192" spans="1:54" x14ac:dyDescent="0.25">
      <c r="A192" s="19" t="s">
        <v>839</v>
      </c>
      <c r="B192" s="29" t="s">
        <v>820</v>
      </c>
      <c r="C192" s="87" t="s">
        <v>52</v>
      </c>
      <c r="D192" s="87" t="s">
        <v>52</v>
      </c>
      <c r="E192" s="87" t="s">
        <v>202</v>
      </c>
      <c r="J192" s="110">
        <f t="shared" si="266"/>
        <v>133.71428571428572</v>
      </c>
      <c r="K192" s="111">
        <f t="shared" si="267"/>
        <v>140.4</v>
      </c>
      <c r="L192" s="111">
        <f t="shared" si="268"/>
        <v>147.42000000000002</v>
      </c>
      <c r="M192" s="111">
        <f t="shared" si="269"/>
        <v>154.79100000000003</v>
      </c>
      <c r="N192" s="111">
        <f t="shared" si="270"/>
        <v>162.53055000000001</v>
      </c>
      <c r="O192" s="110">
        <f t="shared" si="271"/>
        <v>133.71428571428572</v>
      </c>
      <c r="P192" s="111">
        <f t="shared" si="272"/>
        <v>140.4</v>
      </c>
      <c r="Q192" s="111">
        <f t="shared" si="273"/>
        <v>147.42000000000002</v>
      </c>
      <c r="R192" s="111">
        <f t="shared" si="274"/>
        <v>154.79100000000003</v>
      </c>
      <c r="S192" s="111">
        <f t="shared" si="275"/>
        <v>162.53055000000001</v>
      </c>
      <c r="T192" s="110">
        <f t="shared" si="276"/>
        <v>133.71428571428572</v>
      </c>
      <c r="U192" s="111">
        <f t="shared" si="277"/>
        <v>140.4</v>
      </c>
      <c r="V192" s="111">
        <f t="shared" si="278"/>
        <v>147.42000000000002</v>
      </c>
      <c r="W192" s="111">
        <f t="shared" si="279"/>
        <v>154.79100000000003</v>
      </c>
      <c r="X192" s="111">
        <f t="shared" si="280"/>
        <v>162.53055000000001</v>
      </c>
      <c r="Y192" s="110">
        <f t="shared" si="298"/>
        <v>2216.5675071428573</v>
      </c>
      <c r="Z192" s="203"/>
      <c r="AA192" s="187"/>
      <c r="AB192" s="187"/>
      <c r="AC192" s="188">
        <f t="shared" si="299"/>
        <v>2216.5675071428573</v>
      </c>
      <c r="AD192" s="187"/>
      <c r="AE192" s="188">
        <f t="shared" si="300"/>
        <v>2216.5675071428573</v>
      </c>
      <c r="AF192" s="110">
        <f t="shared" si="281"/>
        <v>133.71428571428572</v>
      </c>
      <c r="AG192" s="111">
        <f t="shared" si="282"/>
        <v>140.4</v>
      </c>
      <c r="AH192" s="111">
        <f t="shared" si="283"/>
        <v>147.42000000000002</v>
      </c>
      <c r="AI192" s="111">
        <f t="shared" si="284"/>
        <v>154.79100000000003</v>
      </c>
      <c r="AJ192" s="111">
        <f t="shared" si="285"/>
        <v>162.53055000000001</v>
      </c>
      <c r="AK192" s="110">
        <f t="shared" si="286"/>
        <v>133.71428571428572</v>
      </c>
      <c r="AL192" s="111">
        <f t="shared" si="287"/>
        <v>140.4</v>
      </c>
      <c r="AM192" s="111">
        <f t="shared" si="288"/>
        <v>147.42000000000002</v>
      </c>
      <c r="AN192" s="111">
        <f t="shared" si="289"/>
        <v>154.79100000000003</v>
      </c>
      <c r="AO192" s="111">
        <f t="shared" si="290"/>
        <v>162.53055000000001</v>
      </c>
      <c r="AP192" s="110">
        <f t="shared" si="291"/>
        <v>133.71428571428572</v>
      </c>
      <c r="AQ192" s="111">
        <f t="shared" si="292"/>
        <v>140.4</v>
      </c>
      <c r="AR192" s="111">
        <f t="shared" si="293"/>
        <v>147.42000000000002</v>
      </c>
      <c r="AS192" s="111">
        <f t="shared" si="294"/>
        <v>154.79100000000003</v>
      </c>
      <c r="AT192" s="111">
        <f t="shared" si="295"/>
        <v>162.53055000000001</v>
      </c>
      <c r="AU192" s="78">
        <f t="shared" si="301"/>
        <v>2216.5675071428573</v>
      </c>
      <c r="AV192" s="78">
        <f t="shared" si="302"/>
        <v>4433.1350142857145</v>
      </c>
      <c r="AW192" s="203"/>
      <c r="AX192" s="187"/>
      <c r="AY192" s="187"/>
      <c r="AZ192" s="188">
        <f t="shared" si="303"/>
        <v>2216.5675071428573</v>
      </c>
      <c r="BA192" s="187"/>
      <c r="BB192" s="188">
        <f t="shared" si="304"/>
        <v>2216.5675071428573</v>
      </c>
    </row>
    <row r="193" spans="1:54" x14ac:dyDescent="0.25">
      <c r="A193" s="19" t="s">
        <v>840</v>
      </c>
      <c r="B193" s="29" t="s">
        <v>820</v>
      </c>
      <c r="C193" s="87" t="s">
        <v>52</v>
      </c>
      <c r="D193" s="87" t="s">
        <v>52</v>
      </c>
      <c r="E193" s="87" t="s">
        <v>202</v>
      </c>
      <c r="J193" s="110">
        <f t="shared" si="266"/>
        <v>163.50714285714287</v>
      </c>
      <c r="K193" s="111">
        <f t="shared" si="267"/>
        <v>171.6825</v>
      </c>
      <c r="L193" s="111">
        <f t="shared" si="268"/>
        <v>180.266625</v>
      </c>
      <c r="M193" s="111">
        <f t="shared" si="269"/>
        <v>189.27995625000003</v>
      </c>
      <c r="N193" s="111">
        <f t="shared" si="270"/>
        <v>198.74395406250002</v>
      </c>
      <c r="O193" s="110">
        <f t="shared" si="271"/>
        <v>163.50714285714287</v>
      </c>
      <c r="P193" s="111">
        <f t="shared" si="272"/>
        <v>171.6825</v>
      </c>
      <c r="Q193" s="111">
        <f t="shared" si="273"/>
        <v>180.266625</v>
      </c>
      <c r="R193" s="111">
        <f t="shared" si="274"/>
        <v>189.27995625000003</v>
      </c>
      <c r="S193" s="111">
        <f t="shared" si="275"/>
        <v>198.74395406250002</v>
      </c>
      <c r="T193" s="110">
        <f t="shared" si="276"/>
        <v>163.50714285714287</v>
      </c>
      <c r="U193" s="111">
        <f t="shared" si="277"/>
        <v>171.6825</v>
      </c>
      <c r="V193" s="111">
        <f t="shared" si="278"/>
        <v>180.266625</v>
      </c>
      <c r="W193" s="111">
        <f t="shared" si="279"/>
        <v>189.27995625000003</v>
      </c>
      <c r="X193" s="111">
        <f t="shared" si="280"/>
        <v>198.74395406250002</v>
      </c>
      <c r="Y193" s="110">
        <f t="shared" si="298"/>
        <v>2710.440534508929</v>
      </c>
      <c r="Z193" s="203"/>
      <c r="AA193" s="187"/>
      <c r="AB193" s="187"/>
      <c r="AC193" s="188">
        <f t="shared" si="299"/>
        <v>2710.440534508929</v>
      </c>
      <c r="AD193" s="187"/>
      <c r="AE193" s="188">
        <f t="shared" si="300"/>
        <v>2710.440534508929</v>
      </c>
      <c r="AF193" s="110">
        <f t="shared" si="281"/>
        <v>163.50714285714287</v>
      </c>
      <c r="AG193" s="111">
        <f t="shared" si="282"/>
        <v>171.6825</v>
      </c>
      <c r="AH193" s="111">
        <f t="shared" si="283"/>
        <v>180.266625</v>
      </c>
      <c r="AI193" s="111">
        <f t="shared" si="284"/>
        <v>189.27995625000003</v>
      </c>
      <c r="AJ193" s="111">
        <f t="shared" si="285"/>
        <v>198.74395406250002</v>
      </c>
      <c r="AK193" s="110">
        <f t="shared" si="286"/>
        <v>163.50714285714287</v>
      </c>
      <c r="AL193" s="111">
        <f t="shared" si="287"/>
        <v>171.6825</v>
      </c>
      <c r="AM193" s="111">
        <f t="shared" si="288"/>
        <v>180.266625</v>
      </c>
      <c r="AN193" s="111">
        <f t="shared" si="289"/>
        <v>189.27995625000003</v>
      </c>
      <c r="AO193" s="111">
        <f t="shared" si="290"/>
        <v>198.74395406250002</v>
      </c>
      <c r="AP193" s="110">
        <f t="shared" si="291"/>
        <v>163.50714285714287</v>
      </c>
      <c r="AQ193" s="111">
        <f t="shared" si="292"/>
        <v>171.6825</v>
      </c>
      <c r="AR193" s="111">
        <f t="shared" si="293"/>
        <v>180.266625</v>
      </c>
      <c r="AS193" s="111">
        <f t="shared" si="294"/>
        <v>189.27995625000003</v>
      </c>
      <c r="AT193" s="111">
        <f t="shared" si="295"/>
        <v>198.74395406250002</v>
      </c>
      <c r="AU193" s="78">
        <f t="shared" si="301"/>
        <v>2710.440534508929</v>
      </c>
      <c r="AV193" s="78">
        <f t="shared" si="302"/>
        <v>5420.881069017858</v>
      </c>
      <c r="AW193" s="203"/>
      <c r="AX193" s="187"/>
      <c r="AY193" s="187"/>
      <c r="AZ193" s="188">
        <f t="shared" si="303"/>
        <v>2710.440534508929</v>
      </c>
      <c r="BA193" s="187"/>
      <c r="BB193" s="188">
        <f t="shared" si="304"/>
        <v>2710.440534508929</v>
      </c>
    </row>
    <row r="194" spans="1:54" x14ac:dyDescent="0.25">
      <c r="A194" s="19" t="s">
        <v>841</v>
      </c>
      <c r="B194" s="29" t="s">
        <v>820</v>
      </c>
      <c r="C194" s="87" t="s">
        <v>52</v>
      </c>
      <c r="D194" s="87" t="s">
        <v>52</v>
      </c>
      <c r="E194" s="87" t="s">
        <v>202</v>
      </c>
      <c r="J194" s="110">
        <f t="shared" si="266"/>
        <v>163.50714285714287</v>
      </c>
      <c r="K194" s="111">
        <f t="shared" si="267"/>
        <v>171.6825</v>
      </c>
      <c r="L194" s="111">
        <f t="shared" si="268"/>
        <v>180.266625</v>
      </c>
      <c r="M194" s="111">
        <f t="shared" si="269"/>
        <v>189.27995625000003</v>
      </c>
      <c r="N194" s="111">
        <f t="shared" si="270"/>
        <v>198.74395406250002</v>
      </c>
      <c r="O194" s="110">
        <f t="shared" si="271"/>
        <v>163.50714285714287</v>
      </c>
      <c r="P194" s="111">
        <f t="shared" si="272"/>
        <v>171.6825</v>
      </c>
      <c r="Q194" s="111">
        <f t="shared" si="273"/>
        <v>180.266625</v>
      </c>
      <c r="R194" s="111">
        <f t="shared" si="274"/>
        <v>189.27995625000003</v>
      </c>
      <c r="S194" s="111">
        <f t="shared" si="275"/>
        <v>198.74395406250002</v>
      </c>
      <c r="T194" s="110">
        <f t="shared" si="276"/>
        <v>163.50714285714287</v>
      </c>
      <c r="U194" s="111">
        <f t="shared" si="277"/>
        <v>171.6825</v>
      </c>
      <c r="V194" s="111">
        <f t="shared" si="278"/>
        <v>180.266625</v>
      </c>
      <c r="W194" s="111">
        <f t="shared" si="279"/>
        <v>189.27995625000003</v>
      </c>
      <c r="X194" s="111">
        <f t="shared" si="280"/>
        <v>198.74395406250002</v>
      </c>
      <c r="Y194" s="110">
        <f t="shared" si="298"/>
        <v>2710.440534508929</v>
      </c>
      <c r="Z194" s="203"/>
      <c r="AA194" s="187"/>
      <c r="AB194" s="187"/>
      <c r="AC194" s="188">
        <f t="shared" si="299"/>
        <v>2710.440534508929</v>
      </c>
      <c r="AD194" s="187"/>
      <c r="AE194" s="188">
        <f t="shared" si="300"/>
        <v>2710.440534508929</v>
      </c>
      <c r="AF194" s="110">
        <f t="shared" si="281"/>
        <v>163.50714285714287</v>
      </c>
      <c r="AG194" s="111">
        <f t="shared" si="282"/>
        <v>171.6825</v>
      </c>
      <c r="AH194" s="111">
        <f t="shared" si="283"/>
        <v>180.266625</v>
      </c>
      <c r="AI194" s="111">
        <f t="shared" si="284"/>
        <v>189.27995625000003</v>
      </c>
      <c r="AJ194" s="111">
        <f t="shared" si="285"/>
        <v>198.74395406250002</v>
      </c>
      <c r="AK194" s="110">
        <f t="shared" si="286"/>
        <v>163.50714285714287</v>
      </c>
      <c r="AL194" s="111">
        <f t="shared" si="287"/>
        <v>171.6825</v>
      </c>
      <c r="AM194" s="111">
        <f t="shared" si="288"/>
        <v>180.266625</v>
      </c>
      <c r="AN194" s="111">
        <f t="shared" si="289"/>
        <v>189.27995625000003</v>
      </c>
      <c r="AO194" s="111">
        <f t="shared" si="290"/>
        <v>198.74395406250002</v>
      </c>
      <c r="AP194" s="110">
        <f t="shared" si="291"/>
        <v>163.50714285714287</v>
      </c>
      <c r="AQ194" s="111">
        <f t="shared" si="292"/>
        <v>171.6825</v>
      </c>
      <c r="AR194" s="111">
        <f t="shared" si="293"/>
        <v>180.266625</v>
      </c>
      <c r="AS194" s="111">
        <f t="shared" si="294"/>
        <v>189.27995625000003</v>
      </c>
      <c r="AT194" s="111">
        <f t="shared" si="295"/>
        <v>198.74395406250002</v>
      </c>
      <c r="AU194" s="78">
        <f t="shared" si="301"/>
        <v>2710.440534508929</v>
      </c>
      <c r="AV194" s="78">
        <f t="shared" si="302"/>
        <v>5420.881069017858</v>
      </c>
      <c r="AW194" s="203"/>
      <c r="AX194" s="187"/>
      <c r="AY194" s="187"/>
      <c r="AZ194" s="188">
        <f t="shared" si="303"/>
        <v>2710.440534508929</v>
      </c>
      <c r="BA194" s="187"/>
      <c r="BB194" s="188">
        <f t="shared" si="304"/>
        <v>2710.440534508929</v>
      </c>
    </row>
    <row r="195" spans="1:54" x14ac:dyDescent="0.25">
      <c r="A195" s="19" t="s">
        <v>842</v>
      </c>
      <c r="B195" s="29" t="s">
        <v>810</v>
      </c>
      <c r="C195" s="87" t="s">
        <v>54</v>
      </c>
      <c r="D195" s="87" t="s">
        <v>41</v>
      </c>
      <c r="E195" s="87" t="s">
        <v>178</v>
      </c>
      <c r="J195" s="110">
        <f t="shared" si="266"/>
        <v>1768.037142857143</v>
      </c>
      <c r="K195" s="111">
        <f t="shared" si="267"/>
        <v>1856.4390000000001</v>
      </c>
      <c r="L195" s="111">
        <f t="shared" si="268"/>
        <v>1949.2609500000001</v>
      </c>
      <c r="M195" s="111">
        <f t="shared" si="269"/>
        <v>2046.7239975000002</v>
      </c>
      <c r="N195" s="111">
        <f t="shared" si="270"/>
        <v>2149.0601973749999</v>
      </c>
      <c r="O195" s="110">
        <f t="shared" si="271"/>
        <v>1768.037142857143</v>
      </c>
      <c r="P195" s="111">
        <f t="shared" si="272"/>
        <v>1856.4390000000001</v>
      </c>
      <c r="Q195" s="111">
        <f t="shared" si="273"/>
        <v>1949.2609500000001</v>
      </c>
      <c r="R195" s="111">
        <f t="shared" si="274"/>
        <v>2046.7239975000002</v>
      </c>
      <c r="S195" s="111">
        <f t="shared" si="275"/>
        <v>2149.0601973749999</v>
      </c>
      <c r="T195" s="110">
        <f t="shared" si="276"/>
        <v>1768.037142857143</v>
      </c>
      <c r="U195" s="111">
        <f t="shared" si="277"/>
        <v>1856.4390000000001</v>
      </c>
      <c r="V195" s="111">
        <f t="shared" si="278"/>
        <v>1949.2609500000001</v>
      </c>
      <c r="W195" s="111">
        <f t="shared" si="279"/>
        <v>2046.7239975000002</v>
      </c>
      <c r="X195" s="111">
        <f t="shared" si="280"/>
        <v>2149.0601973749999</v>
      </c>
      <c r="Y195" s="110">
        <f>SUM(J195:X195)</f>
        <v>29308.563863196425</v>
      </c>
      <c r="Z195" s="202">
        <f>Y195</f>
        <v>29308.563863196425</v>
      </c>
      <c r="AA195" s="187"/>
      <c r="AB195" s="188"/>
      <c r="AC195" s="187"/>
      <c r="AD195" s="187"/>
      <c r="AE195" s="187">
        <f>AA195+AB195+AC195+AD195</f>
        <v>0</v>
      </c>
      <c r="AF195" s="110">
        <f t="shared" si="281"/>
        <v>1768.037142857143</v>
      </c>
      <c r="AG195" s="111">
        <f t="shared" si="282"/>
        <v>1856.4390000000001</v>
      </c>
      <c r="AH195" s="111">
        <f t="shared" si="283"/>
        <v>1949.2609500000001</v>
      </c>
      <c r="AI195" s="111">
        <f t="shared" si="284"/>
        <v>2046.7239975000002</v>
      </c>
      <c r="AJ195" s="111">
        <f t="shared" si="285"/>
        <v>2149.0601973749999</v>
      </c>
      <c r="AK195" s="110">
        <f t="shared" si="286"/>
        <v>1768.037142857143</v>
      </c>
      <c r="AL195" s="111">
        <f t="shared" si="287"/>
        <v>1856.4390000000001</v>
      </c>
      <c r="AM195" s="111">
        <f t="shared" si="288"/>
        <v>1949.2609500000001</v>
      </c>
      <c r="AN195" s="111">
        <f t="shared" si="289"/>
        <v>2046.7239975000002</v>
      </c>
      <c r="AO195" s="111">
        <f t="shared" si="290"/>
        <v>2149.0601973749999</v>
      </c>
      <c r="AP195" s="110">
        <f t="shared" si="291"/>
        <v>1768.037142857143</v>
      </c>
      <c r="AQ195" s="111">
        <f t="shared" si="292"/>
        <v>1856.4390000000001</v>
      </c>
      <c r="AR195" s="111">
        <f t="shared" si="293"/>
        <v>1949.2609500000001</v>
      </c>
      <c r="AS195" s="111">
        <f t="shared" si="294"/>
        <v>2046.7239975000002</v>
      </c>
      <c r="AT195" s="111">
        <f t="shared" si="295"/>
        <v>2149.0601973749999</v>
      </c>
      <c r="AU195" s="78">
        <f>SUM(AF195:AT195)</f>
        <v>29308.563863196425</v>
      </c>
      <c r="AV195" s="78">
        <f>Y195+AU195</f>
        <v>58617.12772639285</v>
      </c>
      <c r="AW195" s="202">
        <f>AU195</f>
        <v>29308.563863196425</v>
      </c>
      <c r="AX195" s="187"/>
      <c r="AY195" s="188"/>
      <c r="AZ195" s="187"/>
      <c r="BA195" s="187"/>
      <c r="BB195" s="187">
        <f>AX195+AY195+AZ195+BA195</f>
        <v>0</v>
      </c>
    </row>
    <row r="196" spans="1:54" x14ac:dyDescent="0.25">
      <c r="A196" s="19" t="s">
        <v>843</v>
      </c>
      <c r="B196" s="29" t="s">
        <v>810</v>
      </c>
      <c r="C196" s="87" t="s">
        <v>54</v>
      </c>
      <c r="D196" s="87" t="s">
        <v>41</v>
      </c>
      <c r="E196" s="87" t="s">
        <v>178</v>
      </c>
      <c r="J196" s="110">
        <f t="shared" si="266"/>
        <v>1768.037142857143</v>
      </c>
      <c r="K196" s="111">
        <f t="shared" si="267"/>
        <v>1856.4390000000001</v>
      </c>
      <c r="L196" s="111">
        <f t="shared" si="268"/>
        <v>1949.2609500000001</v>
      </c>
      <c r="M196" s="111">
        <f t="shared" si="269"/>
        <v>2046.7239975000002</v>
      </c>
      <c r="N196" s="111">
        <f t="shared" si="270"/>
        <v>2149.0601973749999</v>
      </c>
      <c r="O196" s="110">
        <f t="shared" si="271"/>
        <v>1768.037142857143</v>
      </c>
      <c r="P196" s="111">
        <f t="shared" si="272"/>
        <v>1856.4390000000001</v>
      </c>
      <c r="Q196" s="111">
        <f t="shared" si="273"/>
        <v>1949.2609500000001</v>
      </c>
      <c r="R196" s="111">
        <f t="shared" si="274"/>
        <v>2046.7239975000002</v>
      </c>
      <c r="S196" s="111">
        <f t="shared" si="275"/>
        <v>2149.0601973749999</v>
      </c>
      <c r="T196" s="110">
        <f t="shared" si="276"/>
        <v>1768.037142857143</v>
      </c>
      <c r="U196" s="111">
        <f t="shared" si="277"/>
        <v>1856.4390000000001</v>
      </c>
      <c r="V196" s="111">
        <f t="shared" si="278"/>
        <v>1949.2609500000001</v>
      </c>
      <c r="W196" s="111">
        <f t="shared" si="279"/>
        <v>2046.7239975000002</v>
      </c>
      <c r="X196" s="111">
        <f t="shared" si="280"/>
        <v>2149.0601973749999</v>
      </c>
      <c r="Y196" s="110">
        <f>SUM(J196:X196)</f>
        <v>29308.563863196425</v>
      </c>
      <c r="Z196" s="202">
        <f>Y196</f>
        <v>29308.563863196425</v>
      </c>
      <c r="AA196" s="187"/>
      <c r="AB196" s="188"/>
      <c r="AC196" s="187"/>
      <c r="AD196" s="187"/>
      <c r="AE196" s="187">
        <f>AA196+AB196+AC196+AD196</f>
        <v>0</v>
      </c>
      <c r="AF196" s="110">
        <f t="shared" si="281"/>
        <v>1768.037142857143</v>
      </c>
      <c r="AG196" s="111">
        <f t="shared" si="282"/>
        <v>1856.4390000000001</v>
      </c>
      <c r="AH196" s="111">
        <f t="shared" si="283"/>
        <v>1949.2609500000001</v>
      </c>
      <c r="AI196" s="111">
        <f t="shared" si="284"/>
        <v>2046.7239975000002</v>
      </c>
      <c r="AJ196" s="111">
        <f t="shared" si="285"/>
        <v>2149.0601973749999</v>
      </c>
      <c r="AK196" s="110">
        <f t="shared" si="286"/>
        <v>1768.037142857143</v>
      </c>
      <c r="AL196" s="111">
        <f t="shared" si="287"/>
        <v>1856.4390000000001</v>
      </c>
      <c r="AM196" s="111">
        <f t="shared" si="288"/>
        <v>1949.2609500000001</v>
      </c>
      <c r="AN196" s="111">
        <f t="shared" si="289"/>
        <v>2046.7239975000002</v>
      </c>
      <c r="AO196" s="111">
        <f t="shared" si="290"/>
        <v>2149.0601973749999</v>
      </c>
      <c r="AP196" s="110">
        <f t="shared" si="291"/>
        <v>1768.037142857143</v>
      </c>
      <c r="AQ196" s="111">
        <f t="shared" si="292"/>
        <v>1856.4390000000001</v>
      </c>
      <c r="AR196" s="111">
        <f t="shared" si="293"/>
        <v>1949.2609500000001</v>
      </c>
      <c r="AS196" s="111">
        <f t="shared" si="294"/>
        <v>2046.7239975000002</v>
      </c>
      <c r="AT196" s="111">
        <f t="shared" si="295"/>
        <v>2149.0601973749999</v>
      </c>
      <c r="AU196" s="78">
        <f>SUM(AF196:AT196)</f>
        <v>29308.563863196425</v>
      </c>
      <c r="AV196" s="78">
        <f>Y196+AU196</f>
        <v>58617.12772639285</v>
      </c>
      <c r="AW196" s="202">
        <f>AU196</f>
        <v>29308.563863196425</v>
      </c>
      <c r="AX196" s="187"/>
      <c r="AY196" s="188"/>
      <c r="AZ196" s="187"/>
      <c r="BA196" s="187"/>
      <c r="BB196" s="187">
        <f>AX196+AY196+AZ196+BA196</f>
        <v>0</v>
      </c>
    </row>
    <row r="197" spans="1:54" x14ac:dyDescent="0.25">
      <c r="A197" s="19" t="s">
        <v>844</v>
      </c>
      <c r="B197" s="29" t="s">
        <v>810</v>
      </c>
      <c r="C197" s="87" t="s">
        <v>54</v>
      </c>
      <c r="D197" s="87" t="s">
        <v>41</v>
      </c>
      <c r="E197" s="87" t="s">
        <v>178</v>
      </c>
      <c r="J197" s="110">
        <f t="shared" si="266"/>
        <v>2720.0571428571429</v>
      </c>
      <c r="K197" s="111">
        <f t="shared" si="267"/>
        <v>2856.0600000000004</v>
      </c>
      <c r="L197" s="111">
        <f t="shared" si="268"/>
        <v>2998.8630000000003</v>
      </c>
      <c r="M197" s="111">
        <f t="shared" si="269"/>
        <v>3148.8061500000003</v>
      </c>
      <c r="N197" s="111">
        <f t="shared" si="270"/>
        <v>3306.2464574999999</v>
      </c>
      <c r="O197" s="110">
        <f t="shared" si="271"/>
        <v>2720.0571428571429</v>
      </c>
      <c r="P197" s="111">
        <f t="shared" si="272"/>
        <v>2856.0600000000004</v>
      </c>
      <c r="Q197" s="111">
        <f t="shared" si="273"/>
        <v>2998.8630000000003</v>
      </c>
      <c r="R197" s="111">
        <f t="shared" si="274"/>
        <v>3148.8061500000003</v>
      </c>
      <c r="S197" s="111">
        <f t="shared" si="275"/>
        <v>3306.2464574999999</v>
      </c>
      <c r="T197" s="110">
        <f t="shared" si="276"/>
        <v>2720.0571428571429</v>
      </c>
      <c r="U197" s="111">
        <f t="shared" si="277"/>
        <v>2856.0600000000004</v>
      </c>
      <c r="V197" s="111">
        <f t="shared" si="278"/>
        <v>2998.8630000000003</v>
      </c>
      <c r="W197" s="111">
        <f t="shared" si="279"/>
        <v>3148.8061500000003</v>
      </c>
      <c r="X197" s="111">
        <f t="shared" si="280"/>
        <v>3306.2464574999999</v>
      </c>
      <c r="Y197" s="110">
        <f>SUM(J197:X197)</f>
        <v>45090.098251071431</v>
      </c>
      <c r="Z197" s="202">
        <f>Y197</f>
        <v>45090.098251071431</v>
      </c>
      <c r="AA197" s="187"/>
      <c r="AB197" s="188"/>
      <c r="AC197" s="187"/>
      <c r="AD197" s="187"/>
      <c r="AE197" s="187">
        <f>AA197+AB197+AC197+AD197</f>
        <v>0</v>
      </c>
      <c r="AF197" s="110">
        <f t="shared" si="281"/>
        <v>2720.0571428571429</v>
      </c>
      <c r="AG197" s="111">
        <f t="shared" si="282"/>
        <v>2856.0600000000004</v>
      </c>
      <c r="AH197" s="111">
        <f t="shared" si="283"/>
        <v>2998.8630000000003</v>
      </c>
      <c r="AI197" s="111">
        <f t="shared" si="284"/>
        <v>3148.8061500000003</v>
      </c>
      <c r="AJ197" s="111">
        <f t="shared" si="285"/>
        <v>3306.2464574999999</v>
      </c>
      <c r="AK197" s="110">
        <f t="shared" si="286"/>
        <v>2720.0571428571429</v>
      </c>
      <c r="AL197" s="111">
        <f t="shared" si="287"/>
        <v>2856.0600000000004</v>
      </c>
      <c r="AM197" s="111">
        <f t="shared" si="288"/>
        <v>2998.8630000000003</v>
      </c>
      <c r="AN197" s="111">
        <f t="shared" si="289"/>
        <v>3148.8061500000003</v>
      </c>
      <c r="AO197" s="111">
        <f t="shared" si="290"/>
        <v>3306.2464574999999</v>
      </c>
      <c r="AP197" s="110">
        <f t="shared" si="291"/>
        <v>2720.0571428571429</v>
      </c>
      <c r="AQ197" s="111">
        <f t="shared" si="292"/>
        <v>2856.0600000000004</v>
      </c>
      <c r="AR197" s="111">
        <f t="shared" si="293"/>
        <v>2998.8630000000003</v>
      </c>
      <c r="AS197" s="111">
        <f t="shared" si="294"/>
        <v>3148.8061500000003</v>
      </c>
      <c r="AT197" s="111">
        <f t="shared" si="295"/>
        <v>3306.2464574999999</v>
      </c>
      <c r="AU197" s="78">
        <f>SUM(AF197:AT197)</f>
        <v>45090.098251071431</v>
      </c>
      <c r="AV197" s="78">
        <f>Y197+AU197</f>
        <v>90180.196502142862</v>
      </c>
      <c r="AW197" s="202">
        <f>AU197</f>
        <v>45090.098251071431</v>
      </c>
      <c r="AX197" s="187"/>
      <c r="AY197" s="188"/>
      <c r="AZ197" s="187"/>
      <c r="BA197" s="187"/>
      <c r="BB197" s="187">
        <f>AX197+AY197+AZ197+BA197</f>
        <v>0</v>
      </c>
    </row>
    <row r="198" spans="1:54" x14ac:dyDescent="0.25">
      <c r="A198" s="19" t="s">
        <v>845</v>
      </c>
      <c r="B198" s="29" t="s">
        <v>820</v>
      </c>
      <c r="C198" s="87" t="s">
        <v>54</v>
      </c>
      <c r="D198" s="87" t="s">
        <v>54</v>
      </c>
      <c r="E198" s="87" t="s">
        <v>178</v>
      </c>
      <c r="J198" s="110">
        <f t="shared" si="266"/>
        <v>2219.3142857142861</v>
      </c>
      <c r="K198" s="111">
        <f t="shared" si="267"/>
        <v>2330.2800000000007</v>
      </c>
      <c r="L198" s="111">
        <f t="shared" si="268"/>
        <v>2446.7940000000008</v>
      </c>
      <c r="M198" s="111">
        <f t="shared" si="269"/>
        <v>2569.1337000000008</v>
      </c>
      <c r="N198" s="111">
        <f t="shared" si="270"/>
        <v>2697.5903850000004</v>
      </c>
      <c r="O198" s="110">
        <f t="shared" si="271"/>
        <v>2219.3142857142861</v>
      </c>
      <c r="P198" s="111">
        <f t="shared" si="272"/>
        <v>2330.2800000000007</v>
      </c>
      <c r="Q198" s="111">
        <f t="shared" si="273"/>
        <v>2446.7940000000008</v>
      </c>
      <c r="R198" s="111">
        <f t="shared" si="274"/>
        <v>2569.1337000000008</v>
      </c>
      <c r="S198" s="111">
        <f t="shared" si="275"/>
        <v>2697.5903850000004</v>
      </c>
      <c r="T198" s="110">
        <f t="shared" si="276"/>
        <v>2219.3142857142861</v>
      </c>
      <c r="U198" s="111">
        <f t="shared" si="277"/>
        <v>2330.2800000000007</v>
      </c>
      <c r="V198" s="111">
        <f t="shared" si="278"/>
        <v>2446.7940000000008</v>
      </c>
      <c r="W198" s="111">
        <f t="shared" si="279"/>
        <v>2569.1337000000008</v>
      </c>
      <c r="X198" s="111">
        <f t="shared" si="280"/>
        <v>2697.5903850000004</v>
      </c>
      <c r="Y198" s="110">
        <f>SUM(J198:X198)</f>
        <v>36789.337112142872</v>
      </c>
      <c r="Z198" s="203"/>
      <c r="AA198" s="187"/>
      <c r="AB198" s="188">
        <f>Y198</f>
        <v>36789.337112142872</v>
      </c>
      <c r="AC198" s="187"/>
      <c r="AD198" s="187"/>
      <c r="AE198" s="188">
        <f>AA198+AB198+AC198+AD198</f>
        <v>36789.337112142872</v>
      </c>
      <c r="AF198" s="110">
        <f t="shared" si="281"/>
        <v>2219.3142857142861</v>
      </c>
      <c r="AG198" s="111">
        <f t="shared" si="282"/>
        <v>2330.2800000000007</v>
      </c>
      <c r="AH198" s="111">
        <f t="shared" si="283"/>
        <v>2446.7940000000008</v>
      </c>
      <c r="AI198" s="111">
        <f t="shared" si="284"/>
        <v>2569.1337000000008</v>
      </c>
      <c r="AJ198" s="111">
        <f t="shared" si="285"/>
        <v>2697.5903850000004</v>
      </c>
      <c r="AK198" s="110">
        <f t="shared" si="286"/>
        <v>2219.3142857142861</v>
      </c>
      <c r="AL198" s="111">
        <f t="shared" si="287"/>
        <v>2330.2800000000007</v>
      </c>
      <c r="AM198" s="111">
        <f t="shared" si="288"/>
        <v>2446.7940000000008</v>
      </c>
      <c r="AN198" s="111">
        <f t="shared" si="289"/>
        <v>2569.1337000000008</v>
      </c>
      <c r="AO198" s="111">
        <f t="shared" si="290"/>
        <v>2697.5903850000004</v>
      </c>
      <c r="AP198" s="110">
        <f t="shared" si="291"/>
        <v>2219.3142857142861</v>
      </c>
      <c r="AQ198" s="111">
        <f t="shared" si="292"/>
        <v>2330.2800000000007</v>
      </c>
      <c r="AR198" s="111">
        <f t="shared" si="293"/>
        <v>2446.7940000000008</v>
      </c>
      <c r="AS198" s="111">
        <f t="shared" si="294"/>
        <v>2569.1337000000008</v>
      </c>
      <c r="AT198" s="111">
        <f t="shared" si="295"/>
        <v>2697.5903850000004</v>
      </c>
      <c r="AU198" s="78">
        <f>SUM(AF198:AT198)</f>
        <v>36789.337112142872</v>
      </c>
      <c r="AV198" s="78">
        <f>Y198+AU198</f>
        <v>73578.674224285744</v>
      </c>
      <c r="AW198" s="203"/>
      <c r="AX198" s="187"/>
      <c r="AY198" s="188">
        <f>AU198</f>
        <v>36789.337112142872</v>
      </c>
      <c r="AZ198" s="187"/>
      <c r="BA198" s="187"/>
      <c r="BB198" s="188">
        <f>AX198+AY198+AZ198+BA198</f>
        <v>36789.337112142872</v>
      </c>
    </row>
    <row r="199" spans="1:54" x14ac:dyDescent="0.25">
      <c r="A199" s="19" t="s">
        <v>846</v>
      </c>
      <c r="B199" s="29" t="s">
        <v>820</v>
      </c>
      <c r="C199" s="87" t="s">
        <v>54</v>
      </c>
      <c r="D199" s="87" t="s">
        <v>54</v>
      </c>
      <c r="E199" s="87" t="s">
        <v>178</v>
      </c>
      <c r="J199" s="110">
        <f t="shared" si="266"/>
        <v>159.44285714285715</v>
      </c>
      <c r="K199" s="111">
        <f t="shared" si="267"/>
        <v>167.41500000000002</v>
      </c>
      <c r="L199" s="111">
        <f t="shared" si="268"/>
        <v>175.78575000000001</v>
      </c>
      <c r="M199" s="111">
        <f t="shared" si="269"/>
        <v>184.57503750000004</v>
      </c>
      <c r="N199" s="111">
        <f t="shared" si="270"/>
        <v>193.80378937500001</v>
      </c>
      <c r="O199" s="110">
        <f t="shared" si="271"/>
        <v>159.44285714285715</v>
      </c>
      <c r="P199" s="111">
        <f t="shared" si="272"/>
        <v>167.41500000000002</v>
      </c>
      <c r="Q199" s="111">
        <f t="shared" si="273"/>
        <v>175.78575000000001</v>
      </c>
      <c r="R199" s="111">
        <f t="shared" si="274"/>
        <v>184.57503750000004</v>
      </c>
      <c r="S199" s="111">
        <f t="shared" si="275"/>
        <v>193.80378937500001</v>
      </c>
      <c r="T199" s="110">
        <f t="shared" si="276"/>
        <v>159.44285714285715</v>
      </c>
      <c r="U199" s="111">
        <f t="shared" si="277"/>
        <v>167.41500000000002</v>
      </c>
      <c r="V199" s="111">
        <f t="shared" si="278"/>
        <v>175.78575000000001</v>
      </c>
      <c r="W199" s="111">
        <f t="shared" si="279"/>
        <v>184.57503750000004</v>
      </c>
      <c r="X199" s="111">
        <f t="shared" si="280"/>
        <v>193.80378937500001</v>
      </c>
      <c r="Y199" s="110">
        <f t="shared" ref="Y199:Y202" si="305">SUM(J199:X199)</f>
        <v>2643.0673020535719</v>
      </c>
      <c r="Z199" s="203"/>
      <c r="AA199" s="187"/>
      <c r="AB199" s="188">
        <f t="shared" ref="AB199:AB202" si="306">Y199</f>
        <v>2643.0673020535719</v>
      </c>
      <c r="AC199" s="187"/>
      <c r="AD199" s="187"/>
      <c r="AE199" s="188">
        <f t="shared" ref="AE199:AE202" si="307">AA199+AB199+AC199+AD199</f>
        <v>2643.0673020535719</v>
      </c>
      <c r="AF199" s="110">
        <f t="shared" si="281"/>
        <v>159.44285714285715</v>
      </c>
      <c r="AG199" s="111">
        <f t="shared" si="282"/>
        <v>167.41500000000002</v>
      </c>
      <c r="AH199" s="111">
        <f t="shared" si="283"/>
        <v>175.78575000000001</v>
      </c>
      <c r="AI199" s="111">
        <f t="shared" si="284"/>
        <v>184.57503750000004</v>
      </c>
      <c r="AJ199" s="111">
        <f t="shared" si="285"/>
        <v>193.80378937500001</v>
      </c>
      <c r="AK199" s="110">
        <f t="shared" si="286"/>
        <v>159.44285714285715</v>
      </c>
      <c r="AL199" s="111">
        <f t="shared" si="287"/>
        <v>167.41500000000002</v>
      </c>
      <c r="AM199" s="111">
        <f t="shared" si="288"/>
        <v>175.78575000000001</v>
      </c>
      <c r="AN199" s="111">
        <f t="shared" si="289"/>
        <v>184.57503750000004</v>
      </c>
      <c r="AO199" s="111">
        <f t="shared" si="290"/>
        <v>193.80378937500001</v>
      </c>
      <c r="AP199" s="110">
        <f t="shared" si="291"/>
        <v>159.44285714285715</v>
      </c>
      <c r="AQ199" s="111">
        <f t="shared" si="292"/>
        <v>167.41500000000002</v>
      </c>
      <c r="AR199" s="111">
        <f t="shared" si="293"/>
        <v>175.78575000000001</v>
      </c>
      <c r="AS199" s="111">
        <f t="shared" si="294"/>
        <v>184.57503750000004</v>
      </c>
      <c r="AT199" s="111">
        <f t="shared" si="295"/>
        <v>193.80378937500001</v>
      </c>
      <c r="AU199" s="78">
        <f t="shared" ref="AU199:AU202" si="308">SUM(AF199:AT199)</f>
        <v>2643.0673020535719</v>
      </c>
      <c r="AV199" s="78">
        <f t="shared" ref="AV199:AV202" si="309">Y199+AU199</f>
        <v>5286.1346041071438</v>
      </c>
      <c r="AW199" s="203"/>
      <c r="AX199" s="187"/>
      <c r="AY199" s="188">
        <f t="shared" ref="AY199:AY202" si="310">AU199</f>
        <v>2643.0673020535719</v>
      </c>
      <c r="AZ199" s="187"/>
      <c r="BA199" s="187"/>
      <c r="BB199" s="188">
        <f t="shared" ref="BB199:BB202" si="311">AX199+AY199+AZ199+BA199</f>
        <v>2643.0673020535719</v>
      </c>
    </row>
    <row r="200" spans="1:54" x14ac:dyDescent="0.25">
      <c r="A200" s="19" t="s">
        <v>847</v>
      </c>
      <c r="B200" s="29" t="s">
        <v>820</v>
      </c>
      <c r="C200" s="87" t="s">
        <v>54</v>
      </c>
      <c r="D200" s="87" t="s">
        <v>54</v>
      </c>
      <c r="E200" s="87" t="s">
        <v>178</v>
      </c>
      <c r="J200" s="110">
        <f t="shared" si="266"/>
        <v>92.471428571428589</v>
      </c>
      <c r="K200" s="111">
        <f t="shared" si="267"/>
        <v>97.095000000000027</v>
      </c>
      <c r="L200" s="111">
        <f t="shared" si="268"/>
        <v>101.94975000000002</v>
      </c>
      <c r="M200" s="111">
        <f t="shared" si="269"/>
        <v>107.04723750000004</v>
      </c>
      <c r="N200" s="111">
        <f t="shared" si="270"/>
        <v>112.39959937500002</v>
      </c>
      <c r="O200" s="110">
        <f t="shared" si="271"/>
        <v>92.471428571428589</v>
      </c>
      <c r="P200" s="111">
        <f t="shared" si="272"/>
        <v>97.095000000000027</v>
      </c>
      <c r="Q200" s="111">
        <f t="shared" si="273"/>
        <v>101.94975000000002</v>
      </c>
      <c r="R200" s="111">
        <f t="shared" si="274"/>
        <v>107.04723750000004</v>
      </c>
      <c r="S200" s="111">
        <f t="shared" si="275"/>
        <v>112.39959937500002</v>
      </c>
      <c r="T200" s="110">
        <f t="shared" si="276"/>
        <v>92.471428571428589</v>
      </c>
      <c r="U200" s="111">
        <f t="shared" si="277"/>
        <v>97.095000000000027</v>
      </c>
      <c r="V200" s="111">
        <f t="shared" si="278"/>
        <v>101.94975000000002</v>
      </c>
      <c r="W200" s="111">
        <f t="shared" si="279"/>
        <v>107.04723750000004</v>
      </c>
      <c r="X200" s="111">
        <f t="shared" si="280"/>
        <v>112.39959937500002</v>
      </c>
      <c r="Y200" s="110">
        <f t="shared" si="305"/>
        <v>1532.8890463392859</v>
      </c>
      <c r="Z200" s="203"/>
      <c r="AA200" s="187"/>
      <c r="AB200" s="188">
        <f t="shared" si="306"/>
        <v>1532.8890463392859</v>
      </c>
      <c r="AC200" s="187"/>
      <c r="AD200" s="187"/>
      <c r="AE200" s="188">
        <f t="shared" si="307"/>
        <v>1532.8890463392859</v>
      </c>
      <c r="AF200" s="110">
        <f t="shared" si="281"/>
        <v>92.471428571428589</v>
      </c>
      <c r="AG200" s="111">
        <f t="shared" si="282"/>
        <v>97.095000000000027</v>
      </c>
      <c r="AH200" s="111">
        <f t="shared" si="283"/>
        <v>101.94975000000002</v>
      </c>
      <c r="AI200" s="111">
        <f t="shared" si="284"/>
        <v>107.04723750000004</v>
      </c>
      <c r="AJ200" s="111">
        <f t="shared" si="285"/>
        <v>112.39959937500002</v>
      </c>
      <c r="AK200" s="110">
        <f t="shared" si="286"/>
        <v>92.471428571428589</v>
      </c>
      <c r="AL200" s="111">
        <f t="shared" si="287"/>
        <v>97.095000000000027</v>
      </c>
      <c r="AM200" s="111">
        <f t="shared" si="288"/>
        <v>101.94975000000002</v>
      </c>
      <c r="AN200" s="111">
        <f t="shared" si="289"/>
        <v>107.04723750000004</v>
      </c>
      <c r="AO200" s="111">
        <f t="shared" si="290"/>
        <v>112.39959937500002</v>
      </c>
      <c r="AP200" s="110">
        <f t="shared" si="291"/>
        <v>92.471428571428589</v>
      </c>
      <c r="AQ200" s="111">
        <f t="shared" si="292"/>
        <v>97.095000000000027</v>
      </c>
      <c r="AR200" s="111">
        <f t="shared" si="293"/>
        <v>101.94975000000002</v>
      </c>
      <c r="AS200" s="111">
        <f t="shared" si="294"/>
        <v>107.04723750000004</v>
      </c>
      <c r="AT200" s="111">
        <f t="shared" si="295"/>
        <v>112.39959937500002</v>
      </c>
      <c r="AU200" s="78">
        <f t="shared" si="308"/>
        <v>1532.8890463392859</v>
      </c>
      <c r="AV200" s="78">
        <f t="shared" si="309"/>
        <v>3065.7780926785717</v>
      </c>
      <c r="AW200" s="203"/>
      <c r="AX200" s="187"/>
      <c r="AY200" s="188">
        <f t="shared" si="310"/>
        <v>1532.8890463392859</v>
      </c>
      <c r="AZ200" s="187"/>
      <c r="BA200" s="187"/>
      <c r="BB200" s="188">
        <f t="shared" si="311"/>
        <v>1532.8890463392859</v>
      </c>
    </row>
    <row r="201" spans="1:54" x14ac:dyDescent="0.25">
      <c r="A201" s="19" t="s">
        <v>848</v>
      </c>
      <c r="B201" s="29" t="s">
        <v>820</v>
      </c>
      <c r="C201" s="87" t="s">
        <v>54</v>
      </c>
      <c r="D201" s="87" t="s">
        <v>54</v>
      </c>
      <c r="E201" s="87" t="s">
        <v>178</v>
      </c>
      <c r="J201" s="110">
        <f t="shared" si="266"/>
        <v>92.471428571428589</v>
      </c>
      <c r="K201" s="111">
        <f t="shared" si="267"/>
        <v>97.095000000000027</v>
      </c>
      <c r="L201" s="111">
        <f t="shared" si="268"/>
        <v>101.94975000000002</v>
      </c>
      <c r="M201" s="111">
        <f t="shared" si="269"/>
        <v>107.04723750000004</v>
      </c>
      <c r="N201" s="111">
        <f t="shared" si="270"/>
        <v>112.39959937500002</v>
      </c>
      <c r="O201" s="110">
        <f t="shared" si="271"/>
        <v>92.471428571428589</v>
      </c>
      <c r="P201" s="111">
        <f t="shared" si="272"/>
        <v>97.095000000000027</v>
      </c>
      <c r="Q201" s="111">
        <f t="shared" si="273"/>
        <v>101.94975000000002</v>
      </c>
      <c r="R201" s="111">
        <f t="shared" si="274"/>
        <v>107.04723750000004</v>
      </c>
      <c r="S201" s="111">
        <f t="shared" si="275"/>
        <v>112.39959937500002</v>
      </c>
      <c r="T201" s="110">
        <f t="shared" si="276"/>
        <v>92.471428571428589</v>
      </c>
      <c r="U201" s="111">
        <f t="shared" si="277"/>
        <v>97.095000000000027</v>
      </c>
      <c r="V201" s="111">
        <f t="shared" si="278"/>
        <v>101.94975000000002</v>
      </c>
      <c r="W201" s="111">
        <f t="shared" si="279"/>
        <v>107.04723750000004</v>
      </c>
      <c r="X201" s="111">
        <f t="shared" si="280"/>
        <v>112.39959937500002</v>
      </c>
      <c r="Y201" s="110">
        <f t="shared" si="305"/>
        <v>1532.8890463392859</v>
      </c>
      <c r="Z201" s="203"/>
      <c r="AA201" s="187"/>
      <c r="AB201" s="188">
        <f t="shared" si="306"/>
        <v>1532.8890463392859</v>
      </c>
      <c r="AC201" s="187"/>
      <c r="AD201" s="187"/>
      <c r="AE201" s="188">
        <f t="shared" si="307"/>
        <v>1532.8890463392859</v>
      </c>
      <c r="AF201" s="110">
        <f t="shared" si="281"/>
        <v>92.471428571428589</v>
      </c>
      <c r="AG201" s="111">
        <f t="shared" si="282"/>
        <v>97.095000000000027</v>
      </c>
      <c r="AH201" s="111">
        <f t="shared" si="283"/>
        <v>101.94975000000002</v>
      </c>
      <c r="AI201" s="111">
        <f t="shared" si="284"/>
        <v>107.04723750000004</v>
      </c>
      <c r="AJ201" s="111">
        <f t="shared" si="285"/>
        <v>112.39959937500002</v>
      </c>
      <c r="AK201" s="110">
        <f t="shared" si="286"/>
        <v>92.471428571428589</v>
      </c>
      <c r="AL201" s="111">
        <f t="shared" si="287"/>
        <v>97.095000000000027</v>
      </c>
      <c r="AM201" s="111">
        <f t="shared" si="288"/>
        <v>101.94975000000002</v>
      </c>
      <c r="AN201" s="111">
        <f t="shared" si="289"/>
        <v>107.04723750000004</v>
      </c>
      <c r="AO201" s="111">
        <f t="shared" si="290"/>
        <v>112.39959937500002</v>
      </c>
      <c r="AP201" s="110">
        <f t="shared" si="291"/>
        <v>92.471428571428589</v>
      </c>
      <c r="AQ201" s="111">
        <f t="shared" si="292"/>
        <v>97.095000000000027</v>
      </c>
      <c r="AR201" s="111">
        <f t="shared" si="293"/>
        <v>101.94975000000002</v>
      </c>
      <c r="AS201" s="111">
        <f t="shared" si="294"/>
        <v>107.04723750000004</v>
      </c>
      <c r="AT201" s="111">
        <f t="shared" si="295"/>
        <v>112.39959937500002</v>
      </c>
      <c r="AU201" s="78">
        <f t="shared" si="308"/>
        <v>1532.8890463392859</v>
      </c>
      <c r="AV201" s="78">
        <f t="shared" si="309"/>
        <v>3065.7780926785717</v>
      </c>
      <c r="AW201" s="203"/>
      <c r="AX201" s="187"/>
      <c r="AY201" s="188">
        <f t="shared" si="310"/>
        <v>1532.8890463392859</v>
      </c>
      <c r="AZ201" s="187"/>
      <c r="BA201" s="187"/>
      <c r="BB201" s="188">
        <f t="shared" si="311"/>
        <v>1532.8890463392859</v>
      </c>
    </row>
    <row r="202" spans="1:54" x14ac:dyDescent="0.25">
      <c r="A202" s="19" t="s">
        <v>849</v>
      </c>
      <c r="B202" s="29" t="s">
        <v>820</v>
      </c>
      <c r="C202" s="87" t="s">
        <v>54</v>
      </c>
      <c r="D202" s="87" t="s">
        <v>54</v>
      </c>
      <c r="E202" s="87" t="s">
        <v>178</v>
      </c>
      <c r="J202" s="110">
        <f t="shared" si="266"/>
        <v>92.471428571428589</v>
      </c>
      <c r="K202" s="111">
        <f t="shared" si="267"/>
        <v>97.095000000000027</v>
      </c>
      <c r="L202" s="111">
        <f t="shared" si="268"/>
        <v>101.94975000000002</v>
      </c>
      <c r="M202" s="111">
        <f t="shared" si="269"/>
        <v>107.04723750000004</v>
      </c>
      <c r="N202" s="111">
        <f t="shared" si="270"/>
        <v>112.39959937500002</v>
      </c>
      <c r="O202" s="110">
        <f t="shared" si="271"/>
        <v>92.471428571428589</v>
      </c>
      <c r="P202" s="111">
        <f t="shared" si="272"/>
        <v>97.095000000000027</v>
      </c>
      <c r="Q202" s="111">
        <f t="shared" si="273"/>
        <v>101.94975000000002</v>
      </c>
      <c r="R202" s="111">
        <f t="shared" si="274"/>
        <v>107.04723750000004</v>
      </c>
      <c r="S202" s="111">
        <f t="shared" si="275"/>
        <v>112.39959937500002</v>
      </c>
      <c r="T202" s="110">
        <f t="shared" si="276"/>
        <v>92.471428571428589</v>
      </c>
      <c r="U202" s="111">
        <f t="shared" si="277"/>
        <v>97.095000000000027</v>
      </c>
      <c r="V202" s="111">
        <f t="shared" si="278"/>
        <v>101.94975000000002</v>
      </c>
      <c r="W202" s="111">
        <f t="shared" si="279"/>
        <v>107.04723750000004</v>
      </c>
      <c r="X202" s="111">
        <f t="shared" si="280"/>
        <v>112.39959937500002</v>
      </c>
      <c r="Y202" s="110">
        <f t="shared" si="305"/>
        <v>1532.8890463392859</v>
      </c>
      <c r="Z202" s="203"/>
      <c r="AA202" s="187"/>
      <c r="AB202" s="188">
        <f t="shared" si="306"/>
        <v>1532.8890463392859</v>
      </c>
      <c r="AC202" s="187"/>
      <c r="AD202" s="187"/>
      <c r="AE202" s="188">
        <f t="shared" si="307"/>
        <v>1532.8890463392859</v>
      </c>
      <c r="AF202" s="110">
        <f t="shared" si="281"/>
        <v>92.471428571428589</v>
      </c>
      <c r="AG202" s="111">
        <f t="shared" si="282"/>
        <v>97.095000000000027</v>
      </c>
      <c r="AH202" s="111">
        <f t="shared" si="283"/>
        <v>101.94975000000002</v>
      </c>
      <c r="AI202" s="111">
        <f t="shared" si="284"/>
        <v>107.04723750000004</v>
      </c>
      <c r="AJ202" s="111">
        <f t="shared" si="285"/>
        <v>112.39959937500002</v>
      </c>
      <c r="AK202" s="110">
        <f t="shared" si="286"/>
        <v>92.471428571428589</v>
      </c>
      <c r="AL202" s="111">
        <f t="shared" si="287"/>
        <v>97.095000000000027</v>
      </c>
      <c r="AM202" s="111">
        <f t="shared" si="288"/>
        <v>101.94975000000002</v>
      </c>
      <c r="AN202" s="111">
        <f t="shared" si="289"/>
        <v>107.04723750000004</v>
      </c>
      <c r="AO202" s="111">
        <f t="shared" si="290"/>
        <v>112.39959937500002</v>
      </c>
      <c r="AP202" s="110">
        <f t="shared" si="291"/>
        <v>92.471428571428589</v>
      </c>
      <c r="AQ202" s="111">
        <f t="shared" si="292"/>
        <v>97.095000000000027</v>
      </c>
      <c r="AR202" s="111">
        <f t="shared" si="293"/>
        <v>101.94975000000002</v>
      </c>
      <c r="AS202" s="111">
        <f t="shared" si="294"/>
        <v>107.04723750000004</v>
      </c>
      <c r="AT202" s="111">
        <f t="shared" si="295"/>
        <v>112.39959937500002</v>
      </c>
      <c r="AU202" s="78">
        <f t="shared" si="308"/>
        <v>1532.8890463392859</v>
      </c>
      <c r="AV202" s="78">
        <f t="shared" si="309"/>
        <v>3065.7780926785717</v>
      </c>
      <c r="AW202" s="203"/>
      <c r="AX202" s="187"/>
      <c r="AY202" s="188">
        <f t="shared" si="310"/>
        <v>1532.8890463392859</v>
      </c>
      <c r="AZ202" s="187"/>
      <c r="BA202" s="187"/>
      <c r="BB202" s="188">
        <f t="shared" si="311"/>
        <v>1532.8890463392859</v>
      </c>
    </row>
    <row r="203" spans="1:54" x14ac:dyDescent="0.25">
      <c r="A203" s="19" t="s">
        <v>850</v>
      </c>
      <c r="B203" s="29" t="s">
        <v>810</v>
      </c>
      <c r="C203" s="87" t="s">
        <v>50</v>
      </c>
      <c r="D203" s="87" t="s">
        <v>41</v>
      </c>
      <c r="E203" s="87" t="s">
        <v>206</v>
      </c>
      <c r="J203" s="110">
        <f t="shared" si="266"/>
        <v>1504.2857142857144</v>
      </c>
      <c r="K203" s="111">
        <f t="shared" si="267"/>
        <v>1579.5000000000002</v>
      </c>
      <c r="L203" s="111">
        <f t="shared" si="268"/>
        <v>1658.4750000000001</v>
      </c>
      <c r="M203" s="111">
        <f t="shared" si="269"/>
        <v>1741.3987500000003</v>
      </c>
      <c r="N203" s="111">
        <f t="shared" si="270"/>
        <v>1828.4686875000002</v>
      </c>
      <c r="O203" s="110">
        <f t="shared" si="271"/>
        <v>1504.2857142857144</v>
      </c>
      <c r="P203" s="111">
        <f t="shared" si="272"/>
        <v>1579.5000000000002</v>
      </c>
      <c r="Q203" s="111">
        <f t="shared" si="273"/>
        <v>1658.4750000000001</v>
      </c>
      <c r="R203" s="111">
        <f t="shared" si="274"/>
        <v>1741.3987500000003</v>
      </c>
      <c r="S203" s="111">
        <f t="shared" si="275"/>
        <v>1828.4686875000002</v>
      </c>
      <c r="T203" s="110">
        <f t="shared" si="276"/>
        <v>1504.2857142857144</v>
      </c>
      <c r="U203" s="111">
        <f t="shared" si="277"/>
        <v>1579.5000000000002</v>
      </c>
      <c r="V203" s="111">
        <f t="shared" si="278"/>
        <v>1658.4750000000001</v>
      </c>
      <c r="W203" s="111">
        <f t="shared" si="279"/>
        <v>1741.3987500000003</v>
      </c>
      <c r="X203" s="111">
        <f t="shared" si="280"/>
        <v>1828.4686875000002</v>
      </c>
      <c r="Y203" s="110">
        <f t="shared" ref="Y203:Y217" si="312">SUM(J203:X203)</f>
        <v>24936.384455357143</v>
      </c>
      <c r="Z203" s="202">
        <f t="shared" ref="Z203:Z217" si="313">Y203</f>
        <v>24936.384455357143</v>
      </c>
      <c r="AA203" s="187"/>
      <c r="AB203" s="188"/>
      <c r="AC203" s="187"/>
      <c r="AD203" s="187"/>
      <c r="AE203" s="187">
        <f>AA203+AB203+AC203+AD203</f>
        <v>0</v>
      </c>
      <c r="AF203" s="110">
        <f t="shared" si="281"/>
        <v>1504.2857142857144</v>
      </c>
      <c r="AG203" s="111">
        <f t="shared" si="282"/>
        <v>1579.5000000000002</v>
      </c>
      <c r="AH203" s="111">
        <f t="shared" si="283"/>
        <v>1658.4750000000001</v>
      </c>
      <c r="AI203" s="111">
        <f t="shared" si="284"/>
        <v>1741.3987500000003</v>
      </c>
      <c r="AJ203" s="111">
        <f t="shared" si="285"/>
        <v>1828.4686875000002</v>
      </c>
      <c r="AK203" s="110">
        <f t="shared" si="286"/>
        <v>1504.2857142857144</v>
      </c>
      <c r="AL203" s="111">
        <f t="shared" si="287"/>
        <v>1579.5000000000002</v>
      </c>
      <c r="AM203" s="111">
        <f t="shared" si="288"/>
        <v>1658.4750000000001</v>
      </c>
      <c r="AN203" s="111">
        <f t="shared" si="289"/>
        <v>1741.3987500000003</v>
      </c>
      <c r="AO203" s="111">
        <f t="shared" si="290"/>
        <v>1828.4686875000002</v>
      </c>
      <c r="AP203" s="110">
        <f t="shared" si="291"/>
        <v>1504.2857142857144</v>
      </c>
      <c r="AQ203" s="111">
        <f t="shared" si="292"/>
        <v>1579.5000000000002</v>
      </c>
      <c r="AR203" s="111">
        <f t="shared" si="293"/>
        <v>1658.4750000000001</v>
      </c>
      <c r="AS203" s="111">
        <f t="shared" si="294"/>
        <v>1741.3987500000003</v>
      </c>
      <c r="AT203" s="111">
        <f t="shared" si="295"/>
        <v>1828.4686875000002</v>
      </c>
      <c r="AU203" s="78">
        <f t="shared" ref="AU203:AU217" si="314">SUM(AF203:AT203)</f>
        <v>24936.384455357143</v>
      </c>
      <c r="AV203" s="78">
        <f t="shared" ref="AV203:AV217" si="315">Y203+AU203</f>
        <v>49872.768910714287</v>
      </c>
      <c r="AW203" s="202">
        <f t="shared" ref="AW203:AW217" si="316">AU203</f>
        <v>24936.384455357143</v>
      </c>
      <c r="AX203" s="187"/>
      <c r="AY203" s="188"/>
      <c r="AZ203" s="187"/>
      <c r="BA203" s="187"/>
      <c r="BB203" s="187">
        <f>AX203+AY203+AZ203+BA203</f>
        <v>0</v>
      </c>
    </row>
    <row r="204" spans="1:54" x14ac:dyDescent="0.25">
      <c r="A204" s="19" t="s">
        <v>851</v>
      </c>
      <c r="B204" s="29" t="s">
        <v>810</v>
      </c>
      <c r="C204" s="87" t="s">
        <v>50</v>
      </c>
      <c r="D204" s="87" t="s">
        <v>41</v>
      </c>
      <c r="E204" s="87" t="s">
        <v>206</v>
      </c>
      <c r="J204" s="110">
        <f t="shared" si="266"/>
        <v>1002.8571428571429</v>
      </c>
      <c r="K204" s="111">
        <f t="shared" si="267"/>
        <v>1053</v>
      </c>
      <c r="L204" s="111">
        <f t="shared" si="268"/>
        <v>1105.6500000000001</v>
      </c>
      <c r="M204" s="111">
        <f t="shared" si="269"/>
        <v>1160.9325000000001</v>
      </c>
      <c r="N204" s="111">
        <f t="shared" si="270"/>
        <v>1218.9791250000001</v>
      </c>
      <c r="O204" s="110">
        <f t="shared" si="271"/>
        <v>1002.8571428571429</v>
      </c>
      <c r="P204" s="111">
        <f t="shared" si="272"/>
        <v>1053</v>
      </c>
      <c r="Q204" s="111">
        <f t="shared" si="273"/>
        <v>1105.6500000000001</v>
      </c>
      <c r="R204" s="111">
        <f t="shared" si="274"/>
        <v>1160.9325000000001</v>
      </c>
      <c r="S204" s="111">
        <f t="shared" si="275"/>
        <v>1218.9791250000001</v>
      </c>
      <c r="T204" s="110">
        <f t="shared" si="276"/>
        <v>1002.8571428571429</v>
      </c>
      <c r="U204" s="111">
        <f t="shared" si="277"/>
        <v>1053</v>
      </c>
      <c r="V204" s="111">
        <f t="shared" si="278"/>
        <v>1105.6500000000001</v>
      </c>
      <c r="W204" s="111">
        <f t="shared" si="279"/>
        <v>1160.9325000000001</v>
      </c>
      <c r="X204" s="111">
        <f t="shared" si="280"/>
        <v>1218.9791250000001</v>
      </c>
      <c r="Y204" s="110">
        <f t="shared" si="312"/>
        <v>16624.25630357143</v>
      </c>
      <c r="Z204" s="202">
        <f t="shared" si="313"/>
        <v>16624.25630357143</v>
      </c>
      <c r="AA204" s="187"/>
      <c r="AB204" s="188"/>
      <c r="AC204" s="187"/>
      <c r="AD204" s="187"/>
      <c r="AE204" s="187">
        <f t="shared" ref="AE204:AE217" si="317">AA204+AB204+AC204+AD204</f>
        <v>0</v>
      </c>
      <c r="AF204" s="110">
        <f t="shared" si="281"/>
        <v>1002.8571428571429</v>
      </c>
      <c r="AG204" s="111">
        <f t="shared" si="282"/>
        <v>1053</v>
      </c>
      <c r="AH204" s="111">
        <f t="shared" si="283"/>
        <v>1105.6500000000001</v>
      </c>
      <c r="AI204" s="111">
        <f t="shared" si="284"/>
        <v>1160.9325000000001</v>
      </c>
      <c r="AJ204" s="111">
        <f t="shared" si="285"/>
        <v>1218.9791250000001</v>
      </c>
      <c r="AK204" s="110">
        <f t="shared" si="286"/>
        <v>1002.8571428571429</v>
      </c>
      <c r="AL204" s="111">
        <f t="shared" si="287"/>
        <v>1053</v>
      </c>
      <c r="AM204" s="111">
        <f t="shared" si="288"/>
        <v>1105.6500000000001</v>
      </c>
      <c r="AN204" s="111">
        <f t="shared" si="289"/>
        <v>1160.9325000000001</v>
      </c>
      <c r="AO204" s="111">
        <f t="shared" si="290"/>
        <v>1218.9791250000001</v>
      </c>
      <c r="AP204" s="110">
        <f t="shared" si="291"/>
        <v>1002.8571428571429</v>
      </c>
      <c r="AQ204" s="111">
        <f t="shared" si="292"/>
        <v>1053</v>
      </c>
      <c r="AR204" s="111">
        <f t="shared" si="293"/>
        <v>1105.6500000000001</v>
      </c>
      <c r="AS204" s="111">
        <f t="shared" si="294"/>
        <v>1160.9325000000001</v>
      </c>
      <c r="AT204" s="111">
        <f t="shared" si="295"/>
        <v>1218.9791250000001</v>
      </c>
      <c r="AU204" s="78">
        <f t="shared" si="314"/>
        <v>16624.25630357143</v>
      </c>
      <c r="AV204" s="78">
        <f t="shared" si="315"/>
        <v>33248.51260714286</v>
      </c>
      <c r="AW204" s="202">
        <f t="shared" si="316"/>
        <v>16624.25630357143</v>
      </c>
      <c r="AX204" s="187"/>
      <c r="AY204" s="188"/>
      <c r="AZ204" s="187"/>
      <c r="BA204" s="187"/>
      <c r="BB204" s="187">
        <f t="shared" ref="BB204:BB217" si="318">AX204+AY204+AZ204+BA204</f>
        <v>0</v>
      </c>
    </row>
    <row r="205" spans="1:54" x14ac:dyDescent="0.25">
      <c r="A205" s="19" t="s">
        <v>852</v>
      </c>
      <c r="B205" s="29" t="s">
        <v>810</v>
      </c>
      <c r="C205" s="87" t="s">
        <v>50</v>
      </c>
      <c r="D205" s="87" t="s">
        <v>41</v>
      </c>
      <c r="E205" s="87" t="s">
        <v>206</v>
      </c>
      <c r="J205" s="110">
        <f t="shared" si="266"/>
        <v>668.57142857142867</v>
      </c>
      <c r="K205" s="111">
        <f t="shared" si="267"/>
        <v>702.00000000000011</v>
      </c>
      <c r="L205" s="111">
        <f t="shared" si="268"/>
        <v>737.10000000000014</v>
      </c>
      <c r="M205" s="111">
        <f t="shared" si="269"/>
        <v>773.95500000000015</v>
      </c>
      <c r="N205" s="111">
        <f t="shared" si="270"/>
        <v>812.65275000000008</v>
      </c>
      <c r="O205" s="110">
        <f t="shared" si="271"/>
        <v>668.57142857142867</v>
      </c>
      <c r="P205" s="111">
        <f t="shared" si="272"/>
        <v>702.00000000000011</v>
      </c>
      <c r="Q205" s="111">
        <f t="shared" si="273"/>
        <v>737.10000000000014</v>
      </c>
      <c r="R205" s="111">
        <f t="shared" si="274"/>
        <v>773.95500000000015</v>
      </c>
      <c r="S205" s="111">
        <f t="shared" si="275"/>
        <v>812.65275000000008</v>
      </c>
      <c r="T205" s="110">
        <f t="shared" si="276"/>
        <v>668.57142857142867</v>
      </c>
      <c r="U205" s="111">
        <f t="shared" si="277"/>
        <v>702.00000000000011</v>
      </c>
      <c r="V205" s="111">
        <f t="shared" si="278"/>
        <v>737.10000000000014</v>
      </c>
      <c r="W205" s="111">
        <f t="shared" si="279"/>
        <v>773.95500000000015</v>
      </c>
      <c r="X205" s="111">
        <f t="shared" si="280"/>
        <v>812.65275000000008</v>
      </c>
      <c r="Y205" s="110">
        <f t="shared" si="312"/>
        <v>11082.837535714287</v>
      </c>
      <c r="Z205" s="202">
        <f t="shared" si="313"/>
        <v>11082.837535714287</v>
      </c>
      <c r="AA205" s="187"/>
      <c r="AB205" s="188"/>
      <c r="AC205" s="187"/>
      <c r="AD205" s="187"/>
      <c r="AE205" s="187">
        <f t="shared" si="317"/>
        <v>0</v>
      </c>
      <c r="AF205" s="110">
        <f t="shared" si="281"/>
        <v>668.57142857142867</v>
      </c>
      <c r="AG205" s="111">
        <f t="shared" si="282"/>
        <v>702.00000000000011</v>
      </c>
      <c r="AH205" s="111">
        <f t="shared" si="283"/>
        <v>737.10000000000014</v>
      </c>
      <c r="AI205" s="111">
        <f t="shared" si="284"/>
        <v>773.95500000000015</v>
      </c>
      <c r="AJ205" s="111">
        <f t="shared" si="285"/>
        <v>812.65275000000008</v>
      </c>
      <c r="AK205" s="110">
        <f t="shared" si="286"/>
        <v>668.57142857142867</v>
      </c>
      <c r="AL205" s="111">
        <f t="shared" si="287"/>
        <v>702.00000000000011</v>
      </c>
      <c r="AM205" s="111">
        <f t="shared" si="288"/>
        <v>737.10000000000014</v>
      </c>
      <c r="AN205" s="111">
        <f t="shared" si="289"/>
        <v>773.95500000000015</v>
      </c>
      <c r="AO205" s="111">
        <f t="shared" si="290"/>
        <v>812.65275000000008</v>
      </c>
      <c r="AP205" s="110">
        <f t="shared" si="291"/>
        <v>668.57142857142867</v>
      </c>
      <c r="AQ205" s="111">
        <f t="shared" si="292"/>
        <v>702.00000000000011</v>
      </c>
      <c r="AR205" s="111">
        <f t="shared" si="293"/>
        <v>737.10000000000014</v>
      </c>
      <c r="AS205" s="111">
        <f t="shared" si="294"/>
        <v>773.95500000000015</v>
      </c>
      <c r="AT205" s="111">
        <f t="shared" si="295"/>
        <v>812.65275000000008</v>
      </c>
      <c r="AU205" s="78">
        <f t="shared" si="314"/>
        <v>11082.837535714287</v>
      </c>
      <c r="AV205" s="78">
        <f t="shared" si="315"/>
        <v>22165.675071428574</v>
      </c>
      <c r="AW205" s="202">
        <f t="shared" si="316"/>
        <v>11082.837535714287</v>
      </c>
      <c r="AX205" s="187"/>
      <c r="AY205" s="188"/>
      <c r="AZ205" s="187"/>
      <c r="BA205" s="187"/>
      <c r="BB205" s="187">
        <f t="shared" si="318"/>
        <v>0</v>
      </c>
    </row>
    <row r="206" spans="1:54" x14ac:dyDescent="0.25">
      <c r="A206" s="19" t="s">
        <v>853</v>
      </c>
      <c r="B206" s="29" t="s">
        <v>810</v>
      </c>
      <c r="C206" s="87" t="s">
        <v>50</v>
      </c>
      <c r="D206" s="87" t="s">
        <v>41</v>
      </c>
      <c r="E206" s="87" t="s">
        <v>206</v>
      </c>
      <c r="J206" s="110">
        <f t="shared" si="266"/>
        <v>668.57142857142867</v>
      </c>
      <c r="K206" s="111">
        <f t="shared" si="267"/>
        <v>702.00000000000011</v>
      </c>
      <c r="L206" s="111">
        <f t="shared" si="268"/>
        <v>737.10000000000014</v>
      </c>
      <c r="M206" s="111">
        <f t="shared" si="269"/>
        <v>773.95500000000015</v>
      </c>
      <c r="N206" s="111">
        <f t="shared" si="270"/>
        <v>812.65275000000008</v>
      </c>
      <c r="O206" s="110">
        <f t="shared" si="271"/>
        <v>668.57142857142867</v>
      </c>
      <c r="P206" s="111">
        <f t="shared" si="272"/>
        <v>702.00000000000011</v>
      </c>
      <c r="Q206" s="111">
        <f t="shared" si="273"/>
        <v>737.10000000000014</v>
      </c>
      <c r="R206" s="111">
        <f t="shared" si="274"/>
        <v>773.95500000000015</v>
      </c>
      <c r="S206" s="111">
        <f t="shared" si="275"/>
        <v>812.65275000000008</v>
      </c>
      <c r="T206" s="110">
        <f t="shared" si="276"/>
        <v>668.57142857142867</v>
      </c>
      <c r="U206" s="111">
        <f t="shared" si="277"/>
        <v>702.00000000000011</v>
      </c>
      <c r="V206" s="111">
        <f t="shared" si="278"/>
        <v>737.10000000000014</v>
      </c>
      <c r="W206" s="111">
        <f t="shared" si="279"/>
        <v>773.95500000000015</v>
      </c>
      <c r="X206" s="111">
        <f t="shared" si="280"/>
        <v>812.65275000000008</v>
      </c>
      <c r="Y206" s="110">
        <f t="shared" si="312"/>
        <v>11082.837535714287</v>
      </c>
      <c r="Z206" s="202">
        <f t="shared" si="313"/>
        <v>11082.837535714287</v>
      </c>
      <c r="AA206" s="187"/>
      <c r="AB206" s="188"/>
      <c r="AC206" s="187"/>
      <c r="AD206" s="187"/>
      <c r="AE206" s="187">
        <f t="shared" si="317"/>
        <v>0</v>
      </c>
      <c r="AF206" s="110">
        <f t="shared" si="281"/>
        <v>668.57142857142867</v>
      </c>
      <c r="AG206" s="111">
        <f t="shared" si="282"/>
        <v>702.00000000000011</v>
      </c>
      <c r="AH206" s="111">
        <f t="shared" si="283"/>
        <v>737.10000000000014</v>
      </c>
      <c r="AI206" s="111">
        <f t="shared" si="284"/>
        <v>773.95500000000015</v>
      </c>
      <c r="AJ206" s="111">
        <f t="shared" si="285"/>
        <v>812.65275000000008</v>
      </c>
      <c r="AK206" s="110">
        <f t="shared" si="286"/>
        <v>668.57142857142867</v>
      </c>
      <c r="AL206" s="111">
        <f t="shared" si="287"/>
        <v>702.00000000000011</v>
      </c>
      <c r="AM206" s="111">
        <f t="shared" si="288"/>
        <v>737.10000000000014</v>
      </c>
      <c r="AN206" s="111">
        <f t="shared" si="289"/>
        <v>773.95500000000015</v>
      </c>
      <c r="AO206" s="111">
        <f t="shared" si="290"/>
        <v>812.65275000000008</v>
      </c>
      <c r="AP206" s="110">
        <f t="shared" si="291"/>
        <v>668.57142857142867</v>
      </c>
      <c r="AQ206" s="111">
        <f t="shared" si="292"/>
        <v>702.00000000000011</v>
      </c>
      <c r="AR206" s="111">
        <f t="shared" si="293"/>
        <v>737.10000000000014</v>
      </c>
      <c r="AS206" s="111">
        <f t="shared" si="294"/>
        <v>773.95500000000015</v>
      </c>
      <c r="AT206" s="111">
        <f t="shared" si="295"/>
        <v>812.65275000000008</v>
      </c>
      <c r="AU206" s="78">
        <f t="shared" si="314"/>
        <v>11082.837535714287</v>
      </c>
      <c r="AV206" s="78">
        <f t="shared" si="315"/>
        <v>22165.675071428574</v>
      </c>
      <c r="AW206" s="202">
        <f t="shared" si="316"/>
        <v>11082.837535714287</v>
      </c>
      <c r="AX206" s="187"/>
      <c r="AY206" s="188"/>
      <c r="AZ206" s="187"/>
      <c r="BA206" s="187"/>
      <c r="BB206" s="187">
        <f t="shared" si="318"/>
        <v>0</v>
      </c>
    </row>
    <row r="207" spans="1:54" x14ac:dyDescent="0.25">
      <c r="A207" s="19" t="s">
        <v>854</v>
      </c>
      <c r="B207" s="29" t="s">
        <v>810</v>
      </c>
      <c r="C207" s="87" t="s">
        <v>52</v>
      </c>
      <c r="D207" s="87" t="s">
        <v>41</v>
      </c>
      <c r="E207" s="87" t="s">
        <v>202</v>
      </c>
      <c r="J207" s="110">
        <f t="shared" si="266"/>
        <v>1850.55</v>
      </c>
      <c r="K207" s="111">
        <f t="shared" si="267"/>
        <v>1943.0775000000001</v>
      </c>
      <c r="L207" s="111">
        <f t="shared" si="268"/>
        <v>2040.2313750000001</v>
      </c>
      <c r="M207" s="111">
        <f t="shared" si="269"/>
        <v>2142.24294375</v>
      </c>
      <c r="N207" s="111">
        <f t="shared" si="270"/>
        <v>2249.3550909374999</v>
      </c>
      <c r="O207" s="110">
        <f t="shared" si="271"/>
        <v>1850.55</v>
      </c>
      <c r="P207" s="111">
        <f t="shared" si="272"/>
        <v>1943.0775000000001</v>
      </c>
      <c r="Q207" s="111">
        <f t="shared" si="273"/>
        <v>2040.2313750000001</v>
      </c>
      <c r="R207" s="111">
        <f t="shared" si="274"/>
        <v>2142.24294375</v>
      </c>
      <c r="S207" s="111">
        <f t="shared" si="275"/>
        <v>2249.3550909374999</v>
      </c>
      <c r="T207" s="110">
        <f t="shared" si="276"/>
        <v>1850.55</v>
      </c>
      <c r="U207" s="111">
        <f t="shared" si="277"/>
        <v>1943.0775000000001</v>
      </c>
      <c r="V207" s="111">
        <f t="shared" si="278"/>
        <v>2040.2313750000001</v>
      </c>
      <c r="W207" s="111">
        <f t="shared" si="279"/>
        <v>2142.24294375</v>
      </c>
      <c r="X207" s="111">
        <f t="shared" si="280"/>
        <v>2249.3550909374999</v>
      </c>
      <c r="Y207" s="110">
        <f t="shared" si="312"/>
        <v>30676.370729062495</v>
      </c>
      <c r="Z207" s="202">
        <f t="shared" si="313"/>
        <v>30676.370729062495</v>
      </c>
      <c r="AA207" s="187"/>
      <c r="AB207" s="188"/>
      <c r="AC207" s="187"/>
      <c r="AD207" s="187"/>
      <c r="AE207" s="187">
        <f t="shared" si="317"/>
        <v>0</v>
      </c>
      <c r="AF207" s="110">
        <f t="shared" si="281"/>
        <v>1850.55</v>
      </c>
      <c r="AG207" s="111">
        <f t="shared" si="282"/>
        <v>1943.0775000000001</v>
      </c>
      <c r="AH207" s="111">
        <f t="shared" si="283"/>
        <v>2040.2313750000001</v>
      </c>
      <c r="AI207" s="111">
        <f t="shared" si="284"/>
        <v>2142.24294375</v>
      </c>
      <c r="AJ207" s="111">
        <f t="shared" si="285"/>
        <v>2249.3550909374999</v>
      </c>
      <c r="AK207" s="110">
        <f t="shared" si="286"/>
        <v>1850.55</v>
      </c>
      <c r="AL207" s="111">
        <f t="shared" si="287"/>
        <v>1943.0775000000001</v>
      </c>
      <c r="AM207" s="111">
        <f t="shared" si="288"/>
        <v>2040.2313750000001</v>
      </c>
      <c r="AN207" s="111">
        <f t="shared" si="289"/>
        <v>2142.24294375</v>
      </c>
      <c r="AO207" s="111">
        <f t="shared" si="290"/>
        <v>2249.3550909374999</v>
      </c>
      <c r="AP207" s="110">
        <f t="shared" si="291"/>
        <v>1850.55</v>
      </c>
      <c r="AQ207" s="111">
        <f t="shared" si="292"/>
        <v>1943.0775000000001</v>
      </c>
      <c r="AR207" s="111">
        <f t="shared" si="293"/>
        <v>2040.2313750000001</v>
      </c>
      <c r="AS207" s="111">
        <f t="shared" si="294"/>
        <v>2142.24294375</v>
      </c>
      <c r="AT207" s="111">
        <f t="shared" si="295"/>
        <v>2249.3550909374999</v>
      </c>
      <c r="AU207" s="78">
        <f t="shared" si="314"/>
        <v>30676.370729062495</v>
      </c>
      <c r="AV207" s="78">
        <f t="shared" si="315"/>
        <v>61352.74145812499</v>
      </c>
      <c r="AW207" s="202">
        <f t="shared" si="316"/>
        <v>30676.370729062495</v>
      </c>
      <c r="AX207" s="187"/>
      <c r="AY207" s="188"/>
      <c r="AZ207" s="187"/>
      <c r="BA207" s="187"/>
      <c r="BB207" s="187">
        <f t="shared" si="318"/>
        <v>0</v>
      </c>
    </row>
    <row r="208" spans="1:54" x14ac:dyDescent="0.25">
      <c r="A208" s="19" t="s">
        <v>855</v>
      </c>
      <c r="B208" s="29" t="s">
        <v>810</v>
      </c>
      <c r="C208" s="87" t="s">
        <v>52</v>
      </c>
      <c r="D208" s="87" t="s">
        <v>41</v>
      </c>
      <c r="E208" s="87" t="s">
        <v>202</v>
      </c>
      <c r="J208" s="110">
        <f t="shared" si="266"/>
        <v>1345.0821428571428</v>
      </c>
      <c r="K208" s="111">
        <f t="shared" si="267"/>
        <v>1412.3362500000001</v>
      </c>
      <c r="L208" s="111">
        <f t="shared" si="268"/>
        <v>1482.9530625</v>
      </c>
      <c r="M208" s="111">
        <f t="shared" si="269"/>
        <v>1557.100715625</v>
      </c>
      <c r="N208" s="111">
        <f t="shared" si="270"/>
        <v>1634.9557514062499</v>
      </c>
      <c r="O208" s="110">
        <f t="shared" si="271"/>
        <v>1345.0821428571428</v>
      </c>
      <c r="P208" s="111">
        <f t="shared" si="272"/>
        <v>1412.3362500000001</v>
      </c>
      <c r="Q208" s="111">
        <f t="shared" si="273"/>
        <v>1482.9530625</v>
      </c>
      <c r="R208" s="111">
        <f t="shared" si="274"/>
        <v>1557.100715625</v>
      </c>
      <c r="S208" s="111">
        <f t="shared" si="275"/>
        <v>1634.9557514062499</v>
      </c>
      <c r="T208" s="110">
        <f t="shared" si="276"/>
        <v>1345.0821428571428</v>
      </c>
      <c r="U208" s="111">
        <f t="shared" si="277"/>
        <v>1412.3362500000001</v>
      </c>
      <c r="V208" s="111">
        <f t="shared" si="278"/>
        <v>1482.9530625</v>
      </c>
      <c r="W208" s="111">
        <f t="shared" si="279"/>
        <v>1557.100715625</v>
      </c>
      <c r="X208" s="111">
        <f t="shared" si="280"/>
        <v>1634.9557514062499</v>
      </c>
      <c r="Y208" s="110">
        <f t="shared" si="312"/>
        <v>22297.283767165183</v>
      </c>
      <c r="Z208" s="202">
        <f t="shared" si="313"/>
        <v>22297.283767165183</v>
      </c>
      <c r="AA208" s="187"/>
      <c r="AB208" s="188"/>
      <c r="AC208" s="187"/>
      <c r="AD208" s="187"/>
      <c r="AE208" s="187">
        <f t="shared" si="317"/>
        <v>0</v>
      </c>
      <c r="AF208" s="110">
        <f t="shared" si="281"/>
        <v>1345.0821428571428</v>
      </c>
      <c r="AG208" s="111">
        <f t="shared" si="282"/>
        <v>1412.3362500000001</v>
      </c>
      <c r="AH208" s="111">
        <f t="shared" si="283"/>
        <v>1482.9530625</v>
      </c>
      <c r="AI208" s="111">
        <f t="shared" si="284"/>
        <v>1557.100715625</v>
      </c>
      <c r="AJ208" s="111">
        <f t="shared" si="285"/>
        <v>1634.9557514062499</v>
      </c>
      <c r="AK208" s="110">
        <f t="shared" si="286"/>
        <v>1345.0821428571428</v>
      </c>
      <c r="AL208" s="111">
        <f t="shared" si="287"/>
        <v>1412.3362500000001</v>
      </c>
      <c r="AM208" s="111">
        <f t="shared" si="288"/>
        <v>1482.9530625</v>
      </c>
      <c r="AN208" s="111">
        <f t="shared" si="289"/>
        <v>1557.100715625</v>
      </c>
      <c r="AO208" s="111">
        <f t="shared" si="290"/>
        <v>1634.9557514062499</v>
      </c>
      <c r="AP208" s="110">
        <f t="shared" si="291"/>
        <v>1345.0821428571428</v>
      </c>
      <c r="AQ208" s="111">
        <f t="shared" si="292"/>
        <v>1412.3362500000001</v>
      </c>
      <c r="AR208" s="111">
        <f t="shared" si="293"/>
        <v>1482.9530625</v>
      </c>
      <c r="AS208" s="111">
        <f t="shared" si="294"/>
        <v>1557.100715625</v>
      </c>
      <c r="AT208" s="111">
        <f t="shared" si="295"/>
        <v>1634.9557514062499</v>
      </c>
      <c r="AU208" s="78">
        <f t="shared" si="314"/>
        <v>22297.283767165183</v>
      </c>
      <c r="AV208" s="78">
        <f t="shared" si="315"/>
        <v>44594.567534330366</v>
      </c>
      <c r="AW208" s="202">
        <f t="shared" si="316"/>
        <v>22297.283767165183</v>
      </c>
      <c r="AX208" s="187"/>
      <c r="AY208" s="188"/>
      <c r="AZ208" s="187"/>
      <c r="BA208" s="187"/>
      <c r="BB208" s="187">
        <f t="shared" si="318"/>
        <v>0</v>
      </c>
    </row>
    <row r="209" spans="1:54" x14ac:dyDescent="0.25">
      <c r="A209" s="19" t="s">
        <v>856</v>
      </c>
      <c r="B209" s="29" t="s">
        <v>810</v>
      </c>
      <c r="C209" s="87" t="s">
        <v>52</v>
      </c>
      <c r="D209" s="87" t="s">
        <v>41</v>
      </c>
      <c r="E209" s="87" t="s">
        <v>202</v>
      </c>
      <c r="J209" s="110">
        <f t="shared" si="266"/>
        <v>869.14285714285722</v>
      </c>
      <c r="K209" s="111">
        <f t="shared" si="267"/>
        <v>912.60000000000014</v>
      </c>
      <c r="L209" s="111">
        <f t="shared" si="268"/>
        <v>958.23000000000013</v>
      </c>
      <c r="M209" s="111">
        <f t="shared" si="269"/>
        <v>1006.1415000000002</v>
      </c>
      <c r="N209" s="111">
        <f t="shared" si="270"/>
        <v>1056.4485750000001</v>
      </c>
      <c r="O209" s="110">
        <f t="shared" si="271"/>
        <v>869.14285714285722</v>
      </c>
      <c r="P209" s="111">
        <f t="shared" si="272"/>
        <v>912.60000000000014</v>
      </c>
      <c r="Q209" s="111">
        <f t="shared" si="273"/>
        <v>958.23000000000013</v>
      </c>
      <c r="R209" s="111">
        <f t="shared" si="274"/>
        <v>1006.1415000000002</v>
      </c>
      <c r="S209" s="111">
        <f t="shared" si="275"/>
        <v>1056.4485750000001</v>
      </c>
      <c r="T209" s="110">
        <f t="shared" si="276"/>
        <v>869.14285714285722</v>
      </c>
      <c r="U209" s="111">
        <f t="shared" si="277"/>
        <v>912.60000000000014</v>
      </c>
      <c r="V209" s="111">
        <f t="shared" si="278"/>
        <v>958.23000000000013</v>
      </c>
      <c r="W209" s="111">
        <f t="shared" si="279"/>
        <v>1006.1415000000002</v>
      </c>
      <c r="X209" s="111">
        <f t="shared" si="280"/>
        <v>1056.4485750000001</v>
      </c>
      <c r="Y209" s="110">
        <f t="shared" si="312"/>
        <v>14407.688796428572</v>
      </c>
      <c r="Z209" s="202">
        <f t="shared" si="313"/>
        <v>14407.688796428572</v>
      </c>
      <c r="AA209" s="187"/>
      <c r="AB209" s="188"/>
      <c r="AC209" s="187"/>
      <c r="AD209" s="187"/>
      <c r="AE209" s="187">
        <f t="shared" si="317"/>
        <v>0</v>
      </c>
      <c r="AF209" s="110">
        <f t="shared" si="281"/>
        <v>869.14285714285722</v>
      </c>
      <c r="AG209" s="111">
        <f t="shared" si="282"/>
        <v>912.60000000000014</v>
      </c>
      <c r="AH209" s="111">
        <f t="shared" si="283"/>
        <v>958.23000000000013</v>
      </c>
      <c r="AI209" s="111">
        <f t="shared" si="284"/>
        <v>1006.1415000000002</v>
      </c>
      <c r="AJ209" s="111">
        <f t="shared" si="285"/>
        <v>1056.4485750000001</v>
      </c>
      <c r="AK209" s="110">
        <f t="shared" si="286"/>
        <v>869.14285714285722</v>
      </c>
      <c r="AL209" s="111">
        <f t="shared" si="287"/>
        <v>912.60000000000014</v>
      </c>
      <c r="AM209" s="111">
        <f t="shared" si="288"/>
        <v>958.23000000000013</v>
      </c>
      <c r="AN209" s="111">
        <f t="shared" si="289"/>
        <v>1006.1415000000002</v>
      </c>
      <c r="AO209" s="111">
        <f t="shared" si="290"/>
        <v>1056.4485750000001</v>
      </c>
      <c r="AP209" s="110">
        <f t="shared" si="291"/>
        <v>869.14285714285722</v>
      </c>
      <c r="AQ209" s="111">
        <f t="shared" si="292"/>
        <v>912.60000000000014</v>
      </c>
      <c r="AR209" s="111">
        <f t="shared" si="293"/>
        <v>958.23000000000013</v>
      </c>
      <c r="AS209" s="111">
        <f t="shared" si="294"/>
        <v>1006.1415000000002</v>
      </c>
      <c r="AT209" s="111">
        <f t="shared" si="295"/>
        <v>1056.4485750000001</v>
      </c>
      <c r="AU209" s="78">
        <f t="shared" si="314"/>
        <v>14407.688796428572</v>
      </c>
      <c r="AV209" s="78">
        <f t="shared" si="315"/>
        <v>28815.377592857145</v>
      </c>
      <c r="AW209" s="202">
        <f t="shared" si="316"/>
        <v>14407.688796428572</v>
      </c>
      <c r="AX209" s="187"/>
      <c r="AY209" s="188"/>
      <c r="AZ209" s="187"/>
      <c r="BA209" s="187"/>
      <c r="BB209" s="187">
        <f t="shared" si="318"/>
        <v>0</v>
      </c>
    </row>
    <row r="210" spans="1:54" x14ac:dyDescent="0.25">
      <c r="A210" s="19" t="s">
        <v>857</v>
      </c>
      <c r="B210" s="29" t="s">
        <v>810</v>
      </c>
      <c r="C210" s="87" t="s">
        <v>52</v>
      </c>
      <c r="D210" s="87" t="s">
        <v>41</v>
      </c>
      <c r="E210" s="87" t="s">
        <v>202</v>
      </c>
      <c r="J210" s="110">
        <f t="shared" si="266"/>
        <v>869.14285714285722</v>
      </c>
      <c r="K210" s="111">
        <f t="shared" si="267"/>
        <v>912.60000000000014</v>
      </c>
      <c r="L210" s="111">
        <f t="shared" si="268"/>
        <v>958.23000000000013</v>
      </c>
      <c r="M210" s="111">
        <f t="shared" si="269"/>
        <v>1006.1415000000002</v>
      </c>
      <c r="N210" s="111">
        <f t="shared" si="270"/>
        <v>1056.4485750000001</v>
      </c>
      <c r="O210" s="110">
        <f t="shared" si="271"/>
        <v>869.14285714285722</v>
      </c>
      <c r="P210" s="111">
        <f t="shared" si="272"/>
        <v>912.60000000000014</v>
      </c>
      <c r="Q210" s="111">
        <f t="shared" si="273"/>
        <v>958.23000000000013</v>
      </c>
      <c r="R210" s="111">
        <f t="shared" si="274"/>
        <v>1006.1415000000002</v>
      </c>
      <c r="S210" s="111">
        <f t="shared" si="275"/>
        <v>1056.4485750000001</v>
      </c>
      <c r="T210" s="110">
        <f t="shared" si="276"/>
        <v>869.14285714285722</v>
      </c>
      <c r="U210" s="111">
        <f t="shared" si="277"/>
        <v>912.60000000000014</v>
      </c>
      <c r="V210" s="111">
        <f t="shared" si="278"/>
        <v>958.23000000000013</v>
      </c>
      <c r="W210" s="111">
        <f t="shared" si="279"/>
        <v>1006.1415000000002</v>
      </c>
      <c r="X210" s="111">
        <f t="shared" si="280"/>
        <v>1056.4485750000001</v>
      </c>
      <c r="Y210" s="110">
        <f t="shared" si="312"/>
        <v>14407.688796428572</v>
      </c>
      <c r="Z210" s="202">
        <f t="shared" si="313"/>
        <v>14407.688796428572</v>
      </c>
      <c r="AA210" s="187"/>
      <c r="AB210" s="188"/>
      <c r="AC210" s="187"/>
      <c r="AD210" s="187"/>
      <c r="AE210" s="187">
        <f t="shared" si="317"/>
        <v>0</v>
      </c>
      <c r="AF210" s="110">
        <f t="shared" si="281"/>
        <v>869.14285714285722</v>
      </c>
      <c r="AG210" s="111">
        <f t="shared" si="282"/>
        <v>912.60000000000014</v>
      </c>
      <c r="AH210" s="111">
        <f t="shared" si="283"/>
        <v>958.23000000000013</v>
      </c>
      <c r="AI210" s="111">
        <f t="shared" si="284"/>
        <v>1006.1415000000002</v>
      </c>
      <c r="AJ210" s="111">
        <f t="shared" si="285"/>
        <v>1056.4485750000001</v>
      </c>
      <c r="AK210" s="110">
        <f t="shared" si="286"/>
        <v>869.14285714285722</v>
      </c>
      <c r="AL210" s="111">
        <f t="shared" si="287"/>
        <v>912.60000000000014</v>
      </c>
      <c r="AM210" s="111">
        <f t="shared" si="288"/>
        <v>958.23000000000013</v>
      </c>
      <c r="AN210" s="111">
        <f t="shared" si="289"/>
        <v>1006.1415000000002</v>
      </c>
      <c r="AO210" s="111">
        <f t="shared" si="290"/>
        <v>1056.4485750000001</v>
      </c>
      <c r="AP210" s="110">
        <f t="shared" si="291"/>
        <v>869.14285714285722</v>
      </c>
      <c r="AQ210" s="111">
        <f t="shared" si="292"/>
        <v>912.60000000000014</v>
      </c>
      <c r="AR210" s="111">
        <f t="shared" si="293"/>
        <v>958.23000000000013</v>
      </c>
      <c r="AS210" s="111">
        <f t="shared" si="294"/>
        <v>1006.1415000000002</v>
      </c>
      <c r="AT210" s="111">
        <f t="shared" si="295"/>
        <v>1056.4485750000001</v>
      </c>
      <c r="AU210" s="78">
        <f t="shared" si="314"/>
        <v>14407.688796428572</v>
      </c>
      <c r="AV210" s="78">
        <f t="shared" si="315"/>
        <v>28815.377592857145</v>
      </c>
      <c r="AW210" s="202">
        <f t="shared" si="316"/>
        <v>14407.688796428572</v>
      </c>
      <c r="AX210" s="187"/>
      <c r="AY210" s="188"/>
      <c r="AZ210" s="187"/>
      <c r="BA210" s="187"/>
      <c r="BB210" s="187">
        <f t="shared" si="318"/>
        <v>0</v>
      </c>
    </row>
    <row r="211" spans="1:54" x14ac:dyDescent="0.25">
      <c r="A211" s="19" t="s">
        <v>858</v>
      </c>
      <c r="B211" s="29" t="s">
        <v>810</v>
      </c>
      <c r="C211" s="87" t="s">
        <v>54</v>
      </c>
      <c r="D211" s="87" t="s">
        <v>41</v>
      </c>
      <c r="E211" s="87" t="s">
        <v>178</v>
      </c>
      <c r="J211" s="110">
        <f t="shared" si="266"/>
        <v>1326.0410335714287</v>
      </c>
      <c r="K211" s="111">
        <f t="shared" si="267"/>
        <v>1392.3430852500001</v>
      </c>
      <c r="L211" s="111">
        <f t="shared" si="268"/>
        <v>1461.9602395125003</v>
      </c>
      <c r="M211" s="111">
        <f t="shared" si="269"/>
        <v>1535.0582514881253</v>
      </c>
      <c r="N211" s="111">
        <f t="shared" si="270"/>
        <v>1611.8111640625314</v>
      </c>
      <c r="O211" s="110">
        <f t="shared" si="271"/>
        <v>1326.0410335714287</v>
      </c>
      <c r="P211" s="111">
        <f t="shared" si="272"/>
        <v>1392.3430852500001</v>
      </c>
      <c r="Q211" s="111">
        <f t="shared" si="273"/>
        <v>1461.9602395125003</v>
      </c>
      <c r="R211" s="111">
        <f t="shared" si="274"/>
        <v>1535.0582514881253</v>
      </c>
      <c r="S211" s="111">
        <f t="shared" si="275"/>
        <v>1611.8111640625314</v>
      </c>
      <c r="T211" s="110">
        <f t="shared" si="276"/>
        <v>1326.0410335714287</v>
      </c>
      <c r="U211" s="111">
        <f t="shared" si="277"/>
        <v>1392.3430852500001</v>
      </c>
      <c r="V211" s="111">
        <f t="shared" si="278"/>
        <v>1461.9602395125003</v>
      </c>
      <c r="W211" s="111">
        <f t="shared" si="279"/>
        <v>1535.0582514881253</v>
      </c>
      <c r="X211" s="111">
        <f t="shared" si="280"/>
        <v>1611.8111640625314</v>
      </c>
      <c r="Y211" s="110">
        <f t="shared" si="312"/>
        <v>21981.641321653758</v>
      </c>
      <c r="Z211" s="202">
        <f t="shared" si="313"/>
        <v>21981.641321653758</v>
      </c>
      <c r="AA211" s="187"/>
      <c r="AB211" s="188"/>
      <c r="AC211" s="187"/>
      <c r="AD211" s="187"/>
      <c r="AE211" s="187">
        <f t="shared" si="317"/>
        <v>0</v>
      </c>
      <c r="AF211" s="110">
        <f t="shared" si="281"/>
        <v>1326.0410335714287</v>
      </c>
      <c r="AG211" s="111">
        <f t="shared" si="282"/>
        <v>1392.3430852500001</v>
      </c>
      <c r="AH211" s="111">
        <f t="shared" si="283"/>
        <v>1461.9602395125003</v>
      </c>
      <c r="AI211" s="111">
        <f t="shared" si="284"/>
        <v>1535.0582514881253</v>
      </c>
      <c r="AJ211" s="111">
        <f t="shared" si="285"/>
        <v>1611.8111640625314</v>
      </c>
      <c r="AK211" s="110">
        <f t="shared" si="286"/>
        <v>1326.0410335714287</v>
      </c>
      <c r="AL211" s="111">
        <f t="shared" si="287"/>
        <v>1392.3430852500001</v>
      </c>
      <c r="AM211" s="111">
        <f t="shared" si="288"/>
        <v>1461.9602395125003</v>
      </c>
      <c r="AN211" s="111">
        <f t="shared" si="289"/>
        <v>1535.0582514881253</v>
      </c>
      <c r="AO211" s="111">
        <f t="shared" si="290"/>
        <v>1611.8111640625314</v>
      </c>
      <c r="AP211" s="110">
        <f t="shared" si="291"/>
        <v>1326.0410335714287</v>
      </c>
      <c r="AQ211" s="111">
        <f t="shared" si="292"/>
        <v>1392.3430852500001</v>
      </c>
      <c r="AR211" s="111">
        <f t="shared" si="293"/>
        <v>1461.9602395125003</v>
      </c>
      <c r="AS211" s="111">
        <f t="shared" si="294"/>
        <v>1535.0582514881253</v>
      </c>
      <c r="AT211" s="111">
        <f t="shared" si="295"/>
        <v>1611.8111640625314</v>
      </c>
      <c r="AU211" s="78">
        <f t="shared" si="314"/>
        <v>21981.641321653758</v>
      </c>
      <c r="AV211" s="78">
        <f t="shared" si="315"/>
        <v>43963.282643307517</v>
      </c>
      <c r="AW211" s="202">
        <f t="shared" si="316"/>
        <v>21981.641321653758</v>
      </c>
      <c r="AX211" s="187"/>
      <c r="AY211" s="188"/>
      <c r="AZ211" s="187"/>
      <c r="BA211" s="187"/>
      <c r="BB211" s="187">
        <f t="shared" si="318"/>
        <v>0</v>
      </c>
    </row>
    <row r="212" spans="1:54" x14ac:dyDescent="0.25">
      <c r="A212" s="19" t="s">
        <v>859</v>
      </c>
      <c r="B212" s="29" t="s">
        <v>810</v>
      </c>
      <c r="C212" s="87" t="s">
        <v>54</v>
      </c>
      <c r="D212" s="87" t="s">
        <v>41</v>
      </c>
      <c r="E212" s="87" t="s">
        <v>178</v>
      </c>
      <c r="J212" s="110">
        <f t="shared" si="266"/>
        <v>884.01857142857148</v>
      </c>
      <c r="K212" s="111">
        <f t="shared" si="267"/>
        <v>928.21950000000004</v>
      </c>
      <c r="L212" s="111">
        <f t="shared" si="268"/>
        <v>974.63047500000005</v>
      </c>
      <c r="M212" s="111">
        <f t="shared" si="269"/>
        <v>1023.3619987500001</v>
      </c>
      <c r="N212" s="111">
        <f t="shared" si="270"/>
        <v>1074.5300986875</v>
      </c>
      <c r="O212" s="110">
        <f t="shared" si="271"/>
        <v>884.01857142857148</v>
      </c>
      <c r="P212" s="111">
        <f t="shared" si="272"/>
        <v>928.21950000000004</v>
      </c>
      <c r="Q212" s="111">
        <f t="shared" si="273"/>
        <v>974.63047500000005</v>
      </c>
      <c r="R212" s="111">
        <f t="shared" si="274"/>
        <v>1023.3619987500001</v>
      </c>
      <c r="S212" s="111">
        <f t="shared" si="275"/>
        <v>1074.5300986875</v>
      </c>
      <c r="T212" s="110">
        <f t="shared" si="276"/>
        <v>884.01857142857148</v>
      </c>
      <c r="U212" s="111">
        <f t="shared" si="277"/>
        <v>928.21950000000004</v>
      </c>
      <c r="V212" s="111">
        <f t="shared" si="278"/>
        <v>974.63047500000005</v>
      </c>
      <c r="W212" s="111">
        <f t="shared" si="279"/>
        <v>1023.3619987500001</v>
      </c>
      <c r="X212" s="111">
        <f t="shared" si="280"/>
        <v>1074.5300986875</v>
      </c>
      <c r="Y212" s="110">
        <f t="shared" si="312"/>
        <v>14654.281931598212</v>
      </c>
      <c r="Z212" s="202">
        <f t="shared" si="313"/>
        <v>14654.281931598212</v>
      </c>
      <c r="AA212" s="187"/>
      <c r="AB212" s="188"/>
      <c r="AC212" s="187"/>
      <c r="AD212" s="187"/>
      <c r="AE212" s="187">
        <f t="shared" si="317"/>
        <v>0</v>
      </c>
      <c r="AF212" s="110">
        <f t="shared" si="281"/>
        <v>884.01857142857148</v>
      </c>
      <c r="AG212" s="111">
        <f t="shared" si="282"/>
        <v>928.21950000000004</v>
      </c>
      <c r="AH212" s="111">
        <f t="shared" si="283"/>
        <v>974.63047500000005</v>
      </c>
      <c r="AI212" s="111">
        <f t="shared" si="284"/>
        <v>1023.3619987500001</v>
      </c>
      <c r="AJ212" s="111">
        <f t="shared" si="285"/>
        <v>1074.5300986875</v>
      </c>
      <c r="AK212" s="110">
        <f t="shared" si="286"/>
        <v>884.01857142857148</v>
      </c>
      <c r="AL212" s="111">
        <f t="shared" si="287"/>
        <v>928.21950000000004</v>
      </c>
      <c r="AM212" s="111">
        <f t="shared" si="288"/>
        <v>974.63047500000005</v>
      </c>
      <c r="AN212" s="111">
        <f t="shared" si="289"/>
        <v>1023.3619987500001</v>
      </c>
      <c r="AO212" s="111">
        <f t="shared" si="290"/>
        <v>1074.5300986875</v>
      </c>
      <c r="AP212" s="110">
        <f t="shared" si="291"/>
        <v>884.01857142857148</v>
      </c>
      <c r="AQ212" s="111">
        <f t="shared" si="292"/>
        <v>928.21950000000004</v>
      </c>
      <c r="AR212" s="111">
        <f t="shared" si="293"/>
        <v>974.63047500000005</v>
      </c>
      <c r="AS212" s="111">
        <f t="shared" si="294"/>
        <v>1023.3619987500001</v>
      </c>
      <c r="AT212" s="111">
        <f t="shared" si="295"/>
        <v>1074.5300986875</v>
      </c>
      <c r="AU212" s="78">
        <f t="shared" si="314"/>
        <v>14654.281931598212</v>
      </c>
      <c r="AV212" s="78">
        <f t="shared" si="315"/>
        <v>29308.563863196425</v>
      </c>
      <c r="AW212" s="202">
        <f t="shared" si="316"/>
        <v>14654.281931598212</v>
      </c>
      <c r="AX212" s="187"/>
      <c r="AY212" s="188"/>
      <c r="AZ212" s="187"/>
      <c r="BA212" s="187"/>
      <c r="BB212" s="187">
        <f t="shared" si="318"/>
        <v>0</v>
      </c>
    </row>
    <row r="213" spans="1:54" x14ac:dyDescent="0.25">
      <c r="A213" s="19" t="s">
        <v>860</v>
      </c>
      <c r="B213" s="29" t="s">
        <v>810</v>
      </c>
      <c r="C213" s="87" t="s">
        <v>54</v>
      </c>
      <c r="D213" s="87" t="s">
        <v>41</v>
      </c>
      <c r="E213" s="87" t="s">
        <v>178</v>
      </c>
      <c r="J213" s="110">
        <f t="shared" si="266"/>
        <v>589.34571428571439</v>
      </c>
      <c r="K213" s="111">
        <f t="shared" si="267"/>
        <v>618.8130000000001</v>
      </c>
      <c r="L213" s="111">
        <f t="shared" si="268"/>
        <v>649.75365000000011</v>
      </c>
      <c r="M213" s="111">
        <f t="shared" si="269"/>
        <v>682.24133250000023</v>
      </c>
      <c r="N213" s="111">
        <f t="shared" si="270"/>
        <v>716.35339912500012</v>
      </c>
      <c r="O213" s="110">
        <f t="shared" si="271"/>
        <v>589.34571428571439</v>
      </c>
      <c r="P213" s="111">
        <f t="shared" si="272"/>
        <v>618.8130000000001</v>
      </c>
      <c r="Q213" s="111">
        <f t="shared" si="273"/>
        <v>649.75365000000011</v>
      </c>
      <c r="R213" s="111">
        <f t="shared" si="274"/>
        <v>682.24133250000023</v>
      </c>
      <c r="S213" s="111">
        <f t="shared" si="275"/>
        <v>716.35339912500012</v>
      </c>
      <c r="T213" s="110">
        <f t="shared" si="276"/>
        <v>589.34571428571439</v>
      </c>
      <c r="U213" s="111">
        <f t="shared" si="277"/>
        <v>618.8130000000001</v>
      </c>
      <c r="V213" s="111">
        <f t="shared" si="278"/>
        <v>649.75365000000011</v>
      </c>
      <c r="W213" s="111">
        <f t="shared" si="279"/>
        <v>682.24133250000023</v>
      </c>
      <c r="X213" s="111">
        <f t="shared" si="280"/>
        <v>716.35339912500012</v>
      </c>
      <c r="Y213" s="110">
        <f t="shared" si="312"/>
        <v>9769.5212877321446</v>
      </c>
      <c r="Z213" s="202">
        <f t="shared" si="313"/>
        <v>9769.5212877321446</v>
      </c>
      <c r="AA213" s="187"/>
      <c r="AB213" s="188"/>
      <c r="AC213" s="187"/>
      <c r="AD213" s="187"/>
      <c r="AE213" s="187">
        <f t="shared" si="317"/>
        <v>0</v>
      </c>
      <c r="AF213" s="110">
        <f t="shared" si="281"/>
        <v>589.34571428571439</v>
      </c>
      <c r="AG213" s="111">
        <f t="shared" si="282"/>
        <v>618.8130000000001</v>
      </c>
      <c r="AH213" s="111">
        <f t="shared" si="283"/>
        <v>649.75365000000011</v>
      </c>
      <c r="AI213" s="111">
        <f t="shared" si="284"/>
        <v>682.24133250000023</v>
      </c>
      <c r="AJ213" s="111">
        <f t="shared" si="285"/>
        <v>716.35339912500012</v>
      </c>
      <c r="AK213" s="110">
        <f t="shared" si="286"/>
        <v>589.34571428571439</v>
      </c>
      <c r="AL213" s="111">
        <f t="shared" si="287"/>
        <v>618.8130000000001</v>
      </c>
      <c r="AM213" s="111">
        <f t="shared" si="288"/>
        <v>649.75365000000011</v>
      </c>
      <c r="AN213" s="111">
        <f t="shared" si="289"/>
        <v>682.24133250000023</v>
      </c>
      <c r="AO213" s="111">
        <f t="shared" si="290"/>
        <v>716.35339912500012</v>
      </c>
      <c r="AP213" s="110">
        <f t="shared" si="291"/>
        <v>589.34571428571439</v>
      </c>
      <c r="AQ213" s="111">
        <f t="shared" si="292"/>
        <v>618.8130000000001</v>
      </c>
      <c r="AR213" s="111">
        <f t="shared" si="293"/>
        <v>649.75365000000011</v>
      </c>
      <c r="AS213" s="111">
        <f t="shared" si="294"/>
        <v>682.24133250000023</v>
      </c>
      <c r="AT213" s="111">
        <f t="shared" si="295"/>
        <v>716.35339912500012</v>
      </c>
      <c r="AU213" s="78">
        <f t="shared" si="314"/>
        <v>9769.5212877321446</v>
      </c>
      <c r="AV213" s="78">
        <f t="shared" si="315"/>
        <v>19539.042575464289</v>
      </c>
      <c r="AW213" s="202">
        <f t="shared" si="316"/>
        <v>9769.5212877321446</v>
      </c>
      <c r="AX213" s="187"/>
      <c r="AY213" s="188"/>
      <c r="AZ213" s="187"/>
      <c r="BA213" s="187"/>
      <c r="BB213" s="187">
        <f t="shared" si="318"/>
        <v>0</v>
      </c>
    </row>
    <row r="214" spans="1:54" x14ac:dyDescent="0.25">
      <c r="A214" s="19" t="s">
        <v>861</v>
      </c>
      <c r="B214" s="29" t="s">
        <v>810</v>
      </c>
      <c r="C214" s="87" t="s">
        <v>54</v>
      </c>
      <c r="D214" s="87" t="s">
        <v>41</v>
      </c>
      <c r="E214" s="87" t="s">
        <v>178</v>
      </c>
      <c r="J214" s="110">
        <f t="shared" si="266"/>
        <v>589.34571428571439</v>
      </c>
      <c r="K214" s="111">
        <f t="shared" si="267"/>
        <v>618.8130000000001</v>
      </c>
      <c r="L214" s="111">
        <f t="shared" si="268"/>
        <v>649.75365000000011</v>
      </c>
      <c r="M214" s="111">
        <f t="shared" si="269"/>
        <v>682.24133250000023</v>
      </c>
      <c r="N214" s="111">
        <f t="shared" si="270"/>
        <v>716.35339912500012</v>
      </c>
      <c r="O214" s="110">
        <f t="shared" si="271"/>
        <v>589.34571428571439</v>
      </c>
      <c r="P214" s="111">
        <f t="shared" si="272"/>
        <v>618.8130000000001</v>
      </c>
      <c r="Q214" s="111">
        <f t="shared" si="273"/>
        <v>649.75365000000011</v>
      </c>
      <c r="R214" s="111">
        <f t="shared" si="274"/>
        <v>682.24133250000023</v>
      </c>
      <c r="S214" s="111">
        <f t="shared" si="275"/>
        <v>716.35339912500012</v>
      </c>
      <c r="T214" s="110">
        <f t="shared" si="276"/>
        <v>589.34571428571439</v>
      </c>
      <c r="U214" s="111">
        <f t="shared" si="277"/>
        <v>618.8130000000001</v>
      </c>
      <c r="V214" s="111">
        <f t="shared" si="278"/>
        <v>649.75365000000011</v>
      </c>
      <c r="W214" s="111">
        <f t="shared" si="279"/>
        <v>682.24133250000023</v>
      </c>
      <c r="X214" s="111">
        <f t="shared" si="280"/>
        <v>716.35339912500012</v>
      </c>
      <c r="Y214" s="110">
        <f t="shared" si="312"/>
        <v>9769.5212877321446</v>
      </c>
      <c r="Z214" s="202">
        <f t="shared" si="313"/>
        <v>9769.5212877321446</v>
      </c>
      <c r="AA214" s="187"/>
      <c r="AB214" s="188"/>
      <c r="AC214" s="187"/>
      <c r="AD214" s="187"/>
      <c r="AE214" s="187">
        <f t="shared" si="317"/>
        <v>0</v>
      </c>
      <c r="AF214" s="110">
        <f t="shared" si="281"/>
        <v>589.34571428571439</v>
      </c>
      <c r="AG214" s="111">
        <f t="shared" si="282"/>
        <v>618.8130000000001</v>
      </c>
      <c r="AH214" s="111">
        <f t="shared" si="283"/>
        <v>649.75365000000011</v>
      </c>
      <c r="AI214" s="111">
        <f t="shared" si="284"/>
        <v>682.24133250000023</v>
      </c>
      <c r="AJ214" s="111">
        <f t="shared" si="285"/>
        <v>716.35339912500012</v>
      </c>
      <c r="AK214" s="110">
        <f t="shared" si="286"/>
        <v>589.34571428571439</v>
      </c>
      <c r="AL214" s="111">
        <f t="shared" si="287"/>
        <v>618.8130000000001</v>
      </c>
      <c r="AM214" s="111">
        <f t="shared" si="288"/>
        <v>649.75365000000011</v>
      </c>
      <c r="AN214" s="111">
        <f t="shared" si="289"/>
        <v>682.24133250000023</v>
      </c>
      <c r="AO214" s="111">
        <f t="shared" si="290"/>
        <v>716.35339912500012</v>
      </c>
      <c r="AP214" s="110">
        <f t="shared" si="291"/>
        <v>589.34571428571439</v>
      </c>
      <c r="AQ214" s="111">
        <f t="shared" si="292"/>
        <v>618.8130000000001</v>
      </c>
      <c r="AR214" s="111">
        <f t="shared" si="293"/>
        <v>649.75365000000011</v>
      </c>
      <c r="AS214" s="111">
        <f t="shared" si="294"/>
        <v>682.24133250000023</v>
      </c>
      <c r="AT214" s="111">
        <f t="shared" si="295"/>
        <v>716.35339912500012</v>
      </c>
      <c r="AU214" s="78">
        <f t="shared" si="314"/>
        <v>9769.5212877321446</v>
      </c>
      <c r="AV214" s="78">
        <f t="shared" si="315"/>
        <v>19539.042575464289</v>
      </c>
      <c r="AW214" s="202">
        <f t="shared" si="316"/>
        <v>9769.5212877321446</v>
      </c>
      <c r="AX214" s="187"/>
      <c r="AY214" s="188"/>
      <c r="AZ214" s="187"/>
      <c r="BA214" s="187"/>
      <c r="BB214" s="187">
        <f t="shared" si="318"/>
        <v>0</v>
      </c>
    </row>
    <row r="215" spans="1:54" x14ac:dyDescent="0.25">
      <c r="A215" s="73" t="s">
        <v>862</v>
      </c>
      <c r="B215" s="29" t="s">
        <v>810</v>
      </c>
      <c r="C215" s="87" t="s">
        <v>208</v>
      </c>
      <c r="D215" s="87" t="s">
        <v>41</v>
      </c>
      <c r="E215" s="87" t="s">
        <v>208</v>
      </c>
      <c r="I215" s="30"/>
      <c r="J215" s="110">
        <f t="shared" si="266"/>
        <v>4966.8456029400013</v>
      </c>
      <c r="K215" s="111">
        <f t="shared" si="267"/>
        <v>5215.1878830870019</v>
      </c>
      <c r="L215" s="111">
        <f t="shared" si="268"/>
        <v>5475.9472772413519</v>
      </c>
      <c r="M215" s="111">
        <f t="shared" si="269"/>
        <v>5749.7446411034198</v>
      </c>
      <c r="N215" s="111">
        <f t="shared" si="270"/>
        <v>6037.2318731585901</v>
      </c>
      <c r="O215" s="110">
        <f t="shared" si="271"/>
        <v>4966.8456029400013</v>
      </c>
      <c r="P215" s="111">
        <f t="shared" si="272"/>
        <v>5215.1878830870019</v>
      </c>
      <c r="Q215" s="111">
        <f t="shared" si="273"/>
        <v>5475.9472772413519</v>
      </c>
      <c r="R215" s="111">
        <f t="shared" si="274"/>
        <v>5749.7446411034198</v>
      </c>
      <c r="S215" s="111">
        <f t="shared" si="275"/>
        <v>6037.2318731585901</v>
      </c>
      <c r="T215" s="110">
        <f t="shared" si="276"/>
        <v>4966.8456029400013</v>
      </c>
      <c r="U215" s="111">
        <f t="shared" si="277"/>
        <v>5215.1878830870019</v>
      </c>
      <c r="V215" s="111">
        <f t="shared" si="278"/>
        <v>5475.9472772413519</v>
      </c>
      <c r="W215" s="111">
        <f t="shared" si="279"/>
        <v>5749.7446411034198</v>
      </c>
      <c r="X215" s="111">
        <f t="shared" si="280"/>
        <v>6037.2318731585901</v>
      </c>
      <c r="Y215" s="110">
        <f t="shared" si="312"/>
        <v>82334.871832591089</v>
      </c>
      <c r="Z215" s="202">
        <f t="shared" si="313"/>
        <v>82334.871832591089</v>
      </c>
      <c r="AA215" s="187"/>
      <c r="AB215" s="188"/>
      <c r="AC215" s="187"/>
      <c r="AD215" s="187"/>
      <c r="AE215" s="187">
        <f t="shared" si="317"/>
        <v>0</v>
      </c>
      <c r="AF215" s="110">
        <f t="shared" si="281"/>
        <v>4966.8456029400013</v>
      </c>
      <c r="AG215" s="111">
        <f t="shared" si="282"/>
        <v>5215.1878830870019</v>
      </c>
      <c r="AH215" s="111">
        <f t="shared" si="283"/>
        <v>5475.9472772413519</v>
      </c>
      <c r="AI215" s="111">
        <f t="shared" si="284"/>
        <v>5749.7446411034198</v>
      </c>
      <c r="AJ215" s="111">
        <f t="shared" si="285"/>
        <v>6037.2318731585901</v>
      </c>
      <c r="AK215" s="110">
        <f t="shared" si="286"/>
        <v>4966.8456029400013</v>
      </c>
      <c r="AL215" s="111">
        <f t="shared" si="287"/>
        <v>5215.1878830870019</v>
      </c>
      <c r="AM215" s="111">
        <f t="shared" si="288"/>
        <v>5475.9472772413519</v>
      </c>
      <c r="AN215" s="111">
        <f t="shared" si="289"/>
        <v>5749.7446411034198</v>
      </c>
      <c r="AO215" s="111">
        <f t="shared" si="290"/>
        <v>6037.2318731585901</v>
      </c>
      <c r="AP215" s="110">
        <f t="shared" si="291"/>
        <v>4966.8456029400013</v>
      </c>
      <c r="AQ215" s="111">
        <f t="shared" si="292"/>
        <v>5215.1878830870019</v>
      </c>
      <c r="AR215" s="111">
        <f t="shared" si="293"/>
        <v>5475.9472772413519</v>
      </c>
      <c r="AS215" s="111">
        <f t="shared" si="294"/>
        <v>5749.7446411034198</v>
      </c>
      <c r="AT215" s="111">
        <f t="shared" si="295"/>
        <v>6037.2318731585901</v>
      </c>
      <c r="AU215" s="78">
        <f t="shared" si="314"/>
        <v>82334.871832591089</v>
      </c>
      <c r="AV215" s="78">
        <f t="shared" si="315"/>
        <v>164669.74366518218</v>
      </c>
      <c r="AW215" s="202">
        <f t="shared" si="316"/>
        <v>82334.871832591089</v>
      </c>
      <c r="AX215" s="187"/>
      <c r="AY215" s="188"/>
      <c r="AZ215" s="187"/>
      <c r="BA215" s="187"/>
      <c r="BB215" s="187">
        <f t="shared" si="318"/>
        <v>0</v>
      </c>
    </row>
    <row r="216" spans="1:54" x14ac:dyDescent="0.25">
      <c r="A216" s="73" t="s">
        <v>863</v>
      </c>
      <c r="B216" s="29" t="s">
        <v>810</v>
      </c>
      <c r="C216" s="87" t="s">
        <v>208</v>
      </c>
      <c r="D216" s="87" t="s">
        <v>41</v>
      </c>
      <c r="E216" s="87" t="s">
        <v>208</v>
      </c>
      <c r="I216" s="30"/>
      <c r="J216" s="110">
        <f t="shared" si="266"/>
        <v>3932.0519916600006</v>
      </c>
      <c r="K216" s="111">
        <f t="shared" si="267"/>
        <v>4128.6545912430011</v>
      </c>
      <c r="L216" s="111">
        <f t="shared" si="268"/>
        <v>4335.0873208051507</v>
      </c>
      <c r="M216" s="111">
        <f t="shared" si="269"/>
        <v>4551.8416868454087</v>
      </c>
      <c r="N216" s="111">
        <f t="shared" si="270"/>
        <v>4779.4337711876788</v>
      </c>
      <c r="O216" s="110">
        <f t="shared" si="271"/>
        <v>3932.0519916600006</v>
      </c>
      <c r="P216" s="111">
        <f t="shared" si="272"/>
        <v>4128.6545912430011</v>
      </c>
      <c r="Q216" s="111">
        <f t="shared" si="273"/>
        <v>4335.0873208051507</v>
      </c>
      <c r="R216" s="111">
        <f t="shared" si="274"/>
        <v>4551.8416868454087</v>
      </c>
      <c r="S216" s="111">
        <f t="shared" si="275"/>
        <v>4779.4337711876788</v>
      </c>
      <c r="T216" s="110">
        <f t="shared" si="276"/>
        <v>3932.0519916600006</v>
      </c>
      <c r="U216" s="111">
        <f t="shared" si="277"/>
        <v>4128.6545912430011</v>
      </c>
      <c r="V216" s="111">
        <f t="shared" si="278"/>
        <v>4335.0873208051507</v>
      </c>
      <c r="W216" s="111">
        <f t="shared" si="279"/>
        <v>4551.8416868454087</v>
      </c>
      <c r="X216" s="111">
        <f t="shared" si="280"/>
        <v>4779.4337711876788</v>
      </c>
      <c r="Y216" s="110">
        <f t="shared" si="312"/>
        <v>65181.20808522372</v>
      </c>
      <c r="Z216" s="202">
        <f t="shared" si="313"/>
        <v>65181.20808522372</v>
      </c>
      <c r="AA216" s="187"/>
      <c r="AB216" s="188"/>
      <c r="AC216" s="187"/>
      <c r="AD216" s="187"/>
      <c r="AE216" s="187">
        <f t="shared" si="317"/>
        <v>0</v>
      </c>
      <c r="AF216" s="110">
        <f t="shared" si="281"/>
        <v>3932.0519916600006</v>
      </c>
      <c r="AG216" s="111">
        <f t="shared" si="282"/>
        <v>4128.6545912430011</v>
      </c>
      <c r="AH216" s="111">
        <f t="shared" si="283"/>
        <v>4335.0873208051507</v>
      </c>
      <c r="AI216" s="111">
        <f t="shared" si="284"/>
        <v>4551.8416868454087</v>
      </c>
      <c r="AJ216" s="111">
        <f t="shared" si="285"/>
        <v>4779.4337711876788</v>
      </c>
      <c r="AK216" s="110">
        <f t="shared" si="286"/>
        <v>3932.0519916600006</v>
      </c>
      <c r="AL216" s="111">
        <f t="shared" si="287"/>
        <v>4128.6545912430011</v>
      </c>
      <c r="AM216" s="111">
        <f t="shared" si="288"/>
        <v>4335.0873208051507</v>
      </c>
      <c r="AN216" s="111">
        <f t="shared" si="289"/>
        <v>4551.8416868454087</v>
      </c>
      <c r="AO216" s="111">
        <f t="shared" si="290"/>
        <v>4779.4337711876788</v>
      </c>
      <c r="AP216" s="110">
        <f t="shared" si="291"/>
        <v>3932.0519916600006</v>
      </c>
      <c r="AQ216" s="111">
        <f t="shared" si="292"/>
        <v>4128.6545912430011</v>
      </c>
      <c r="AR216" s="111">
        <f t="shared" si="293"/>
        <v>4335.0873208051507</v>
      </c>
      <c r="AS216" s="111">
        <f t="shared" si="294"/>
        <v>4551.8416868454087</v>
      </c>
      <c r="AT216" s="111">
        <f t="shared" si="295"/>
        <v>4779.4337711876788</v>
      </c>
      <c r="AU216" s="78">
        <f t="shared" si="314"/>
        <v>65181.20808522372</v>
      </c>
      <c r="AV216" s="78">
        <f t="shared" si="315"/>
        <v>130362.41617044744</v>
      </c>
      <c r="AW216" s="202">
        <f t="shared" si="316"/>
        <v>65181.20808522372</v>
      </c>
      <c r="AX216" s="187"/>
      <c r="AY216" s="188"/>
      <c r="AZ216" s="187"/>
      <c r="BA216" s="187"/>
      <c r="BB216" s="187">
        <f t="shared" si="318"/>
        <v>0</v>
      </c>
    </row>
    <row r="217" spans="1:54" x14ac:dyDescent="0.25">
      <c r="A217" s="73" t="s">
        <v>864</v>
      </c>
      <c r="B217" s="29" t="s">
        <v>810</v>
      </c>
      <c r="C217" s="87" t="s">
        <v>208</v>
      </c>
      <c r="D217" s="87" t="s">
        <v>41</v>
      </c>
      <c r="E217" s="87" t="s">
        <v>208</v>
      </c>
      <c r="I217" s="30"/>
      <c r="J217" s="110">
        <f t="shared" si="266"/>
        <v>922.34459459999994</v>
      </c>
      <c r="K217" s="111">
        <f t="shared" si="267"/>
        <v>968.46182433000001</v>
      </c>
      <c r="L217" s="111">
        <f t="shared" si="268"/>
        <v>1016.8849155465</v>
      </c>
      <c r="M217" s="111">
        <f t="shared" si="269"/>
        <v>1067.7291613238251</v>
      </c>
      <c r="N217" s="111">
        <f t="shared" si="270"/>
        <v>1121.1156193900163</v>
      </c>
      <c r="O217" s="110">
        <f t="shared" si="271"/>
        <v>922.34459459999994</v>
      </c>
      <c r="P217" s="111">
        <f t="shared" si="272"/>
        <v>968.46182433000001</v>
      </c>
      <c r="Q217" s="111">
        <f t="shared" si="273"/>
        <v>1016.8849155465</v>
      </c>
      <c r="R217" s="111">
        <f t="shared" si="274"/>
        <v>1067.7291613238251</v>
      </c>
      <c r="S217" s="111">
        <f t="shared" si="275"/>
        <v>1121.1156193900163</v>
      </c>
      <c r="T217" s="110">
        <f t="shared" si="276"/>
        <v>922.34459459999994</v>
      </c>
      <c r="U217" s="111">
        <f t="shared" si="277"/>
        <v>968.46182433000001</v>
      </c>
      <c r="V217" s="111">
        <f t="shared" si="278"/>
        <v>1016.8849155465</v>
      </c>
      <c r="W217" s="111">
        <f t="shared" si="279"/>
        <v>1067.7291613238251</v>
      </c>
      <c r="X217" s="111">
        <f t="shared" si="280"/>
        <v>1121.1156193900163</v>
      </c>
      <c r="Y217" s="110">
        <f t="shared" si="312"/>
        <v>15289.608345571023</v>
      </c>
      <c r="Z217" s="202">
        <f t="shared" si="313"/>
        <v>15289.608345571023</v>
      </c>
      <c r="AA217" s="187"/>
      <c r="AB217" s="188"/>
      <c r="AC217" s="187"/>
      <c r="AD217" s="187"/>
      <c r="AE217" s="187">
        <f t="shared" si="317"/>
        <v>0</v>
      </c>
      <c r="AF217" s="110">
        <f t="shared" si="281"/>
        <v>922.34459459999994</v>
      </c>
      <c r="AG217" s="111">
        <f t="shared" si="282"/>
        <v>968.46182433000001</v>
      </c>
      <c r="AH217" s="111">
        <f t="shared" si="283"/>
        <v>1016.8849155465</v>
      </c>
      <c r="AI217" s="111">
        <f t="shared" si="284"/>
        <v>1067.7291613238251</v>
      </c>
      <c r="AJ217" s="111">
        <f t="shared" si="285"/>
        <v>1121.1156193900163</v>
      </c>
      <c r="AK217" s="110">
        <f t="shared" si="286"/>
        <v>922.34459459999994</v>
      </c>
      <c r="AL217" s="111">
        <f t="shared" si="287"/>
        <v>968.46182433000001</v>
      </c>
      <c r="AM217" s="111">
        <f t="shared" si="288"/>
        <v>1016.8849155465</v>
      </c>
      <c r="AN217" s="111">
        <f t="shared" si="289"/>
        <v>1067.7291613238251</v>
      </c>
      <c r="AO217" s="111">
        <f t="shared" si="290"/>
        <v>1121.1156193900163</v>
      </c>
      <c r="AP217" s="110">
        <f t="shared" si="291"/>
        <v>922.34459459999994</v>
      </c>
      <c r="AQ217" s="111">
        <f t="shared" si="292"/>
        <v>968.46182433000001</v>
      </c>
      <c r="AR217" s="111">
        <f t="shared" si="293"/>
        <v>1016.8849155465</v>
      </c>
      <c r="AS217" s="111">
        <f t="shared" si="294"/>
        <v>1067.7291613238251</v>
      </c>
      <c r="AT217" s="111">
        <f t="shared" si="295"/>
        <v>1121.1156193900163</v>
      </c>
      <c r="AU217" s="78">
        <f t="shared" si="314"/>
        <v>15289.608345571023</v>
      </c>
      <c r="AV217" s="78">
        <f t="shared" si="315"/>
        <v>30579.216691142046</v>
      </c>
      <c r="AW217" s="202">
        <f t="shared" si="316"/>
        <v>15289.608345571023</v>
      </c>
      <c r="AX217" s="187"/>
      <c r="AY217" s="188"/>
      <c r="AZ217" s="187"/>
      <c r="BA217" s="187"/>
      <c r="BB217" s="187">
        <f t="shared" si="318"/>
        <v>0</v>
      </c>
    </row>
    <row r="218" spans="1:54" x14ac:dyDescent="0.25">
      <c r="A218" s="86" t="s">
        <v>916</v>
      </c>
      <c r="B218" s="88"/>
      <c r="C218" s="88"/>
      <c r="D218" s="88"/>
      <c r="E218" s="88"/>
      <c r="F218" s="88"/>
      <c r="G218" s="27"/>
      <c r="H218" s="27"/>
      <c r="I218" s="88"/>
      <c r="J218" s="120">
        <f t="shared" ref="J218:BB218" si="319">SUM(J168:J217)</f>
        <v>110212.5577837943</v>
      </c>
      <c r="K218" s="120">
        <f t="shared" si="319"/>
        <v>115723.18567298398</v>
      </c>
      <c r="L218" s="120">
        <f t="shared" si="319"/>
        <v>121509.3449566332</v>
      </c>
      <c r="M218" s="120">
        <f t="shared" si="319"/>
        <v>127584.81220446485</v>
      </c>
      <c r="N218" s="120">
        <f t="shared" si="319"/>
        <v>133964.05281468818</v>
      </c>
      <c r="O218" s="120">
        <f t="shared" si="319"/>
        <v>110212.5577837943</v>
      </c>
      <c r="P218" s="120">
        <f t="shared" si="319"/>
        <v>115723.18567298398</v>
      </c>
      <c r="Q218" s="120">
        <f t="shared" si="319"/>
        <v>121509.3449566332</v>
      </c>
      <c r="R218" s="120">
        <f t="shared" si="319"/>
        <v>127584.81220446485</v>
      </c>
      <c r="S218" s="120">
        <f t="shared" si="319"/>
        <v>133964.05281468818</v>
      </c>
      <c r="T218" s="120">
        <f t="shared" si="319"/>
        <v>110212.5577837943</v>
      </c>
      <c r="U218" s="120">
        <f t="shared" si="319"/>
        <v>115723.18567298398</v>
      </c>
      <c r="V218" s="120">
        <f t="shared" si="319"/>
        <v>121509.3449566332</v>
      </c>
      <c r="W218" s="120">
        <f t="shared" si="319"/>
        <v>127584.81220446485</v>
      </c>
      <c r="X218" s="120">
        <f t="shared" si="319"/>
        <v>133964.05281468818</v>
      </c>
      <c r="Y218" s="120">
        <f t="shared" si="319"/>
        <v>1826981.8602976941</v>
      </c>
      <c r="Z218" s="120">
        <f t="shared" si="319"/>
        <v>1611872.016907915</v>
      </c>
      <c r="AA218" s="120">
        <f t="shared" si="319"/>
        <v>55419.392333859039</v>
      </c>
      <c r="AB218" s="120">
        <f t="shared" si="319"/>
        <v>44031.071553214308</v>
      </c>
      <c r="AC218" s="120">
        <f t="shared" si="319"/>
        <v>51719.932181276788</v>
      </c>
      <c r="AD218" s="120">
        <f t="shared" si="319"/>
        <v>63939.447321428561</v>
      </c>
      <c r="AE218" s="120">
        <f t="shared" si="319"/>
        <v>215109.84338977875</v>
      </c>
      <c r="AF218" s="120">
        <f t="shared" si="319"/>
        <v>110212.5577837943</v>
      </c>
      <c r="AG218" s="120">
        <f t="shared" si="319"/>
        <v>115723.18567298398</v>
      </c>
      <c r="AH218" s="120">
        <f t="shared" si="319"/>
        <v>121509.3449566332</v>
      </c>
      <c r="AI218" s="120">
        <f t="shared" si="319"/>
        <v>127584.81220446485</v>
      </c>
      <c r="AJ218" s="120">
        <f t="shared" si="319"/>
        <v>133964.05281468818</v>
      </c>
      <c r="AK218" s="120">
        <f t="shared" si="319"/>
        <v>110212.5577837943</v>
      </c>
      <c r="AL218" s="120">
        <f t="shared" si="319"/>
        <v>115723.18567298398</v>
      </c>
      <c r="AM218" s="120">
        <f t="shared" si="319"/>
        <v>121509.3449566332</v>
      </c>
      <c r="AN218" s="120">
        <f t="shared" si="319"/>
        <v>127584.81220446485</v>
      </c>
      <c r="AO218" s="120">
        <f t="shared" si="319"/>
        <v>133964.05281468818</v>
      </c>
      <c r="AP218" s="120">
        <f t="shared" si="319"/>
        <v>110212.5577837943</v>
      </c>
      <c r="AQ218" s="120">
        <f t="shared" si="319"/>
        <v>115723.18567298398</v>
      </c>
      <c r="AR218" s="120">
        <f t="shared" si="319"/>
        <v>121509.3449566332</v>
      </c>
      <c r="AS218" s="120">
        <f t="shared" si="319"/>
        <v>127584.81220446485</v>
      </c>
      <c r="AT218" s="120">
        <f t="shared" si="319"/>
        <v>133964.05281468818</v>
      </c>
      <c r="AU218" s="120">
        <f t="shared" si="319"/>
        <v>1826981.8602976941</v>
      </c>
      <c r="AV218" s="120">
        <f t="shared" si="319"/>
        <v>3653963.7205953882</v>
      </c>
      <c r="AW218" s="120">
        <f t="shared" si="319"/>
        <v>1611872.016907915</v>
      </c>
      <c r="AX218" s="120">
        <f t="shared" si="319"/>
        <v>44618.836923831783</v>
      </c>
      <c r="AY218" s="120">
        <f t="shared" si="319"/>
        <v>44031.071553214308</v>
      </c>
      <c r="AZ218" s="120">
        <f t="shared" si="319"/>
        <v>51719.932181276788</v>
      </c>
      <c r="BA218" s="120">
        <f t="shared" si="319"/>
        <v>63939.447321428561</v>
      </c>
      <c r="BB218" s="120">
        <f t="shared" si="319"/>
        <v>204309.28797975148</v>
      </c>
    </row>
    <row r="219" spans="1:54" x14ac:dyDescent="0.25">
      <c r="G219"/>
      <c r="H219"/>
    </row>
    <row r="220" spans="1:54" x14ac:dyDescent="0.25">
      <c r="A220" s="103" t="s">
        <v>917</v>
      </c>
      <c r="B220" s="88"/>
      <c r="C220" s="88"/>
      <c r="D220" s="88" t="s">
        <v>41</v>
      </c>
      <c r="E220" s="317" t="s">
        <v>178</v>
      </c>
      <c r="G220"/>
      <c r="H220"/>
      <c r="J220" s="318">
        <f>SUMIFS($J$168:$J$217,$D$168:$D$217,$D$220,$E$168:$E$217,$E$220)</f>
        <v>9644.8824621428594</v>
      </c>
      <c r="K220" s="318">
        <f>SUMIFS($K$168:$K$217,$D$168:$D$217,$D$220,$E$168:$E$217,$E$220)</f>
        <v>10127.12658525</v>
      </c>
      <c r="L220" s="318">
        <f>SUMIFS($L$168:$L$217,$D$168:$D$217,$D$220,$E$168:$E$217,$E$220)</f>
        <v>10633.482914512502</v>
      </c>
      <c r="M220" s="318">
        <f>SUMIFS($M$168:$M$217,$D$168:$D$217,$D$220,$E$168:$E$217,$E$220)</f>
        <v>11165.157060238127</v>
      </c>
      <c r="N220" s="318">
        <f>SUMIFS(N168:N217,$D$168:$D$217,$D$220,$E$168:$E$217,$E$220)</f>
        <v>11723.414913250032</v>
      </c>
      <c r="O220" s="318">
        <f>SUMIFS(O168:O217,$D$168:$D$217,$D$220,$E$168:$E$217,$E$220)</f>
        <v>9644.8824621428594</v>
      </c>
      <c r="P220" s="318">
        <f>SUMIFS(P168:P217,$D$168:$D$217,$D$220,$E$168:$E$217,$E$220)</f>
        <v>10127.12658525</v>
      </c>
      <c r="Q220" s="318">
        <f>SUMIFS(Q168:Q217,$D$168:$D$217,$D$220,$E$168:$E$217,$E$220)</f>
        <v>10633.482914512502</v>
      </c>
      <c r="R220" s="318">
        <f t="shared" ref="R220:X220" si="320">SUMIFS(R168:R217,$D$168:$D$217,$D$220,$E$168:$E$217,$E$220)</f>
        <v>11165.157060238127</v>
      </c>
      <c r="S220" s="318">
        <f t="shared" si="320"/>
        <v>11723.414913250032</v>
      </c>
      <c r="T220" s="318">
        <f t="shared" si="320"/>
        <v>9644.8824621428594</v>
      </c>
      <c r="U220" s="318">
        <f t="shared" si="320"/>
        <v>10127.12658525</v>
      </c>
      <c r="V220" s="318">
        <f t="shared" si="320"/>
        <v>10633.482914512502</v>
      </c>
      <c r="W220" s="318">
        <f t="shared" si="320"/>
        <v>11165.157060238127</v>
      </c>
      <c r="X220" s="318">
        <f t="shared" si="320"/>
        <v>11723.414913250032</v>
      </c>
      <c r="Y220" s="318">
        <f t="shared" ref="Y220:Y223" si="321">SUM(J220:X220)</f>
        <v>159882.19180618058</v>
      </c>
      <c r="AF220" s="318">
        <f t="shared" ref="AF220:AJ220" si="322">SUMIFS(AF168:AF217,$D$168:$D$217,$D$220,$E$168:$E$217,$E$220)</f>
        <v>9644.8824621428594</v>
      </c>
      <c r="AG220" s="318">
        <f t="shared" si="322"/>
        <v>10127.12658525</v>
      </c>
      <c r="AH220" s="318">
        <f t="shared" si="322"/>
        <v>10633.482914512502</v>
      </c>
      <c r="AI220" s="318">
        <f t="shared" si="322"/>
        <v>11165.157060238127</v>
      </c>
      <c r="AJ220" s="318">
        <f t="shared" si="322"/>
        <v>11723.414913250032</v>
      </c>
      <c r="AK220" s="318">
        <f t="shared" ref="AK220:AO220" si="323">SUMIFS(AK168:AK217,$D$168:$D$217,$D$220,$E$168:$E$217,$E$220)</f>
        <v>9644.8824621428594</v>
      </c>
      <c r="AL220" s="318">
        <f t="shared" si="323"/>
        <v>10127.12658525</v>
      </c>
      <c r="AM220" s="318">
        <f t="shared" si="323"/>
        <v>10633.482914512502</v>
      </c>
      <c r="AN220" s="318">
        <f t="shared" si="323"/>
        <v>11165.157060238127</v>
      </c>
      <c r="AO220" s="318">
        <f t="shared" si="323"/>
        <v>11723.414913250032</v>
      </c>
      <c r="AP220" s="318">
        <f t="shared" ref="AP220:AT220" si="324">SUMIFS(AP168:AP217,$D$168:$D$217,$D$220,$E$168:$E$217,$E$220)</f>
        <v>9644.8824621428594</v>
      </c>
      <c r="AQ220" s="318">
        <f t="shared" si="324"/>
        <v>10127.12658525</v>
      </c>
      <c r="AR220" s="318">
        <f t="shared" si="324"/>
        <v>10633.482914512502</v>
      </c>
      <c r="AS220" s="318">
        <f t="shared" si="324"/>
        <v>11165.157060238127</v>
      </c>
      <c r="AT220" s="318">
        <f t="shared" si="324"/>
        <v>11723.414913250032</v>
      </c>
      <c r="AU220" s="78">
        <f t="shared" ref="AU220:AU223" si="325">SUM(AF220:AT220)</f>
        <v>159882.19180618058</v>
      </c>
      <c r="AV220" s="78">
        <f t="shared" ref="AV220:AV223" si="326">Y220+AU220</f>
        <v>319764.38361236115</v>
      </c>
      <c r="AW220" s="202">
        <f t="shared" ref="AW220:AW223" si="327">AU220</f>
        <v>159882.19180618058</v>
      </c>
    </row>
    <row r="221" spans="1:54" x14ac:dyDescent="0.25">
      <c r="A221" s="103" t="s">
        <v>917</v>
      </c>
      <c r="B221" s="88"/>
      <c r="C221" s="88"/>
      <c r="D221" s="88" t="s">
        <v>41</v>
      </c>
      <c r="E221" s="317" t="s">
        <v>202</v>
      </c>
      <c r="G221"/>
      <c r="H221"/>
      <c r="J221" s="318">
        <f>SUMIFS($J$168:$J$217,$D$168:$D$217,$D$221,$E$168:$E$217,$E$221)</f>
        <v>13084.060714285713</v>
      </c>
      <c r="K221" s="318">
        <f>SUMIFS($K$168:$K$217,$D$168:$D$217,$D$221,$E$168:$E$217,$E$221)</f>
        <v>13738.26375</v>
      </c>
      <c r="L221" s="318">
        <f>SUMIFS($L$168:$L$217,$D$168:$D$217,$D$221,$E$168:$E$217,$E$221)</f>
        <v>14425.1769375</v>
      </c>
      <c r="M221" s="318">
        <f>SUMIFS($M$168:$M$217,$D$168:$D$217,$D$221,$E$168:$E$217,$E$221)</f>
        <v>15146.435784374999</v>
      </c>
      <c r="N221" s="318">
        <f>SUMIFS(N168:N217,$D$168:$D$217,$D$221,$E$168:$E$217,$E$221)</f>
        <v>15903.75757359375</v>
      </c>
      <c r="O221" s="318">
        <f>SUMIFS(O168:O217,$D$168:$D$217,$D$221,$E$168:$E$217,$E$221)</f>
        <v>13084.060714285713</v>
      </c>
      <c r="P221" s="318">
        <f>SUMIFS(P168:P217,$D$168:$D$217,$D$221,$E$168:$E$217,$E$221)</f>
        <v>13738.26375</v>
      </c>
      <c r="Q221" s="318">
        <f>SUMIFS(Q168:Q217,$D$168:$D$217,$D$221,$E$168:$E$217,$E$221)</f>
        <v>14425.1769375</v>
      </c>
      <c r="R221" s="318">
        <f t="shared" ref="R221:X221" si="328">SUMIFS(R168:R217,$D$168:$D$217,$D$221,$E$168:$E$217,$E$221)</f>
        <v>15146.435784374999</v>
      </c>
      <c r="S221" s="318">
        <f t="shared" si="328"/>
        <v>15903.75757359375</v>
      </c>
      <c r="T221" s="318">
        <f t="shared" si="328"/>
        <v>13084.060714285713</v>
      </c>
      <c r="U221" s="318">
        <f t="shared" si="328"/>
        <v>13738.26375</v>
      </c>
      <c r="V221" s="318">
        <f t="shared" si="328"/>
        <v>14425.1769375</v>
      </c>
      <c r="W221" s="318">
        <f t="shared" si="328"/>
        <v>15146.435784374999</v>
      </c>
      <c r="X221" s="318">
        <f t="shared" si="328"/>
        <v>15903.75757359375</v>
      </c>
      <c r="Y221" s="318">
        <f t="shared" si="321"/>
        <v>216893.08427926339</v>
      </c>
      <c r="AF221" s="318">
        <f t="shared" ref="AF221:AJ221" si="329">SUMIFS(AF168:AF217,$D$168:$D$217,$D$221,$E$168:$E$217,$E$221)</f>
        <v>13084.060714285713</v>
      </c>
      <c r="AG221" s="318">
        <f t="shared" si="329"/>
        <v>13738.26375</v>
      </c>
      <c r="AH221" s="318">
        <f t="shared" si="329"/>
        <v>14425.1769375</v>
      </c>
      <c r="AI221" s="318">
        <f t="shared" si="329"/>
        <v>15146.435784374999</v>
      </c>
      <c r="AJ221" s="318">
        <f t="shared" si="329"/>
        <v>15903.75757359375</v>
      </c>
      <c r="AK221" s="318">
        <f t="shared" ref="AK221:AO221" si="330">SUMIFS(AK168:AK217,$D$168:$D$217,$D$221,$E$168:$E$217,$E$221)</f>
        <v>13084.060714285713</v>
      </c>
      <c r="AL221" s="318">
        <f t="shared" si="330"/>
        <v>13738.26375</v>
      </c>
      <c r="AM221" s="318">
        <f t="shared" si="330"/>
        <v>14425.1769375</v>
      </c>
      <c r="AN221" s="318">
        <f t="shared" si="330"/>
        <v>15146.435784374999</v>
      </c>
      <c r="AO221" s="318">
        <f t="shared" si="330"/>
        <v>15903.75757359375</v>
      </c>
      <c r="AP221" s="318">
        <f t="shared" ref="AP221:AT221" si="331">SUMIFS(AP168:AP217,$D$168:$D$217,$D$221,$E$168:$E$217,$E$221)</f>
        <v>13084.060714285713</v>
      </c>
      <c r="AQ221" s="318">
        <f t="shared" si="331"/>
        <v>13738.26375</v>
      </c>
      <c r="AR221" s="318">
        <f t="shared" si="331"/>
        <v>14425.1769375</v>
      </c>
      <c r="AS221" s="318">
        <f t="shared" si="331"/>
        <v>15146.435784374999</v>
      </c>
      <c r="AT221" s="318">
        <f t="shared" si="331"/>
        <v>15903.75757359375</v>
      </c>
      <c r="AU221" s="78">
        <f t="shared" si="325"/>
        <v>216893.08427926339</v>
      </c>
      <c r="AV221" s="78">
        <f t="shared" si="326"/>
        <v>433786.16855852678</v>
      </c>
      <c r="AW221" s="202">
        <f t="shared" si="327"/>
        <v>216893.08427926339</v>
      </c>
    </row>
    <row r="222" spans="1:54" x14ac:dyDescent="0.25">
      <c r="A222" s="103" t="s">
        <v>917</v>
      </c>
      <c r="B222" s="88"/>
      <c r="C222" s="88"/>
      <c r="D222" s="88" t="s">
        <v>41</v>
      </c>
      <c r="E222" s="317" t="s">
        <v>206</v>
      </c>
      <c r="G222"/>
      <c r="H222"/>
      <c r="J222" s="318">
        <f>SUMIFS($J$168:$J$217,$D$168:$D$217,$D$222,$E$168:$E$217,$E$222)</f>
        <v>10530.000000000002</v>
      </c>
      <c r="K222" s="318">
        <f>SUMIFS($K$168:$K$217,$D$168:$D$217,$D$222,$E$168:$E$217,$E$222)</f>
        <v>11056.5</v>
      </c>
      <c r="L222" s="318">
        <f>SUMIFS($L$168:$L$217,$D$168:$D$217,$D$222,$E$168:$E$217,$E$222)</f>
        <v>11609.325000000001</v>
      </c>
      <c r="M222" s="318">
        <f>SUMIFS($M$168:$M$217,$D$168:$D$217,$D$222,$E$168:$E$217,$E$222)</f>
        <v>12189.791250000002</v>
      </c>
      <c r="N222" s="318">
        <f>SUMIFS(N168:N217,$D$168:$D$217,$D$222,$E$168:$E$217,$E$222)</f>
        <v>12799.280812499999</v>
      </c>
      <c r="O222" s="318">
        <f>SUMIFS(O168:O217,$D$168:$D$217,$D$222,$E$168:$E$217,$E$222)</f>
        <v>10530.000000000002</v>
      </c>
      <c r="P222" s="318">
        <f>SUMIFS(P168:P217,$D$168:$D$217,$D$222,$E$168:$E$217,$E$222)</f>
        <v>11056.5</v>
      </c>
      <c r="Q222" s="318">
        <f>SUMIFS(Q168:Q217,$D$168:$D$217,$D$222,$E$168:$E$217,$E$222)</f>
        <v>11609.325000000001</v>
      </c>
      <c r="R222" s="318">
        <f t="shared" ref="R222:X222" si="332">SUMIFS(R168:R217,$D$168:$D$217,$D$222,$E$168:$E$217,$E$222)</f>
        <v>12189.791250000002</v>
      </c>
      <c r="S222" s="318">
        <f t="shared" si="332"/>
        <v>12799.280812499999</v>
      </c>
      <c r="T222" s="318">
        <f t="shared" si="332"/>
        <v>10530.000000000002</v>
      </c>
      <c r="U222" s="318">
        <f t="shared" si="332"/>
        <v>11056.5</v>
      </c>
      <c r="V222" s="318">
        <f t="shared" si="332"/>
        <v>11609.325000000001</v>
      </c>
      <c r="W222" s="318">
        <f t="shared" si="332"/>
        <v>12189.791250000002</v>
      </c>
      <c r="X222" s="318">
        <f t="shared" si="332"/>
        <v>12799.280812499999</v>
      </c>
      <c r="Y222" s="318">
        <f t="shared" si="321"/>
        <v>174554.69118750002</v>
      </c>
      <c r="AF222" s="318">
        <f t="shared" ref="AF222:AJ222" si="333">SUMIFS(AF168:AF217,$D$168:$D$217,$D$222,$E$168:$E$217,$E$222)</f>
        <v>10530.000000000002</v>
      </c>
      <c r="AG222" s="318">
        <f t="shared" si="333"/>
        <v>11056.5</v>
      </c>
      <c r="AH222" s="318">
        <f t="shared" si="333"/>
        <v>11609.325000000001</v>
      </c>
      <c r="AI222" s="318">
        <f t="shared" si="333"/>
        <v>12189.791250000002</v>
      </c>
      <c r="AJ222" s="318">
        <f t="shared" si="333"/>
        <v>12799.280812499999</v>
      </c>
      <c r="AK222" s="318">
        <f t="shared" ref="AK222:AO222" si="334">SUMIFS(AK168:AK217,$D$168:$D$217,$D$222,$E$168:$E$217,$E$222)</f>
        <v>10530.000000000002</v>
      </c>
      <c r="AL222" s="318">
        <f t="shared" si="334"/>
        <v>11056.5</v>
      </c>
      <c r="AM222" s="318">
        <f t="shared" si="334"/>
        <v>11609.325000000001</v>
      </c>
      <c r="AN222" s="318">
        <f t="shared" si="334"/>
        <v>12189.791250000002</v>
      </c>
      <c r="AO222" s="318">
        <f t="shared" si="334"/>
        <v>12799.280812499999</v>
      </c>
      <c r="AP222" s="318">
        <f t="shared" ref="AP222:AT222" si="335">SUMIFS(AP168:AP217,$D$168:$D$217,$D$222,$E$168:$E$217,$E$222)</f>
        <v>10530.000000000002</v>
      </c>
      <c r="AQ222" s="318">
        <f t="shared" si="335"/>
        <v>11056.5</v>
      </c>
      <c r="AR222" s="318">
        <f t="shared" si="335"/>
        <v>11609.325000000001</v>
      </c>
      <c r="AS222" s="318">
        <f t="shared" si="335"/>
        <v>12189.791250000002</v>
      </c>
      <c r="AT222" s="318">
        <f t="shared" si="335"/>
        <v>12799.280812499999</v>
      </c>
      <c r="AU222" s="78">
        <f t="shared" si="325"/>
        <v>174554.69118750002</v>
      </c>
      <c r="AV222" s="78">
        <f t="shared" si="326"/>
        <v>349109.38237500004</v>
      </c>
      <c r="AW222" s="202">
        <f t="shared" si="327"/>
        <v>174554.69118750002</v>
      </c>
    </row>
    <row r="223" spans="1:54" x14ac:dyDescent="0.25">
      <c r="A223" s="103" t="s">
        <v>917</v>
      </c>
      <c r="B223" s="88"/>
      <c r="C223" s="88"/>
      <c r="D223" s="88" t="s">
        <v>41</v>
      </c>
      <c r="E223" s="317" t="s">
        <v>208</v>
      </c>
      <c r="G223"/>
      <c r="H223"/>
      <c r="J223" s="318">
        <f>SUMIFS($J$168:$J$217,$D$168:$D$217,$D$223,$E$168:$E$217,$E$223)</f>
        <v>63977.12777974287</v>
      </c>
      <c r="K223" s="318">
        <f>SUMIFS($K$168:$K$217,$D$168:$D$217,$D$223,$E$168:$E$217,$E$223)</f>
        <v>67175.984168730021</v>
      </c>
      <c r="L223" s="318">
        <f>SUMIFS($L$168:$L$217,$D$168:$D$217,$D$223,$E$168:$E$217,$E$223)</f>
        <v>70534.783377166503</v>
      </c>
      <c r="M223" s="318">
        <f>SUMIFS($M$168:$M$217,$D$168:$D$217,$D$223,$E$168:$E$217,$E$223)</f>
        <v>74061.522546024848</v>
      </c>
      <c r="N223" s="318">
        <f>SUMIFS(N168:N217,$D$168:$D$217,$D$223,$E$168:$E$217,$E$223)</f>
        <v>77764.598673326065</v>
      </c>
      <c r="O223" s="318">
        <f>SUMIFS(O168:O217,$D$168:$D$217,$D$223,$E$168:$E$217,$E$223)</f>
        <v>63977.12777974287</v>
      </c>
      <c r="P223" s="318">
        <f>SUMIFS(P168:P217,$D$168:$D$217,$D$223,$E$168:$E$217,$E$223)</f>
        <v>67175.984168730021</v>
      </c>
      <c r="Q223" s="318">
        <f>SUMIFS(Q168:Q217,$D$168:$D$217,$D$223,$E$168:$E$217,$E$223)</f>
        <v>70534.783377166503</v>
      </c>
      <c r="R223" s="318">
        <f t="shared" ref="R223:X223" si="336">SUMIFS(R168:R217,$D$168:$D$217,$D$223,$E$168:$E$217,$E$223)</f>
        <v>74061.522546024848</v>
      </c>
      <c r="S223" s="318">
        <f t="shared" si="336"/>
        <v>77764.598673326065</v>
      </c>
      <c r="T223" s="318">
        <f t="shared" si="336"/>
        <v>63977.12777974287</v>
      </c>
      <c r="U223" s="318">
        <f t="shared" si="336"/>
        <v>67175.984168730021</v>
      </c>
      <c r="V223" s="318">
        <f t="shared" si="336"/>
        <v>70534.783377166503</v>
      </c>
      <c r="W223" s="318">
        <f t="shared" si="336"/>
        <v>74061.522546024848</v>
      </c>
      <c r="X223" s="318">
        <f t="shared" si="336"/>
        <v>77764.598673326065</v>
      </c>
      <c r="Y223" s="318">
        <f t="shared" si="321"/>
        <v>1060542.049634971</v>
      </c>
      <c r="AF223" s="318">
        <f t="shared" ref="AF223:AJ223" si="337">SUMIFS(AF168:AF217,$D$168:$D$217,$D$223,$E$168:$E$217,$E$223)</f>
        <v>63977.12777974287</v>
      </c>
      <c r="AG223" s="318">
        <f t="shared" si="337"/>
        <v>67175.984168730021</v>
      </c>
      <c r="AH223" s="318">
        <f t="shared" si="337"/>
        <v>70534.783377166503</v>
      </c>
      <c r="AI223" s="318">
        <f t="shared" si="337"/>
        <v>74061.522546024848</v>
      </c>
      <c r="AJ223" s="318">
        <f t="shared" si="337"/>
        <v>77764.598673326065</v>
      </c>
      <c r="AK223" s="318">
        <f t="shared" ref="AK223:AO223" si="338">SUMIFS(AK168:AK217,$D$168:$D$217,$D$223,$E$168:$E$217,$E$223)</f>
        <v>63977.12777974287</v>
      </c>
      <c r="AL223" s="318">
        <f t="shared" si="338"/>
        <v>67175.984168730021</v>
      </c>
      <c r="AM223" s="318">
        <f t="shared" si="338"/>
        <v>70534.783377166503</v>
      </c>
      <c r="AN223" s="318">
        <f t="shared" si="338"/>
        <v>74061.522546024848</v>
      </c>
      <c r="AO223" s="318">
        <f t="shared" si="338"/>
        <v>77764.598673326065</v>
      </c>
      <c r="AP223" s="318">
        <f t="shared" ref="AP223:AT223" si="339">SUMIFS(AP168:AP217,$D$168:$D$217,$D$223,$E$168:$E$217,$E$223)</f>
        <v>63977.12777974287</v>
      </c>
      <c r="AQ223" s="318">
        <f t="shared" si="339"/>
        <v>67175.984168730021</v>
      </c>
      <c r="AR223" s="318">
        <f t="shared" si="339"/>
        <v>70534.783377166503</v>
      </c>
      <c r="AS223" s="318">
        <f t="shared" si="339"/>
        <v>74061.522546024848</v>
      </c>
      <c r="AT223" s="318">
        <f t="shared" si="339"/>
        <v>77764.598673326065</v>
      </c>
      <c r="AU223" s="78">
        <f t="shared" si="325"/>
        <v>1060542.049634971</v>
      </c>
      <c r="AV223" s="78">
        <f t="shared" si="326"/>
        <v>2121084.0992699419</v>
      </c>
      <c r="AW223" s="202">
        <f t="shared" si="327"/>
        <v>1060542.049634971</v>
      </c>
    </row>
    <row r="224" spans="1:54" x14ac:dyDescent="0.25">
      <c r="G224"/>
      <c r="H224"/>
    </row>
    <row r="225" spans="1:64" x14ac:dyDescent="0.25">
      <c r="A225" s="316" t="s">
        <v>918</v>
      </c>
      <c r="G225"/>
      <c r="H225"/>
      <c r="J225" s="107">
        <f>SUM(J220:J224)-J227</f>
        <v>0</v>
      </c>
      <c r="K225" s="107">
        <f t="shared" ref="K225:Y225" si="340">SUM(K220:K224)-K227</f>
        <v>0</v>
      </c>
      <c r="L225" s="107">
        <f t="shared" si="340"/>
        <v>0</v>
      </c>
      <c r="M225" s="107">
        <f t="shared" si="340"/>
        <v>0</v>
      </c>
      <c r="N225" s="107">
        <f t="shared" si="340"/>
        <v>0</v>
      </c>
      <c r="O225" s="107">
        <f t="shared" si="340"/>
        <v>0</v>
      </c>
      <c r="P225" s="107">
        <f t="shared" si="340"/>
        <v>0</v>
      </c>
      <c r="Q225" s="107">
        <f t="shared" si="340"/>
        <v>0</v>
      </c>
      <c r="R225" s="107">
        <f t="shared" si="340"/>
        <v>0</v>
      </c>
      <c r="S225" s="107">
        <f t="shared" si="340"/>
        <v>0</v>
      </c>
      <c r="T225" s="107">
        <f t="shared" si="340"/>
        <v>0</v>
      </c>
      <c r="U225" s="107">
        <f t="shared" si="340"/>
        <v>0</v>
      </c>
      <c r="V225" s="107">
        <f t="shared" si="340"/>
        <v>0</v>
      </c>
      <c r="W225" s="107">
        <f t="shared" si="340"/>
        <v>0</v>
      </c>
      <c r="X225" s="107">
        <f t="shared" si="340"/>
        <v>0</v>
      </c>
      <c r="Y225" s="107">
        <f t="shared" si="340"/>
        <v>0</v>
      </c>
      <c r="AF225" s="107">
        <f t="shared" ref="AF225" si="341">SUM(AF220:AF224)-AF227</f>
        <v>0</v>
      </c>
      <c r="AG225" s="107">
        <f t="shared" ref="AG225" si="342">SUM(AG220:AG224)-AG227</f>
        <v>0</v>
      </c>
      <c r="AH225" s="107">
        <f t="shared" ref="AH225" si="343">SUM(AH220:AH224)-AH227</f>
        <v>0</v>
      </c>
      <c r="AI225" s="107">
        <f t="shared" ref="AI225" si="344">SUM(AI220:AI224)-AI227</f>
        <v>0</v>
      </c>
      <c r="AJ225" s="107">
        <f t="shared" ref="AJ225" si="345">SUM(AJ220:AJ224)-AJ227</f>
        <v>0</v>
      </c>
      <c r="AK225" s="107">
        <f t="shared" ref="AK225" si="346">SUM(AK220:AK224)-AK227</f>
        <v>0</v>
      </c>
      <c r="AL225" s="107">
        <f t="shared" ref="AL225" si="347">SUM(AL220:AL224)-AL227</f>
        <v>0</v>
      </c>
      <c r="AM225" s="107">
        <f t="shared" ref="AM225" si="348">SUM(AM220:AM224)-AM227</f>
        <v>0</v>
      </c>
      <c r="AN225" s="107">
        <f t="shared" ref="AN225" si="349">SUM(AN220:AN224)-AN227</f>
        <v>0</v>
      </c>
      <c r="AO225" s="107">
        <f t="shared" ref="AO225" si="350">SUM(AO220:AO224)-AO227</f>
        <v>0</v>
      </c>
      <c r="AP225" s="107">
        <f t="shared" ref="AP225" si="351">SUM(AP220:AP224)-AP227</f>
        <v>0</v>
      </c>
      <c r="AQ225" s="107">
        <f t="shared" ref="AQ225" si="352">SUM(AQ220:AQ224)-AQ227</f>
        <v>0</v>
      </c>
      <c r="AR225" s="107">
        <f t="shared" ref="AR225" si="353">SUM(AR220:AR224)-AR227</f>
        <v>0</v>
      </c>
      <c r="AS225" s="107">
        <f t="shared" ref="AS225" si="354">SUM(AS220:AS224)-AS227</f>
        <v>0</v>
      </c>
      <c r="AT225" s="107">
        <f t="shared" ref="AT225:AW225" si="355">SUM(AT220:AT224)-AT227</f>
        <v>0</v>
      </c>
      <c r="AU225" s="107">
        <f t="shared" si="355"/>
        <v>0</v>
      </c>
      <c r="AV225" s="107">
        <f t="shared" si="355"/>
        <v>0</v>
      </c>
      <c r="AW225" s="107">
        <f t="shared" si="355"/>
        <v>0</v>
      </c>
    </row>
    <row r="226" spans="1:64" x14ac:dyDescent="0.25">
      <c r="G226"/>
      <c r="H226"/>
    </row>
    <row r="227" spans="1:64" x14ac:dyDescent="0.25">
      <c r="A227" s="86" t="s">
        <v>919</v>
      </c>
      <c r="B227" s="88"/>
      <c r="C227" s="88"/>
      <c r="D227" s="88" t="s">
        <v>41</v>
      </c>
      <c r="E227" s="88"/>
      <c r="F227" s="88"/>
      <c r="G227" s="27"/>
      <c r="H227" s="27"/>
      <c r="I227" s="88"/>
      <c r="J227" s="120">
        <f t="shared" ref="J227:S231" si="356">SUMIF($D$168:$D$217,$D227,J$168:J$217)</f>
        <v>97236.070956171417</v>
      </c>
      <c r="K227" s="120">
        <f t="shared" si="356"/>
        <v>102097.87450398001</v>
      </c>
      <c r="L227" s="120">
        <f t="shared" si="356"/>
        <v>107202.768229179</v>
      </c>
      <c r="M227" s="120">
        <f t="shared" si="356"/>
        <v>112562.90664063794</v>
      </c>
      <c r="N227" s="120">
        <f t="shared" si="356"/>
        <v>118191.05197266987</v>
      </c>
      <c r="O227" s="120">
        <f t="shared" si="356"/>
        <v>97236.070956171417</v>
      </c>
      <c r="P227" s="120">
        <f t="shared" si="356"/>
        <v>102097.87450398001</v>
      </c>
      <c r="Q227" s="120">
        <f t="shared" si="356"/>
        <v>107202.768229179</v>
      </c>
      <c r="R227" s="120">
        <f t="shared" si="356"/>
        <v>112562.90664063794</v>
      </c>
      <c r="S227" s="120">
        <f t="shared" si="356"/>
        <v>118191.05197266987</v>
      </c>
      <c r="T227" s="120">
        <f t="shared" ref="T227:AC231" si="357">SUMIF($D$168:$D$217,$D227,T$168:T$217)</f>
        <v>97236.070956171417</v>
      </c>
      <c r="U227" s="120">
        <f t="shared" si="357"/>
        <v>102097.87450398001</v>
      </c>
      <c r="V227" s="120">
        <f t="shared" si="357"/>
        <v>107202.768229179</v>
      </c>
      <c r="W227" s="120">
        <f t="shared" si="357"/>
        <v>112562.90664063794</v>
      </c>
      <c r="X227" s="120">
        <f t="shared" si="357"/>
        <v>118191.05197266987</v>
      </c>
      <c r="Y227" s="120">
        <f t="shared" si="357"/>
        <v>1611872.016907915</v>
      </c>
      <c r="Z227" s="120">
        <f t="shared" si="357"/>
        <v>1611872.016907915</v>
      </c>
      <c r="AA227" s="120">
        <f t="shared" si="357"/>
        <v>0</v>
      </c>
      <c r="AB227" s="120">
        <f t="shared" si="357"/>
        <v>0</v>
      </c>
      <c r="AC227" s="120">
        <f t="shared" si="357"/>
        <v>0</v>
      </c>
      <c r="AD227" s="120">
        <f t="shared" ref="AD227:AM231" si="358">SUMIF($D$168:$D$217,$D227,AD$168:AD$217)</f>
        <v>0</v>
      </c>
      <c r="AE227" s="120">
        <f t="shared" si="358"/>
        <v>0</v>
      </c>
      <c r="AF227" s="120">
        <f t="shared" si="358"/>
        <v>97236.070956171417</v>
      </c>
      <c r="AG227" s="120">
        <f t="shared" si="358"/>
        <v>102097.87450398001</v>
      </c>
      <c r="AH227" s="120">
        <f t="shared" si="358"/>
        <v>107202.768229179</v>
      </c>
      <c r="AI227" s="120">
        <f t="shared" si="358"/>
        <v>112562.90664063794</v>
      </c>
      <c r="AJ227" s="120">
        <f t="shared" si="358"/>
        <v>118191.05197266987</v>
      </c>
      <c r="AK227" s="120">
        <f t="shared" si="358"/>
        <v>97236.070956171417</v>
      </c>
      <c r="AL227" s="120">
        <f t="shared" si="358"/>
        <v>102097.87450398001</v>
      </c>
      <c r="AM227" s="120">
        <f t="shared" si="358"/>
        <v>107202.768229179</v>
      </c>
      <c r="AN227" s="120">
        <f t="shared" ref="AN227:BB231" si="359">SUMIF($D$168:$D$217,$D227,AN$168:AN$217)</f>
        <v>112562.90664063794</v>
      </c>
      <c r="AO227" s="120">
        <f t="shared" si="359"/>
        <v>118191.05197266987</v>
      </c>
      <c r="AP227" s="120">
        <f t="shared" si="359"/>
        <v>97236.070956171417</v>
      </c>
      <c r="AQ227" s="120">
        <f t="shared" si="359"/>
        <v>102097.87450398001</v>
      </c>
      <c r="AR227" s="120">
        <f t="shared" si="359"/>
        <v>107202.768229179</v>
      </c>
      <c r="AS227" s="120">
        <f t="shared" si="359"/>
        <v>112562.90664063794</v>
      </c>
      <c r="AT227" s="120">
        <f t="shared" si="359"/>
        <v>118191.05197266987</v>
      </c>
      <c r="AU227" s="120">
        <f t="shared" si="359"/>
        <v>1611872.016907915</v>
      </c>
      <c r="AV227" s="120">
        <f t="shared" si="359"/>
        <v>3223744.03381583</v>
      </c>
      <c r="AW227" s="120">
        <f t="shared" si="359"/>
        <v>1611872.016907915</v>
      </c>
      <c r="AX227" s="120">
        <f t="shared" si="359"/>
        <v>0</v>
      </c>
      <c r="AY227" s="120">
        <f t="shared" si="359"/>
        <v>0</v>
      </c>
      <c r="AZ227" s="120">
        <f t="shared" si="359"/>
        <v>0</v>
      </c>
      <c r="BA227" s="120">
        <f t="shared" si="359"/>
        <v>0</v>
      </c>
      <c r="BB227" s="120">
        <f t="shared" si="359"/>
        <v>0</v>
      </c>
    </row>
    <row r="228" spans="1:64" x14ac:dyDescent="0.25">
      <c r="A228" s="86" t="s">
        <v>920</v>
      </c>
      <c r="B228" s="88"/>
      <c r="C228" s="88"/>
      <c r="D228" s="88" t="s">
        <v>208</v>
      </c>
      <c r="E228" s="88"/>
      <c r="F228" s="88"/>
      <c r="G228" s="27"/>
      <c r="H228" s="27"/>
      <c r="I228" s="88"/>
      <c r="J228" s="120">
        <f t="shared" si="356"/>
        <v>3343.1711133371437</v>
      </c>
      <c r="K228" s="120">
        <f t="shared" si="356"/>
        <v>3510.3296690040015</v>
      </c>
      <c r="L228" s="120">
        <f t="shared" si="356"/>
        <v>3685.8461524542008</v>
      </c>
      <c r="M228" s="120">
        <f t="shared" si="356"/>
        <v>3870.1384600769106</v>
      </c>
      <c r="N228" s="120">
        <f t="shared" si="356"/>
        <v>4063.6453830807559</v>
      </c>
      <c r="O228" s="120">
        <f t="shared" si="356"/>
        <v>3343.1711133371437</v>
      </c>
      <c r="P228" s="120">
        <f t="shared" si="356"/>
        <v>3510.3296690040015</v>
      </c>
      <c r="Q228" s="120">
        <f t="shared" si="356"/>
        <v>3685.8461524542008</v>
      </c>
      <c r="R228" s="120">
        <f t="shared" si="356"/>
        <v>3870.1384600769106</v>
      </c>
      <c r="S228" s="120">
        <f t="shared" si="356"/>
        <v>4063.6453830807559</v>
      </c>
      <c r="T228" s="120">
        <f t="shared" si="357"/>
        <v>3343.1711133371437</v>
      </c>
      <c r="U228" s="120">
        <f t="shared" si="357"/>
        <v>3510.3296690040015</v>
      </c>
      <c r="V228" s="120">
        <f t="shared" si="357"/>
        <v>3685.8461524542008</v>
      </c>
      <c r="W228" s="120">
        <f t="shared" si="357"/>
        <v>3870.1384600769106</v>
      </c>
      <c r="X228" s="120">
        <f t="shared" si="357"/>
        <v>4063.6453830807559</v>
      </c>
      <c r="Y228" s="120">
        <f t="shared" si="357"/>
        <v>55419.392333859039</v>
      </c>
      <c r="Z228" s="120">
        <f t="shared" si="357"/>
        <v>0</v>
      </c>
      <c r="AA228" s="120">
        <f t="shared" si="357"/>
        <v>55419.392333859039</v>
      </c>
      <c r="AB228" s="120">
        <f t="shared" si="357"/>
        <v>0</v>
      </c>
      <c r="AC228" s="120">
        <f t="shared" si="357"/>
        <v>0</v>
      </c>
      <c r="AD228" s="120">
        <f t="shared" si="358"/>
        <v>0</v>
      </c>
      <c r="AE228" s="120">
        <f t="shared" si="358"/>
        <v>55419.392333859039</v>
      </c>
      <c r="AF228" s="120">
        <f t="shared" si="358"/>
        <v>3343.1711133371437</v>
      </c>
      <c r="AG228" s="120">
        <f t="shared" si="358"/>
        <v>3510.3296690040015</v>
      </c>
      <c r="AH228" s="120">
        <f t="shared" si="358"/>
        <v>3685.8461524542008</v>
      </c>
      <c r="AI228" s="120">
        <f t="shared" si="358"/>
        <v>3870.1384600769106</v>
      </c>
      <c r="AJ228" s="120">
        <f t="shared" si="358"/>
        <v>4063.6453830807559</v>
      </c>
      <c r="AK228" s="120">
        <f t="shared" si="358"/>
        <v>3343.1711133371437</v>
      </c>
      <c r="AL228" s="120">
        <f t="shared" si="358"/>
        <v>3510.3296690040015</v>
      </c>
      <c r="AM228" s="120">
        <f t="shared" si="358"/>
        <v>3685.8461524542008</v>
      </c>
      <c r="AN228" s="120">
        <f t="shared" si="359"/>
        <v>3870.1384600769106</v>
      </c>
      <c r="AO228" s="120">
        <f t="shared" si="359"/>
        <v>4063.6453830807559</v>
      </c>
      <c r="AP228" s="120">
        <f t="shared" si="359"/>
        <v>3343.1711133371437</v>
      </c>
      <c r="AQ228" s="120">
        <f t="shared" si="359"/>
        <v>3510.3296690040015</v>
      </c>
      <c r="AR228" s="120">
        <f t="shared" si="359"/>
        <v>3685.8461524542008</v>
      </c>
      <c r="AS228" s="120">
        <f t="shared" si="359"/>
        <v>3870.1384600769106</v>
      </c>
      <c r="AT228" s="120">
        <f t="shared" si="359"/>
        <v>4063.6453830807559</v>
      </c>
      <c r="AU228" s="120">
        <f t="shared" si="359"/>
        <v>55419.392333859039</v>
      </c>
      <c r="AV228" s="120">
        <f t="shared" si="359"/>
        <v>110838.78466771808</v>
      </c>
      <c r="AW228" s="120">
        <f t="shared" si="359"/>
        <v>0</v>
      </c>
      <c r="AX228" s="120">
        <f t="shared" si="359"/>
        <v>44618.836923831783</v>
      </c>
      <c r="AY228" s="120">
        <f t="shared" si="359"/>
        <v>0</v>
      </c>
      <c r="AZ228" s="120">
        <f t="shared" si="359"/>
        <v>0</v>
      </c>
      <c r="BA228" s="120">
        <f t="shared" si="359"/>
        <v>0</v>
      </c>
      <c r="BB228" s="120">
        <f t="shared" si="359"/>
        <v>44618.836923831783</v>
      </c>
    </row>
    <row r="229" spans="1:64" x14ac:dyDescent="0.25">
      <c r="A229" s="86" t="s">
        <v>921</v>
      </c>
      <c r="B229" s="88"/>
      <c r="C229" s="88"/>
      <c r="D229" s="88" t="s">
        <v>50</v>
      </c>
      <c r="E229" s="88"/>
      <c r="F229" s="88"/>
      <c r="G229" s="27"/>
      <c r="H229" s="27"/>
      <c r="I229" s="88"/>
      <c r="J229" s="120">
        <f t="shared" si="356"/>
        <v>3857.1428571428569</v>
      </c>
      <c r="K229" s="120">
        <f t="shared" si="356"/>
        <v>4050</v>
      </c>
      <c r="L229" s="120">
        <f t="shared" si="356"/>
        <v>4252.5</v>
      </c>
      <c r="M229" s="120">
        <f t="shared" si="356"/>
        <v>4465.125</v>
      </c>
      <c r="N229" s="120">
        <f t="shared" si="356"/>
        <v>4688.3812499999995</v>
      </c>
      <c r="O229" s="120">
        <f t="shared" si="356"/>
        <v>3857.1428571428569</v>
      </c>
      <c r="P229" s="120">
        <f t="shared" si="356"/>
        <v>4050</v>
      </c>
      <c r="Q229" s="120">
        <f t="shared" si="356"/>
        <v>4252.5</v>
      </c>
      <c r="R229" s="120">
        <f t="shared" si="356"/>
        <v>4465.125</v>
      </c>
      <c r="S229" s="120">
        <f t="shared" si="356"/>
        <v>4688.3812499999995</v>
      </c>
      <c r="T229" s="120">
        <f t="shared" si="357"/>
        <v>3857.1428571428569</v>
      </c>
      <c r="U229" s="120">
        <f t="shared" si="357"/>
        <v>4050</v>
      </c>
      <c r="V229" s="120">
        <f t="shared" si="357"/>
        <v>4252.5</v>
      </c>
      <c r="W229" s="120">
        <f t="shared" si="357"/>
        <v>4465.125</v>
      </c>
      <c r="X229" s="120">
        <f t="shared" si="357"/>
        <v>4688.3812499999995</v>
      </c>
      <c r="Y229" s="120">
        <f t="shared" si="357"/>
        <v>63939.447321428561</v>
      </c>
      <c r="Z229" s="120">
        <f t="shared" si="357"/>
        <v>0</v>
      </c>
      <c r="AA229" s="120">
        <f t="shared" si="357"/>
        <v>0</v>
      </c>
      <c r="AB229" s="120">
        <f t="shared" si="357"/>
        <v>0</v>
      </c>
      <c r="AC229" s="120">
        <f t="shared" si="357"/>
        <v>0</v>
      </c>
      <c r="AD229" s="120">
        <f t="shared" si="358"/>
        <v>63939.447321428561</v>
      </c>
      <c r="AE229" s="120">
        <f t="shared" si="358"/>
        <v>63939.447321428561</v>
      </c>
      <c r="AF229" s="120">
        <f t="shared" si="358"/>
        <v>3857.1428571428569</v>
      </c>
      <c r="AG229" s="120">
        <f t="shared" si="358"/>
        <v>4050</v>
      </c>
      <c r="AH229" s="120">
        <f t="shared" si="358"/>
        <v>4252.5</v>
      </c>
      <c r="AI229" s="120">
        <f t="shared" si="358"/>
        <v>4465.125</v>
      </c>
      <c r="AJ229" s="120">
        <f t="shared" si="358"/>
        <v>4688.3812499999995</v>
      </c>
      <c r="AK229" s="120">
        <f t="shared" si="358"/>
        <v>3857.1428571428569</v>
      </c>
      <c r="AL229" s="120">
        <f t="shared" si="358"/>
        <v>4050</v>
      </c>
      <c r="AM229" s="120">
        <f t="shared" si="358"/>
        <v>4252.5</v>
      </c>
      <c r="AN229" s="120">
        <f t="shared" si="359"/>
        <v>4465.125</v>
      </c>
      <c r="AO229" s="120">
        <f t="shared" si="359"/>
        <v>4688.3812499999995</v>
      </c>
      <c r="AP229" s="120">
        <f t="shared" si="359"/>
        <v>3857.1428571428569</v>
      </c>
      <c r="AQ229" s="120">
        <f t="shared" si="359"/>
        <v>4050</v>
      </c>
      <c r="AR229" s="120">
        <f t="shared" si="359"/>
        <v>4252.5</v>
      </c>
      <c r="AS229" s="120">
        <f t="shared" si="359"/>
        <v>4465.125</v>
      </c>
      <c r="AT229" s="120">
        <f t="shared" si="359"/>
        <v>4688.3812499999995</v>
      </c>
      <c r="AU229" s="120">
        <f t="shared" si="359"/>
        <v>63939.447321428561</v>
      </c>
      <c r="AV229" s="120">
        <f t="shared" si="359"/>
        <v>127878.89464285712</v>
      </c>
      <c r="AW229" s="120">
        <f t="shared" si="359"/>
        <v>0</v>
      </c>
      <c r="AX229" s="120">
        <f t="shared" si="359"/>
        <v>0</v>
      </c>
      <c r="AY229" s="120">
        <f t="shared" si="359"/>
        <v>0</v>
      </c>
      <c r="AZ229" s="120">
        <f t="shared" si="359"/>
        <v>0</v>
      </c>
      <c r="BA229" s="120">
        <f t="shared" si="359"/>
        <v>63939.447321428561</v>
      </c>
      <c r="BB229" s="120">
        <f t="shared" si="359"/>
        <v>63939.447321428561</v>
      </c>
    </row>
    <row r="230" spans="1:64" x14ac:dyDescent="0.25">
      <c r="A230" s="86" t="s">
        <v>922</v>
      </c>
      <c r="B230" s="88"/>
      <c r="C230" s="88"/>
      <c r="D230" s="88" t="s">
        <v>52</v>
      </c>
      <c r="E230" s="88"/>
      <c r="F230" s="88"/>
      <c r="G230" s="27"/>
      <c r="H230" s="27"/>
      <c r="I230" s="88"/>
      <c r="J230" s="120">
        <f t="shared" si="356"/>
        <v>3120.0014285714292</v>
      </c>
      <c r="K230" s="120">
        <f t="shared" si="356"/>
        <v>3276.0015000000008</v>
      </c>
      <c r="L230" s="120">
        <f t="shared" si="356"/>
        <v>3439.8015750000013</v>
      </c>
      <c r="M230" s="120">
        <f t="shared" si="356"/>
        <v>3611.7916537500009</v>
      </c>
      <c r="N230" s="120">
        <f t="shared" si="356"/>
        <v>3792.3812364375003</v>
      </c>
      <c r="O230" s="120">
        <f t="shared" si="356"/>
        <v>3120.0014285714292</v>
      </c>
      <c r="P230" s="120">
        <f t="shared" si="356"/>
        <v>3276.0015000000008</v>
      </c>
      <c r="Q230" s="120">
        <f t="shared" si="356"/>
        <v>3439.8015750000013</v>
      </c>
      <c r="R230" s="120">
        <f t="shared" si="356"/>
        <v>3611.7916537500009</v>
      </c>
      <c r="S230" s="120">
        <f t="shared" si="356"/>
        <v>3792.3812364375003</v>
      </c>
      <c r="T230" s="120">
        <f t="shared" si="357"/>
        <v>3120.0014285714292</v>
      </c>
      <c r="U230" s="120">
        <f t="shared" si="357"/>
        <v>3276.0015000000008</v>
      </c>
      <c r="V230" s="120">
        <f t="shared" si="357"/>
        <v>3439.8015750000013</v>
      </c>
      <c r="W230" s="120">
        <f t="shared" si="357"/>
        <v>3611.7916537500009</v>
      </c>
      <c r="X230" s="120">
        <f t="shared" si="357"/>
        <v>3792.3812364375003</v>
      </c>
      <c r="Y230" s="120">
        <f t="shared" si="357"/>
        <v>51719.932181276788</v>
      </c>
      <c r="Z230" s="120">
        <f t="shared" si="357"/>
        <v>0</v>
      </c>
      <c r="AA230" s="120">
        <f t="shared" si="357"/>
        <v>0</v>
      </c>
      <c r="AB230" s="120">
        <f t="shared" si="357"/>
        <v>0</v>
      </c>
      <c r="AC230" s="120">
        <f t="shared" si="357"/>
        <v>51719.932181276788</v>
      </c>
      <c r="AD230" s="120">
        <f t="shared" si="358"/>
        <v>0</v>
      </c>
      <c r="AE230" s="120">
        <f t="shared" si="358"/>
        <v>51719.932181276788</v>
      </c>
      <c r="AF230" s="120">
        <f t="shared" si="358"/>
        <v>3120.0014285714292</v>
      </c>
      <c r="AG230" s="120">
        <f t="shared" si="358"/>
        <v>3276.0015000000008</v>
      </c>
      <c r="AH230" s="120">
        <f t="shared" si="358"/>
        <v>3439.8015750000013</v>
      </c>
      <c r="AI230" s="120">
        <f t="shared" si="358"/>
        <v>3611.7916537500009</v>
      </c>
      <c r="AJ230" s="120">
        <f t="shared" si="358"/>
        <v>3792.3812364375003</v>
      </c>
      <c r="AK230" s="120">
        <f t="shared" si="358"/>
        <v>3120.0014285714292</v>
      </c>
      <c r="AL230" s="120">
        <f t="shared" si="358"/>
        <v>3276.0015000000008</v>
      </c>
      <c r="AM230" s="120">
        <f t="shared" si="358"/>
        <v>3439.8015750000013</v>
      </c>
      <c r="AN230" s="120">
        <f t="shared" si="359"/>
        <v>3611.7916537500009</v>
      </c>
      <c r="AO230" s="120">
        <f t="shared" si="359"/>
        <v>3792.3812364375003</v>
      </c>
      <c r="AP230" s="120">
        <f t="shared" si="359"/>
        <v>3120.0014285714292</v>
      </c>
      <c r="AQ230" s="120">
        <f t="shared" si="359"/>
        <v>3276.0015000000008</v>
      </c>
      <c r="AR230" s="120">
        <f t="shared" si="359"/>
        <v>3439.8015750000013</v>
      </c>
      <c r="AS230" s="120">
        <f t="shared" si="359"/>
        <v>3611.7916537500009</v>
      </c>
      <c r="AT230" s="120">
        <f t="shared" si="359"/>
        <v>3792.3812364375003</v>
      </c>
      <c r="AU230" s="120">
        <f t="shared" si="359"/>
        <v>51719.932181276788</v>
      </c>
      <c r="AV230" s="120">
        <f t="shared" si="359"/>
        <v>103439.86436255358</v>
      </c>
      <c r="AW230" s="120">
        <f t="shared" si="359"/>
        <v>0</v>
      </c>
      <c r="AX230" s="120">
        <f t="shared" si="359"/>
        <v>0</v>
      </c>
      <c r="AY230" s="120">
        <f t="shared" si="359"/>
        <v>0</v>
      </c>
      <c r="AZ230" s="120">
        <f t="shared" si="359"/>
        <v>51719.932181276788</v>
      </c>
      <c r="BA230" s="120">
        <f t="shared" si="359"/>
        <v>0</v>
      </c>
      <c r="BB230" s="120">
        <f t="shared" si="359"/>
        <v>51719.932181276788</v>
      </c>
    </row>
    <row r="231" spans="1:64" x14ac:dyDescent="0.25">
      <c r="A231" s="86" t="s">
        <v>923</v>
      </c>
      <c r="B231" s="88"/>
      <c r="C231" s="88"/>
      <c r="D231" s="88" t="s">
        <v>54</v>
      </c>
      <c r="E231" s="88"/>
      <c r="F231" s="88"/>
      <c r="G231" s="27"/>
      <c r="H231" s="27"/>
      <c r="I231" s="88"/>
      <c r="J231" s="120">
        <f t="shared" si="356"/>
        <v>2656.1714285714288</v>
      </c>
      <c r="K231" s="120">
        <f t="shared" si="356"/>
        <v>2788.9800000000014</v>
      </c>
      <c r="L231" s="120">
        <f t="shared" si="356"/>
        <v>2928.4290000000015</v>
      </c>
      <c r="M231" s="120">
        <f t="shared" si="356"/>
        <v>3074.8504500000008</v>
      </c>
      <c r="N231" s="120">
        <f t="shared" si="356"/>
        <v>3228.5929725000005</v>
      </c>
      <c r="O231" s="120">
        <f t="shared" si="356"/>
        <v>2656.1714285714288</v>
      </c>
      <c r="P231" s="120">
        <f t="shared" si="356"/>
        <v>2788.9800000000014</v>
      </c>
      <c r="Q231" s="120">
        <f t="shared" si="356"/>
        <v>2928.4290000000015</v>
      </c>
      <c r="R231" s="120">
        <f t="shared" si="356"/>
        <v>3074.8504500000008</v>
      </c>
      <c r="S231" s="120">
        <f t="shared" si="356"/>
        <v>3228.5929725000005</v>
      </c>
      <c r="T231" s="120">
        <f t="shared" si="357"/>
        <v>2656.1714285714288</v>
      </c>
      <c r="U231" s="120">
        <f t="shared" si="357"/>
        <v>2788.9800000000014</v>
      </c>
      <c r="V231" s="120">
        <f t="shared" si="357"/>
        <v>2928.4290000000015</v>
      </c>
      <c r="W231" s="120">
        <f t="shared" si="357"/>
        <v>3074.8504500000008</v>
      </c>
      <c r="X231" s="120">
        <f t="shared" si="357"/>
        <v>3228.5929725000005</v>
      </c>
      <c r="Y231" s="120">
        <f t="shared" si="357"/>
        <v>44031.071553214308</v>
      </c>
      <c r="Z231" s="120">
        <f t="shared" si="357"/>
        <v>0</v>
      </c>
      <c r="AA231" s="120">
        <f t="shared" si="357"/>
        <v>0</v>
      </c>
      <c r="AB231" s="120">
        <f t="shared" si="357"/>
        <v>44031.071553214308</v>
      </c>
      <c r="AC231" s="120">
        <f t="shared" si="357"/>
        <v>0</v>
      </c>
      <c r="AD231" s="120">
        <f t="shared" si="358"/>
        <v>0</v>
      </c>
      <c r="AE231" s="120">
        <f t="shared" si="358"/>
        <v>44031.071553214308</v>
      </c>
      <c r="AF231" s="120">
        <f t="shared" si="358"/>
        <v>2656.1714285714288</v>
      </c>
      <c r="AG231" s="120">
        <f t="shared" si="358"/>
        <v>2788.9800000000014</v>
      </c>
      <c r="AH231" s="120">
        <f t="shared" si="358"/>
        <v>2928.4290000000015</v>
      </c>
      <c r="AI231" s="120">
        <f t="shared" si="358"/>
        <v>3074.8504500000008</v>
      </c>
      <c r="AJ231" s="120">
        <f t="shared" si="358"/>
        <v>3228.5929725000005</v>
      </c>
      <c r="AK231" s="120">
        <f t="shared" si="358"/>
        <v>2656.1714285714288</v>
      </c>
      <c r="AL231" s="120">
        <f t="shared" si="358"/>
        <v>2788.9800000000014</v>
      </c>
      <c r="AM231" s="120">
        <f t="shared" si="358"/>
        <v>2928.4290000000015</v>
      </c>
      <c r="AN231" s="120">
        <f t="shared" si="359"/>
        <v>3074.8504500000008</v>
      </c>
      <c r="AO231" s="120">
        <f t="shared" si="359"/>
        <v>3228.5929725000005</v>
      </c>
      <c r="AP231" s="120">
        <f t="shared" si="359"/>
        <v>2656.1714285714288</v>
      </c>
      <c r="AQ231" s="120">
        <f t="shared" si="359"/>
        <v>2788.9800000000014</v>
      </c>
      <c r="AR231" s="120">
        <f t="shared" si="359"/>
        <v>2928.4290000000015</v>
      </c>
      <c r="AS231" s="120">
        <f t="shared" si="359"/>
        <v>3074.8504500000008</v>
      </c>
      <c r="AT231" s="120">
        <f t="shared" si="359"/>
        <v>3228.5929725000005</v>
      </c>
      <c r="AU231" s="120">
        <f t="shared" si="359"/>
        <v>44031.071553214308</v>
      </c>
      <c r="AV231" s="120">
        <f t="shared" si="359"/>
        <v>88062.143106428615</v>
      </c>
      <c r="AW231" s="120">
        <f t="shared" si="359"/>
        <v>0</v>
      </c>
      <c r="AX231" s="120">
        <f t="shared" si="359"/>
        <v>0</v>
      </c>
      <c r="AY231" s="120">
        <f t="shared" si="359"/>
        <v>44031.071553214308</v>
      </c>
      <c r="AZ231" s="120">
        <f t="shared" si="359"/>
        <v>0</v>
      </c>
      <c r="BA231" s="120">
        <f t="shared" si="359"/>
        <v>0</v>
      </c>
      <c r="BB231" s="120">
        <f t="shared" si="359"/>
        <v>44031.071553214308</v>
      </c>
    </row>
    <row r="232" spans="1:64" x14ac:dyDescent="0.25">
      <c r="J232" s="107"/>
      <c r="K232" s="107"/>
      <c r="L232" s="107"/>
      <c r="M232" s="107"/>
      <c r="N232" s="107"/>
      <c r="O232" s="107"/>
      <c r="P232" s="107"/>
      <c r="Q232" s="107"/>
      <c r="R232" s="107"/>
      <c r="S232" s="107"/>
      <c r="T232" s="107"/>
      <c r="U232" s="107"/>
      <c r="W232" s="107"/>
      <c r="X232" s="107"/>
      <c r="Y232" s="107"/>
      <c r="Z232" s="107"/>
      <c r="AA232" s="107"/>
      <c r="AB232" s="107"/>
      <c r="AC232" s="107"/>
      <c r="AD232" s="107"/>
      <c r="AE232" s="107"/>
      <c r="AF232" s="107"/>
      <c r="AG232" s="107"/>
      <c r="AH232" s="107"/>
      <c r="AI232" s="107"/>
      <c r="AJ232" s="107"/>
      <c r="AK232" s="107"/>
      <c r="AL232" s="107"/>
      <c r="AM232" s="107"/>
      <c r="AN232" s="107"/>
      <c r="AP232" s="107"/>
      <c r="AQ232" s="107"/>
      <c r="AR232" s="107"/>
      <c r="AS232" s="107"/>
      <c r="AT232" s="107"/>
      <c r="AU232" s="107"/>
      <c r="AV232" s="107"/>
      <c r="AW232" s="107"/>
      <c r="AX232" s="107"/>
      <c r="AY232" s="107"/>
      <c r="AZ232" s="107"/>
      <c r="BA232" s="107"/>
    </row>
    <row r="233" spans="1:64" x14ac:dyDescent="0.25">
      <c r="J233" s="107"/>
      <c r="K233" s="107"/>
      <c r="L233" s="107"/>
      <c r="M233" s="107"/>
      <c r="N233" s="107"/>
      <c r="O233" s="107"/>
      <c r="P233" s="107"/>
      <c r="Q233" s="107"/>
      <c r="R233" s="107"/>
      <c r="S233" s="107"/>
      <c r="T233" s="107"/>
      <c r="U233" s="107"/>
      <c r="W233" s="107"/>
      <c r="X233" s="107"/>
      <c r="Y233" s="107"/>
      <c r="Z233" s="107"/>
      <c r="AA233" s="107"/>
      <c r="AB233" s="107"/>
      <c r="AC233" s="107"/>
      <c r="AD233" s="107"/>
      <c r="AE233" s="107"/>
      <c r="AF233" s="107"/>
      <c r="AG233" s="107"/>
      <c r="AH233" s="107"/>
      <c r="AI233" s="107"/>
      <c r="AJ233" s="107"/>
      <c r="AK233" s="107"/>
      <c r="AL233" s="107"/>
      <c r="AM233" s="107"/>
      <c r="AN233" s="107"/>
      <c r="AP233" s="107"/>
      <c r="AQ233" s="107"/>
      <c r="AR233" s="107"/>
      <c r="AS233" s="107"/>
      <c r="AT233" s="107"/>
      <c r="AU233" s="107"/>
      <c r="AV233" s="107"/>
      <c r="AW233" s="107"/>
      <c r="AX233" s="107"/>
      <c r="AY233" s="107"/>
      <c r="AZ233" s="107"/>
      <c r="BA233" s="107"/>
    </row>
    <row r="234" spans="1:64" ht="60" x14ac:dyDescent="0.25">
      <c r="A234" s="19"/>
      <c r="B234" s="100" t="s">
        <v>791</v>
      </c>
      <c r="C234" s="65" t="s">
        <v>792</v>
      </c>
      <c r="D234" s="65" t="s">
        <v>793</v>
      </c>
      <c r="J234" s="384" t="s">
        <v>867</v>
      </c>
      <c r="K234" s="385"/>
      <c r="L234" s="385"/>
      <c r="M234" s="385"/>
      <c r="N234" s="386"/>
      <c r="O234" s="384" t="s">
        <v>868</v>
      </c>
      <c r="P234" s="385"/>
      <c r="Q234" s="385"/>
      <c r="R234" s="385"/>
      <c r="S234" s="386"/>
      <c r="T234" s="384" t="s">
        <v>869</v>
      </c>
      <c r="U234" s="385"/>
      <c r="V234" s="385"/>
      <c r="W234" s="385"/>
      <c r="X234" s="386"/>
      <c r="Y234" s="384" t="s">
        <v>870</v>
      </c>
      <c r="Z234" s="385"/>
      <c r="AA234" s="385"/>
      <c r="AB234" s="385"/>
      <c r="AC234" s="386"/>
      <c r="AD234" s="63" t="s">
        <v>871</v>
      </c>
      <c r="AE234" s="189" t="s">
        <v>924</v>
      </c>
      <c r="AF234" s="189" t="s">
        <v>925</v>
      </c>
      <c r="AG234" s="189" t="s">
        <v>926</v>
      </c>
      <c r="AH234" s="189" t="s">
        <v>927</v>
      </c>
      <c r="AI234" s="189" t="s">
        <v>928</v>
      </c>
      <c r="AJ234" s="189" t="s">
        <v>909</v>
      </c>
      <c r="AK234" s="384" t="s">
        <v>872</v>
      </c>
      <c r="AL234" s="385"/>
      <c r="AM234" s="385"/>
      <c r="AN234" s="385"/>
      <c r="AO234" s="386"/>
      <c r="AP234" s="384" t="s">
        <v>873</v>
      </c>
      <c r="AQ234" s="385"/>
      <c r="AR234" s="385"/>
      <c r="AS234" s="385"/>
      <c r="AT234" s="386"/>
      <c r="AU234" s="384" t="s">
        <v>874</v>
      </c>
      <c r="AV234" s="385"/>
      <c r="AW234" s="385"/>
      <c r="AX234" s="385"/>
      <c r="AY234" s="386"/>
      <c r="AZ234" s="384" t="s">
        <v>875</v>
      </c>
      <c r="BA234" s="385"/>
      <c r="BB234" s="385"/>
      <c r="BC234" s="385"/>
      <c r="BD234" s="386"/>
      <c r="BE234" s="63" t="s">
        <v>876</v>
      </c>
      <c r="BF234" s="65" t="s">
        <v>146</v>
      </c>
      <c r="BG234" s="189" t="s">
        <v>929</v>
      </c>
      <c r="BH234" s="189" t="s">
        <v>930</v>
      </c>
      <c r="BI234" s="189" t="s">
        <v>931</v>
      </c>
      <c r="BJ234" s="189" t="s">
        <v>932</v>
      </c>
      <c r="BK234" s="189" t="s">
        <v>933</v>
      </c>
      <c r="BL234" s="189" t="s">
        <v>909</v>
      </c>
    </row>
    <row r="235" spans="1:64" x14ac:dyDescent="0.25">
      <c r="A235" s="19"/>
      <c r="B235" s="74"/>
      <c r="C235" s="66"/>
      <c r="D235" s="66"/>
      <c r="J235" s="67" t="s">
        <v>221</v>
      </c>
      <c r="K235" s="31" t="s">
        <v>222</v>
      </c>
      <c r="L235" s="31" t="s">
        <v>223</v>
      </c>
      <c r="M235" s="31" t="s">
        <v>224</v>
      </c>
      <c r="N235" s="31" t="s">
        <v>225</v>
      </c>
      <c r="O235" s="69" t="s">
        <v>221</v>
      </c>
      <c r="P235" s="70" t="s">
        <v>222</v>
      </c>
      <c r="Q235" s="70" t="s">
        <v>223</v>
      </c>
      <c r="R235" s="70" t="s">
        <v>224</v>
      </c>
      <c r="S235" s="171" t="s">
        <v>225</v>
      </c>
      <c r="T235" s="69" t="s">
        <v>221</v>
      </c>
      <c r="U235" s="70" t="s">
        <v>222</v>
      </c>
      <c r="V235" s="70" t="s">
        <v>223</v>
      </c>
      <c r="W235" s="70" t="s">
        <v>224</v>
      </c>
      <c r="X235" s="171" t="s">
        <v>225</v>
      </c>
      <c r="Y235" s="69" t="s">
        <v>221</v>
      </c>
      <c r="Z235" s="70" t="s">
        <v>222</v>
      </c>
      <c r="AA235" s="70" t="s">
        <v>223</v>
      </c>
      <c r="AB235" s="70" t="s">
        <v>224</v>
      </c>
      <c r="AC235" s="171" t="s">
        <v>225</v>
      </c>
      <c r="AD235" s="68"/>
      <c r="AE235" s="187"/>
      <c r="AF235" s="187"/>
      <c r="AG235" s="187"/>
      <c r="AH235" s="187"/>
      <c r="AI235" s="187"/>
      <c r="AJ235" s="187"/>
      <c r="AK235" s="31" t="s">
        <v>221</v>
      </c>
      <c r="AL235" s="31" t="s">
        <v>222</v>
      </c>
      <c r="AM235" s="31" t="s">
        <v>223</v>
      </c>
      <c r="AN235" s="31" t="s">
        <v>224</v>
      </c>
      <c r="AO235" s="31" t="s">
        <v>225</v>
      </c>
      <c r="AP235" s="67" t="s">
        <v>221</v>
      </c>
      <c r="AQ235" s="31" t="s">
        <v>222</v>
      </c>
      <c r="AR235" s="31" t="s">
        <v>223</v>
      </c>
      <c r="AS235" s="31" t="s">
        <v>224</v>
      </c>
      <c r="AT235" s="31" t="s">
        <v>225</v>
      </c>
      <c r="AU235" s="67" t="s">
        <v>221</v>
      </c>
      <c r="AV235" s="31" t="s">
        <v>222</v>
      </c>
      <c r="AW235" s="31" t="s">
        <v>223</v>
      </c>
      <c r="AX235" s="31" t="s">
        <v>224</v>
      </c>
      <c r="AY235" s="31" t="s">
        <v>225</v>
      </c>
      <c r="AZ235" s="67" t="s">
        <v>221</v>
      </c>
      <c r="BA235" s="31" t="s">
        <v>222</v>
      </c>
      <c r="BB235" s="31" t="s">
        <v>223</v>
      </c>
      <c r="BC235" s="31" t="s">
        <v>224</v>
      </c>
      <c r="BD235" s="31" t="s">
        <v>225</v>
      </c>
      <c r="BE235" s="68" t="s">
        <v>170</v>
      </c>
      <c r="BF235" s="68" t="s">
        <v>170</v>
      </c>
      <c r="BG235" s="187"/>
      <c r="BH235" s="187"/>
      <c r="BI235" s="187"/>
      <c r="BJ235" s="187"/>
      <c r="BK235" s="187"/>
      <c r="BL235" s="187"/>
    </row>
    <row r="236" spans="1:64" x14ac:dyDescent="0.25">
      <c r="A236" s="71" t="s">
        <v>934</v>
      </c>
      <c r="B236" s="89"/>
      <c r="C236" s="72"/>
      <c r="D236" s="72"/>
      <c r="J236" s="73"/>
      <c r="O236" s="73"/>
      <c r="S236" s="152"/>
      <c r="T236" s="73"/>
      <c r="X236" s="152"/>
      <c r="Y236" s="73"/>
      <c r="AC236" s="152"/>
      <c r="AD236" s="74"/>
      <c r="AE236" s="187"/>
      <c r="AF236" s="187"/>
      <c r="AG236" s="187"/>
      <c r="AH236" s="187"/>
      <c r="AI236" s="187"/>
      <c r="AJ236" s="187"/>
      <c r="AP236" s="73"/>
      <c r="AU236" s="73"/>
      <c r="AZ236" s="73"/>
      <c r="BE236" s="74"/>
      <c r="BF236" s="74"/>
      <c r="BG236" s="187"/>
      <c r="BH236" s="187"/>
      <c r="BI236" s="187"/>
      <c r="BJ236" s="187"/>
      <c r="BK236" s="187"/>
      <c r="BL236" s="187"/>
    </row>
    <row r="237" spans="1:64" x14ac:dyDescent="0.25">
      <c r="A237" s="19" t="s">
        <v>878</v>
      </c>
      <c r="B237" s="29" t="s">
        <v>810</v>
      </c>
      <c r="C237" s="87" t="s">
        <v>208</v>
      </c>
      <c r="D237" s="87" t="s">
        <v>41</v>
      </c>
      <c r="J237" s="110">
        <f t="shared" ref="J237:J249" si="360">O62*$G62</f>
        <v>8168.3080539428584</v>
      </c>
      <c r="K237" s="111">
        <f t="shared" ref="K237:K249" si="361">P62*$G62*(1+$B$1)</f>
        <v>8576.723456640002</v>
      </c>
      <c r="L237" s="111">
        <f t="shared" ref="L237:L249" si="362">Q62*$G62*(1+$B$1)^2</f>
        <v>9005.5596294720017</v>
      </c>
      <c r="M237" s="111">
        <f t="shared" ref="M237:M249" si="363">R62*$G62*(1+$B$1)^3</f>
        <v>9455.8376109456021</v>
      </c>
      <c r="N237" s="111">
        <f t="shared" ref="N237:N249" si="364">S62*$G62*(1+$B$1)^4</f>
        <v>9928.6294914928822</v>
      </c>
      <c r="O237" s="110">
        <f t="shared" ref="O237:O249" si="365">T62*$G62</f>
        <v>8168.3080539428584</v>
      </c>
      <c r="P237" s="111">
        <f t="shared" ref="P237:P249" si="366">U62*$G62*(1+$B$1)</f>
        <v>8576.723456640002</v>
      </c>
      <c r="Q237" s="111">
        <f t="shared" ref="Q237:Q249" si="367">V62*$G62*(1+$B$1)^2</f>
        <v>9005.5596294720017</v>
      </c>
      <c r="R237" s="111">
        <f t="shared" ref="R237:R249" si="368">W62*$G62*(1+$B$1)^3</f>
        <v>9455.8376109456021</v>
      </c>
      <c r="S237" s="168">
        <f t="shared" ref="S237:S249" si="369">X62*$G62*(1+$B$1)^4</f>
        <v>9928.6294914928822</v>
      </c>
      <c r="T237" s="110">
        <f t="shared" ref="T237:T249" si="370">Y62*$G62</f>
        <v>8168.3080539428584</v>
      </c>
      <c r="U237" s="111">
        <f t="shared" ref="U237:U249" si="371">Z62*$G62*(1+$B$1)</f>
        <v>8576.723456640002</v>
      </c>
      <c r="V237" s="111">
        <f t="shared" ref="V237:V249" si="372">AA62*$G62*(1+$B$1)^2</f>
        <v>9005.5596294720017</v>
      </c>
      <c r="W237" s="111">
        <f t="shared" ref="W237:W249" si="373">AB62*$G62*(1+$B$1)^3</f>
        <v>9455.8376109456021</v>
      </c>
      <c r="X237" s="168">
        <f t="shared" ref="X237:X249" si="374">AC62*$G62*(1+$B$1)^4</f>
        <v>9928.6294914928822</v>
      </c>
      <c r="Y237" s="110">
        <f t="shared" ref="Y237:Y249" si="375">AD62*$G62</f>
        <v>8168.3080539428584</v>
      </c>
      <c r="Z237" s="111">
        <f t="shared" ref="Z237:Z249" si="376">AE62*$G62*(1+$B$1)</f>
        <v>8576.723456640002</v>
      </c>
      <c r="AA237" s="111">
        <f t="shared" ref="AA237:AA249" si="377">AF62*$G62*(1+$B$1)^2</f>
        <v>9005.5596294720017</v>
      </c>
      <c r="AB237" s="111">
        <f t="shared" ref="AB237:AB249" si="378">AG62*$G62*(1+$B$1)^3</f>
        <v>9455.8376109456021</v>
      </c>
      <c r="AC237" s="168">
        <f t="shared" ref="AC237:AC249" si="379">AH62*$G62*(1+$B$1)^4</f>
        <v>9928.6294914928822</v>
      </c>
      <c r="AD237" s="112">
        <f t="shared" ref="AD237" si="380">SUM(J237:AC237)</f>
        <v>180540.23296997338</v>
      </c>
      <c r="AE237" s="202">
        <f>AD237</f>
        <v>180540.23296997338</v>
      </c>
      <c r="AF237" s="187"/>
      <c r="AG237" s="187"/>
      <c r="AH237" s="187"/>
      <c r="AI237" s="187"/>
      <c r="AJ237" s="187">
        <f>AF237+AG237+AH237+AI237</f>
        <v>0</v>
      </c>
      <c r="AK237" s="110">
        <f t="shared" ref="AK237:AK251" si="381">AJ62*$G62</f>
        <v>8168.3080539428584</v>
      </c>
      <c r="AL237" s="111">
        <f t="shared" ref="AL237:AL249" si="382">AK62*$G62*(1+$B$1)</f>
        <v>8576.723456640002</v>
      </c>
      <c r="AM237" s="111">
        <f t="shared" ref="AM237:AM249" si="383">AL62*$G62*(1+$B$1)^2</f>
        <v>9005.5596294720017</v>
      </c>
      <c r="AN237" s="111">
        <f t="shared" ref="AN237:AN249" si="384">AM62*$G62*(1+$B$1)^3</f>
        <v>9455.8376109456021</v>
      </c>
      <c r="AO237" s="168">
        <f t="shared" ref="AO237:AO249" si="385">AN62*$G62*(1+$B$1)^4</f>
        <v>9928.6294914928822</v>
      </c>
      <c r="AP237" s="110">
        <f t="shared" ref="AP237:AP251" si="386">AO62*$G62</f>
        <v>8168.3080539428584</v>
      </c>
      <c r="AQ237" s="111">
        <f t="shared" ref="AQ237:AQ249" si="387">AP62*$G62*(1+$B$1)</f>
        <v>8576.723456640002</v>
      </c>
      <c r="AR237" s="111">
        <f t="shared" ref="AR237:AR249" si="388">AQ62*$G62*(1+$B$1)^2</f>
        <v>9005.5596294720017</v>
      </c>
      <c r="AS237" s="111">
        <f t="shared" ref="AS237:AS249" si="389">AR62*$G62*(1+$B$1)^3</f>
        <v>9455.8376109456021</v>
      </c>
      <c r="AT237" s="168">
        <f t="shared" ref="AT237:AT249" si="390">AS62*$G62*(1+$B$1)^4</f>
        <v>9928.6294914928822</v>
      </c>
      <c r="AU237" s="110">
        <f t="shared" ref="AU237:AU251" si="391">AT62*$G62</f>
        <v>8168.3080539428584</v>
      </c>
      <c r="AV237" s="111">
        <f t="shared" ref="AV237:AV249" si="392">AU62*$G62*(1+$B$1)</f>
        <v>8576.723456640002</v>
      </c>
      <c r="AW237" s="111">
        <f t="shared" ref="AW237:AW249" si="393">AV62*$G62*(1+$B$1)^2</f>
        <v>9005.5596294720017</v>
      </c>
      <c r="AX237" s="111">
        <f t="shared" ref="AX237:AX249" si="394">AW62*$G62*(1+$B$1)^3</f>
        <v>9455.8376109456021</v>
      </c>
      <c r="AY237" s="168">
        <f t="shared" ref="AY237:AY249" si="395">AX62*$G62*(1+$B$1)^4</f>
        <v>9928.6294914928822</v>
      </c>
      <c r="AZ237" s="110">
        <f t="shared" ref="AZ237:AZ251" si="396">AY62*$G62</f>
        <v>8168.3080539428584</v>
      </c>
      <c r="BA237" s="111">
        <f t="shared" ref="BA237:BA249" si="397">AZ62*$G62*(1+$B$1)</f>
        <v>8576.723456640002</v>
      </c>
      <c r="BB237" s="111">
        <f t="shared" ref="BB237:BB249" si="398">BA62*$G62*(1+$B$1)^2</f>
        <v>9005.5596294720017</v>
      </c>
      <c r="BC237" s="111">
        <f t="shared" ref="BC237:BC249" si="399">BB62*$G62*(1+$B$1)^3</f>
        <v>9455.8376109456021</v>
      </c>
      <c r="BD237" s="168">
        <f t="shared" ref="BD237:BD249" si="400">BC62*$G62*(1+$B$1)^4</f>
        <v>9928.6294914928822</v>
      </c>
      <c r="BE237" s="112">
        <f>SUM(AK237:BD237)</f>
        <v>180540.23296997338</v>
      </c>
      <c r="BF237" s="113">
        <f t="shared" ref="BF237:BF259" si="401">AD237+BE237</f>
        <v>361080.46593994676</v>
      </c>
      <c r="BG237" s="188">
        <f>BE237</f>
        <v>180540.23296997338</v>
      </c>
      <c r="BH237" s="187"/>
      <c r="BI237" s="187"/>
      <c r="BJ237" s="187"/>
      <c r="BK237" s="187"/>
      <c r="BL237" s="198">
        <f>BH237+BI237+BJ237+BK237</f>
        <v>0</v>
      </c>
    </row>
    <row r="238" spans="1:64" x14ac:dyDescent="0.25">
      <c r="A238" s="19" t="s">
        <v>812</v>
      </c>
      <c r="B238" s="29" t="s">
        <v>810</v>
      </c>
      <c r="C238" s="87" t="s">
        <v>208</v>
      </c>
      <c r="D238" s="87" t="s">
        <v>41</v>
      </c>
      <c r="J238" s="110">
        <f t="shared" si="360"/>
        <v>6895.0108365428596</v>
      </c>
      <c r="K238" s="111">
        <f t="shared" si="361"/>
        <v>7239.7613783700026</v>
      </c>
      <c r="L238" s="111">
        <f t="shared" si="362"/>
        <v>7601.7494472885028</v>
      </c>
      <c r="M238" s="111">
        <f t="shared" si="363"/>
        <v>7981.8369196529284</v>
      </c>
      <c r="N238" s="111">
        <f t="shared" si="364"/>
        <v>8380.9287656355737</v>
      </c>
      <c r="O238" s="110">
        <f t="shared" si="365"/>
        <v>6895.0108365428596</v>
      </c>
      <c r="P238" s="111">
        <f t="shared" si="366"/>
        <v>7239.7613783700026</v>
      </c>
      <c r="Q238" s="111">
        <f t="shared" si="367"/>
        <v>7601.7494472885028</v>
      </c>
      <c r="R238" s="111">
        <f t="shared" si="368"/>
        <v>7981.8369196529284</v>
      </c>
      <c r="S238" s="168">
        <f t="shared" si="369"/>
        <v>8380.9287656355737</v>
      </c>
      <c r="T238" s="110">
        <f t="shared" si="370"/>
        <v>6895.0108365428596</v>
      </c>
      <c r="U238" s="111">
        <f t="shared" si="371"/>
        <v>7239.7613783700026</v>
      </c>
      <c r="V238" s="111">
        <f t="shared" si="372"/>
        <v>7601.7494472885028</v>
      </c>
      <c r="W238" s="111">
        <f t="shared" si="373"/>
        <v>7981.8369196529284</v>
      </c>
      <c r="X238" s="168">
        <f t="shared" si="374"/>
        <v>8380.9287656355737</v>
      </c>
      <c r="Y238" s="110">
        <f t="shared" si="375"/>
        <v>6895.0108365428596</v>
      </c>
      <c r="Z238" s="111">
        <f t="shared" si="376"/>
        <v>7239.7613783700026</v>
      </c>
      <c r="AA238" s="111">
        <f t="shared" si="377"/>
        <v>7601.7494472885028</v>
      </c>
      <c r="AB238" s="111">
        <f t="shared" si="378"/>
        <v>7981.8369196529284</v>
      </c>
      <c r="AC238" s="168">
        <f t="shared" si="379"/>
        <v>8380.9287656355737</v>
      </c>
      <c r="AD238" s="112">
        <f t="shared" ref="AD238:AD259" si="402">SUM(J238:AC238)</f>
        <v>152397.14938995946</v>
      </c>
      <c r="AE238" s="202">
        <f t="shared" ref="AE238:AE258" si="403">AD238</f>
        <v>152397.14938995946</v>
      </c>
      <c r="AF238" s="187"/>
      <c r="AG238" s="187"/>
      <c r="AH238" s="187"/>
      <c r="AI238" s="187"/>
      <c r="AJ238" s="187">
        <f t="shared" ref="AJ238:AJ259" si="404">AF238+AG238+AH238+AI238</f>
        <v>0</v>
      </c>
      <c r="AK238" s="110">
        <f t="shared" si="381"/>
        <v>6895.0108365428596</v>
      </c>
      <c r="AL238" s="111">
        <f t="shared" si="382"/>
        <v>7239.7613783700026</v>
      </c>
      <c r="AM238" s="111">
        <f t="shared" si="383"/>
        <v>7601.7494472885028</v>
      </c>
      <c r="AN238" s="111">
        <f t="shared" si="384"/>
        <v>7981.8369196529284</v>
      </c>
      <c r="AO238" s="168">
        <f t="shared" si="385"/>
        <v>8380.9287656355737</v>
      </c>
      <c r="AP238" s="110">
        <f t="shared" si="386"/>
        <v>6895.0108365428596</v>
      </c>
      <c r="AQ238" s="111">
        <f t="shared" si="387"/>
        <v>7239.7613783700026</v>
      </c>
      <c r="AR238" s="111">
        <f t="shared" si="388"/>
        <v>7601.7494472885028</v>
      </c>
      <c r="AS238" s="111">
        <f t="shared" si="389"/>
        <v>7981.8369196529284</v>
      </c>
      <c r="AT238" s="168">
        <f t="shared" si="390"/>
        <v>8380.9287656355737</v>
      </c>
      <c r="AU238" s="110">
        <f t="shared" si="391"/>
        <v>6895.0108365428596</v>
      </c>
      <c r="AV238" s="111">
        <f t="shared" si="392"/>
        <v>7239.7613783700026</v>
      </c>
      <c r="AW238" s="111">
        <f t="shared" si="393"/>
        <v>7601.7494472885028</v>
      </c>
      <c r="AX238" s="111">
        <f t="shared" si="394"/>
        <v>7981.8369196529284</v>
      </c>
      <c r="AY238" s="168">
        <f t="shared" si="395"/>
        <v>8380.9287656355737</v>
      </c>
      <c r="AZ238" s="110">
        <f t="shared" si="396"/>
        <v>6895.0108365428596</v>
      </c>
      <c r="BA238" s="111">
        <f t="shared" si="397"/>
        <v>7239.7613783700026</v>
      </c>
      <c r="BB238" s="111">
        <f t="shared" si="398"/>
        <v>7601.7494472885028</v>
      </c>
      <c r="BC238" s="111">
        <f t="shared" si="399"/>
        <v>7981.8369196529284</v>
      </c>
      <c r="BD238" s="168">
        <f t="shared" si="400"/>
        <v>8380.9287656355737</v>
      </c>
      <c r="BE238" s="112">
        <f t="shared" ref="BE238:BE259" si="405">SUM(AK238:BD238)</f>
        <v>152397.14938995946</v>
      </c>
      <c r="BF238" s="113">
        <f t="shared" si="401"/>
        <v>304794.29877991893</v>
      </c>
      <c r="BG238" s="188">
        <f t="shared" ref="BG238:BG258" si="406">BE238</f>
        <v>152397.14938995946</v>
      </c>
      <c r="BH238" s="187"/>
      <c r="BI238" s="187"/>
      <c r="BJ238" s="187"/>
      <c r="BK238" s="187"/>
      <c r="BL238" s="198">
        <f t="shared" ref="BL238:BL259" si="407">BH238+BI238+BJ238+BK238</f>
        <v>0</v>
      </c>
    </row>
    <row r="239" spans="1:64" x14ac:dyDescent="0.25">
      <c r="A239" s="19" t="s">
        <v>879</v>
      </c>
      <c r="B239" s="29" t="s">
        <v>810</v>
      </c>
      <c r="C239" s="87" t="s">
        <v>208</v>
      </c>
      <c r="D239" s="87" t="s">
        <v>41</v>
      </c>
      <c r="J239" s="110">
        <f t="shared" si="360"/>
        <v>6515.4277833428587</v>
      </c>
      <c r="K239" s="111">
        <f t="shared" si="361"/>
        <v>6841.1991725100015</v>
      </c>
      <c r="L239" s="111">
        <f t="shared" si="362"/>
        <v>7183.2591311355018</v>
      </c>
      <c r="M239" s="111">
        <f t="shared" si="363"/>
        <v>7542.4220876922773</v>
      </c>
      <c r="N239" s="111">
        <f t="shared" si="364"/>
        <v>7919.5431920768906</v>
      </c>
      <c r="O239" s="110">
        <f t="shared" si="365"/>
        <v>6515.4277833428587</v>
      </c>
      <c r="P239" s="111">
        <f t="shared" si="366"/>
        <v>6841.1991725100015</v>
      </c>
      <c r="Q239" s="111">
        <f t="shared" si="367"/>
        <v>7183.2591311355018</v>
      </c>
      <c r="R239" s="111">
        <f t="shared" si="368"/>
        <v>7542.4220876922773</v>
      </c>
      <c r="S239" s="168">
        <f t="shared" si="369"/>
        <v>7919.5431920768906</v>
      </c>
      <c r="T239" s="110">
        <f t="shared" si="370"/>
        <v>6515.4277833428587</v>
      </c>
      <c r="U239" s="111">
        <f t="shared" si="371"/>
        <v>6841.1991725100015</v>
      </c>
      <c r="V239" s="111">
        <f t="shared" si="372"/>
        <v>7183.2591311355018</v>
      </c>
      <c r="W239" s="111">
        <f t="shared" si="373"/>
        <v>7542.4220876922773</v>
      </c>
      <c r="X239" s="168">
        <f t="shared" si="374"/>
        <v>7919.5431920768906</v>
      </c>
      <c r="Y239" s="110">
        <f t="shared" si="375"/>
        <v>6515.4277833428587</v>
      </c>
      <c r="Z239" s="111">
        <f t="shared" si="376"/>
        <v>6841.1991725100015</v>
      </c>
      <c r="AA239" s="111">
        <f t="shared" si="377"/>
        <v>7183.2591311355018</v>
      </c>
      <c r="AB239" s="111">
        <f t="shared" si="378"/>
        <v>7542.4220876922773</v>
      </c>
      <c r="AC239" s="168">
        <f t="shared" si="379"/>
        <v>7919.5431920768906</v>
      </c>
      <c r="AD239" s="112">
        <f t="shared" si="402"/>
        <v>144007.40546703016</v>
      </c>
      <c r="AE239" s="202">
        <f t="shared" si="403"/>
        <v>144007.40546703016</v>
      </c>
      <c r="AF239" s="187"/>
      <c r="AG239" s="187"/>
      <c r="AH239" s="187"/>
      <c r="AI239" s="187"/>
      <c r="AJ239" s="187">
        <f t="shared" si="404"/>
        <v>0</v>
      </c>
      <c r="AK239" s="110">
        <f t="shared" si="381"/>
        <v>6515.4277833428587</v>
      </c>
      <c r="AL239" s="111">
        <f t="shared" si="382"/>
        <v>6841.1991725100015</v>
      </c>
      <c r="AM239" s="111">
        <f t="shared" si="383"/>
        <v>7183.2591311355018</v>
      </c>
      <c r="AN239" s="111">
        <f t="shared" si="384"/>
        <v>7542.4220876922773</v>
      </c>
      <c r="AO239" s="168">
        <f t="shared" si="385"/>
        <v>7919.5431920768906</v>
      </c>
      <c r="AP239" s="110">
        <f t="shared" si="386"/>
        <v>6515.4277833428587</v>
      </c>
      <c r="AQ239" s="111">
        <f t="shared" si="387"/>
        <v>6841.1991725100015</v>
      </c>
      <c r="AR239" s="111">
        <f t="shared" si="388"/>
        <v>7183.2591311355018</v>
      </c>
      <c r="AS239" s="111">
        <f t="shared" si="389"/>
        <v>7542.4220876922773</v>
      </c>
      <c r="AT239" s="168">
        <f t="shared" si="390"/>
        <v>7919.5431920768906</v>
      </c>
      <c r="AU239" s="110">
        <f t="shared" si="391"/>
        <v>6515.4277833428587</v>
      </c>
      <c r="AV239" s="111">
        <f t="shared" si="392"/>
        <v>6841.1991725100015</v>
      </c>
      <c r="AW239" s="111">
        <f t="shared" si="393"/>
        <v>7183.2591311355018</v>
      </c>
      <c r="AX239" s="111">
        <f t="shared" si="394"/>
        <v>7542.4220876922773</v>
      </c>
      <c r="AY239" s="168">
        <f t="shared" si="395"/>
        <v>7919.5431920768906</v>
      </c>
      <c r="AZ239" s="110">
        <f t="shared" si="396"/>
        <v>6515.4277833428587</v>
      </c>
      <c r="BA239" s="111">
        <f t="shared" si="397"/>
        <v>6841.1991725100015</v>
      </c>
      <c r="BB239" s="111">
        <f t="shared" si="398"/>
        <v>7183.2591311355018</v>
      </c>
      <c r="BC239" s="111">
        <f t="shared" si="399"/>
        <v>7542.4220876922773</v>
      </c>
      <c r="BD239" s="168">
        <f t="shared" si="400"/>
        <v>7919.5431920768906</v>
      </c>
      <c r="BE239" s="112">
        <f t="shared" si="405"/>
        <v>144007.40546703016</v>
      </c>
      <c r="BF239" s="113">
        <f t="shared" si="401"/>
        <v>288014.81093406031</v>
      </c>
      <c r="BG239" s="188">
        <f t="shared" si="406"/>
        <v>144007.40546703016</v>
      </c>
      <c r="BH239" s="187"/>
      <c r="BI239" s="187"/>
      <c r="BJ239" s="187"/>
      <c r="BK239" s="187"/>
      <c r="BL239" s="198">
        <f t="shared" si="407"/>
        <v>0</v>
      </c>
    </row>
    <row r="240" spans="1:64" x14ac:dyDescent="0.25">
      <c r="A240" s="19" t="s">
        <v>814</v>
      </c>
      <c r="B240" s="29" t="s">
        <v>810</v>
      </c>
      <c r="C240" s="87" t="s">
        <v>208</v>
      </c>
      <c r="D240" s="87" t="s">
        <v>41</v>
      </c>
      <c r="J240" s="110">
        <f t="shared" si="360"/>
        <v>6515.4277833428587</v>
      </c>
      <c r="K240" s="111">
        <f t="shared" si="361"/>
        <v>6841.1991725100015</v>
      </c>
      <c r="L240" s="111">
        <f t="shared" si="362"/>
        <v>7183.2591311355018</v>
      </c>
      <c r="M240" s="111">
        <f t="shared" si="363"/>
        <v>7542.4220876922773</v>
      </c>
      <c r="N240" s="111">
        <f t="shared" si="364"/>
        <v>7919.5431920768906</v>
      </c>
      <c r="O240" s="110">
        <f t="shared" si="365"/>
        <v>6515.4277833428587</v>
      </c>
      <c r="P240" s="111">
        <f t="shared" si="366"/>
        <v>6841.1991725100015</v>
      </c>
      <c r="Q240" s="111">
        <f t="shared" si="367"/>
        <v>7183.2591311355018</v>
      </c>
      <c r="R240" s="111">
        <f t="shared" si="368"/>
        <v>7542.4220876922773</v>
      </c>
      <c r="S240" s="168">
        <f t="shared" si="369"/>
        <v>7919.5431920768906</v>
      </c>
      <c r="T240" s="110">
        <f t="shared" si="370"/>
        <v>6515.4277833428587</v>
      </c>
      <c r="U240" s="111">
        <f t="shared" si="371"/>
        <v>6841.1991725100015</v>
      </c>
      <c r="V240" s="111">
        <f t="shared" si="372"/>
        <v>7183.2591311355018</v>
      </c>
      <c r="W240" s="111">
        <f t="shared" si="373"/>
        <v>7542.4220876922773</v>
      </c>
      <c r="X240" s="168">
        <f t="shared" si="374"/>
        <v>7919.5431920768906</v>
      </c>
      <c r="Y240" s="110">
        <f t="shared" si="375"/>
        <v>6515.4277833428587</v>
      </c>
      <c r="Z240" s="111">
        <f t="shared" si="376"/>
        <v>6841.1991725100015</v>
      </c>
      <c r="AA240" s="111">
        <f t="shared" si="377"/>
        <v>7183.2591311355018</v>
      </c>
      <c r="AB240" s="111">
        <f t="shared" si="378"/>
        <v>7542.4220876922773</v>
      </c>
      <c r="AC240" s="168">
        <f t="shared" si="379"/>
        <v>7919.5431920768906</v>
      </c>
      <c r="AD240" s="112">
        <f t="shared" si="402"/>
        <v>144007.40546703016</v>
      </c>
      <c r="AE240" s="202">
        <f t="shared" si="403"/>
        <v>144007.40546703016</v>
      </c>
      <c r="AF240" s="187"/>
      <c r="AG240" s="187"/>
      <c r="AH240" s="187"/>
      <c r="AI240" s="187"/>
      <c r="AJ240" s="187">
        <f t="shared" si="404"/>
        <v>0</v>
      </c>
      <c r="AK240" s="110">
        <f t="shared" si="381"/>
        <v>6515.4277833428587</v>
      </c>
      <c r="AL240" s="111">
        <f t="shared" si="382"/>
        <v>6841.1991725100015</v>
      </c>
      <c r="AM240" s="111">
        <f t="shared" si="383"/>
        <v>7183.2591311355018</v>
      </c>
      <c r="AN240" s="111">
        <f t="shared" si="384"/>
        <v>7542.4220876922773</v>
      </c>
      <c r="AO240" s="168">
        <f t="shared" si="385"/>
        <v>7919.5431920768906</v>
      </c>
      <c r="AP240" s="110">
        <f t="shared" si="386"/>
        <v>6515.4277833428587</v>
      </c>
      <c r="AQ240" s="111">
        <f t="shared" si="387"/>
        <v>6841.1991725100015</v>
      </c>
      <c r="AR240" s="111">
        <f t="shared" si="388"/>
        <v>7183.2591311355018</v>
      </c>
      <c r="AS240" s="111">
        <f t="shared" si="389"/>
        <v>7542.4220876922773</v>
      </c>
      <c r="AT240" s="168">
        <f t="shared" si="390"/>
        <v>7919.5431920768906</v>
      </c>
      <c r="AU240" s="110">
        <f t="shared" si="391"/>
        <v>6515.4277833428587</v>
      </c>
      <c r="AV240" s="111">
        <f t="shared" si="392"/>
        <v>6841.1991725100015</v>
      </c>
      <c r="AW240" s="111">
        <f t="shared" si="393"/>
        <v>7183.2591311355018</v>
      </c>
      <c r="AX240" s="111">
        <f t="shared" si="394"/>
        <v>7542.4220876922773</v>
      </c>
      <c r="AY240" s="168">
        <f t="shared" si="395"/>
        <v>7919.5431920768906</v>
      </c>
      <c r="AZ240" s="110">
        <f t="shared" si="396"/>
        <v>6515.4277833428587</v>
      </c>
      <c r="BA240" s="111">
        <f t="shared" si="397"/>
        <v>6841.1991725100015</v>
      </c>
      <c r="BB240" s="111">
        <f t="shared" si="398"/>
        <v>7183.2591311355018</v>
      </c>
      <c r="BC240" s="111">
        <f t="shared" si="399"/>
        <v>7542.4220876922773</v>
      </c>
      <c r="BD240" s="168">
        <f t="shared" si="400"/>
        <v>7919.5431920768906</v>
      </c>
      <c r="BE240" s="112">
        <f t="shared" si="405"/>
        <v>144007.40546703016</v>
      </c>
      <c r="BF240" s="113">
        <f t="shared" si="401"/>
        <v>288014.81093406031</v>
      </c>
      <c r="BG240" s="188">
        <f t="shared" si="406"/>
        <v>144007.40546703016</v>
      </c>
      <c r="BH240" s="187"/>
      <c r="BI240" s="187"/>
      <c r="BJ240" s="187"/>
      <c r="BK240" s="187"/>
      <c r="BL240" s="198">
        <f t="shared" si="407"/>
        <v>0</v>
      </c>
    </row>
    <row r="241" spans="1:64" x14ac:dyDescent="0.25">
      <c r="A241" s="19" t="s">
        <v>815</v>
      </c>
      <c r="B241" s="29" t="s">
        <v>810</v>
      </c>
      <c r="C241" s="87" t="s">
        <v>208</v>
      </c>
      <c r="D241" s="87" t="s">
        <v>41</v>
      </c>
      <c r="J241" s="110">
        <f t="shared" si="360"/>
        <v>6515.4277833428587</v>
      </c>
      <c r="K241" s="111">
        <f t="shared" si="361"/>
        <v>6841.1991725100015</v>
      </c>
      <c r="L241" s="111">
        <f t="shared" si="362"/>
        <v>7183.2591311355018</v>
      </c>
      <c r="M241" s="111">
        <f t="shared" si="363"/>
        <v>7542.4220876922773</v>
      </c>
      <c r="N241" s="111">
        <f t="shared" si="364"/>
        <v>7919.5431920768906</v>
      </c>
      <c r="O241" s="110">
        <f t="shared" si="365"/>
        <v>6515.4277833428587</v>
      </c>
      <c r="P241" s="111">
        <f t="shared" si="366"/>
        <v>6841.1991725100015</v>
      </c>
      <c r="Q241" s="111">
        <f t="shared" si="367"/>
        <v>7183.2591311355018</v>
      </c>
      <c r="R241" s="111">
        <f t="shared" si="368"/>
        <v>7542.4220876922773</v>
      </c>
      <c r="S241" s="168">
        <f t="shared" si="369"/>
        <v>7919.5431920768906</v>
      </c>
      <c r="T241" s="110">
        <f t="shared" si="370"/>
        <v>6515.4277833428587</v>
      </c>
      <c r="U241" s="111">
        <f t="shared" si="371"/>
        <v>6841.1991725100015</v>
      </c>
      <c r="V241" s="111">
        <f t="shared" si="372"/>
        <v>7183.2591311355018</v>
      </c>
      <c r="W241" s="111">
        <f t="shared" si="373"/>
        <v>7542.4220876922773</v>
      </c>
      <c r="X241" s="168">
        <f t="shared" si="374"/>
        <v>7919.5431920768906</v>
      </c>
      <c r="Y241" s="110">
        <f t="shared" si="375"/>
        <v>6515.4277833428587</v>
      </c>
      <c r="Z241" s="111">
        <f t="shared" si="376"/>
        <v>6841.1991725100015</v>
      </c>
      <c r="AA241" s="111">
        <f t="shared" si="377"/>
        <v>7183.2591311355018</v>
      </c>
      <c r="AB241" s="111">
        <f t="shared" si="378"/>
        <v>7542.4220876922773</v>
      </c>
      <c r="AC241" s="168">
        <f t="shared" si="379"/>
        <v>7919.5431920768906</v>
      </c>
      <c r="AD241" s="112">
        <f t="shared" si="402"/>
        <v>144007.40546703016</v>
      </c>
      <c r="AE241" s="202">
        <f t="shared" si="403"/>
        <v>144007.40546703016</v>
      </c>
      <c r="AF241" s="187"/>
      <c r="AG241" s="187"/>
      <c r="AH241" s="187"/>
      <c r="AI241" s="187"/>
      <c r="AJ241" s="187">
        <f t="shared" si="404"/>
        <v>0</v>
      </c>
      <c r="AK241" s="110">
        <f t="shared" si="381"/>
        <v>6515.4277833428587</v>
      </c>
      <c r="AL241" s="111">
        <f t="shared" si="382"/>
        <v>6841.1991725100015</v>
      </c>
      <c r="AM241" s="111">
        <f t="shared" si="383"/>
        <v>7183.2591311355018</v>
      </c>
      <c r="AN241" s="111">
        <f t="shared" si="384"/>
        <v>7542.4220876922773</v>
      </c>
      <c r="AO241" s="168">
        <f t="shared" si="385"/>
        <v>7919.5431920768906</v>
      </c>
      <c r="AP241" s="110">
        <f t="shared" si="386"/>
        <v>6515.4277833428587</v>
      </c>
      <c r="AQ241" s="111">
        <f t="shared" si="387"/>
        <v>6841.1991725100015</v>
      </c>
      <c r="AR241" s="111">
        <f t="shared" si="388"/>
        <v>7183.2591311355018</v>
      </c>
      <c r="AS241" s="111">
        <f t="shared" si="389"/>
        <v>7542.4220876922773</v>
      </c>
      <c r="AT241" s="168">
        <f t="shared" si="390"/>
        <v>7919.5431920768906</v>
      </c>
      <c r="AU241" s="110">
        <f t="shared" si="391"/>
        <v>6515.4277833428587</v>
      </c>
      <c r="AV241" s="111">
        <f t="shared" si="392"/>
        <v>6841.1991725100015</v>
      </c>
      <c r="AW241" s="111">
        <f t="shared" si="393"/>
        <v>7183.2591311355018</v>
      </c>
      <c r="AX241" s="111">
        <f t="shared" si="394"/>
        <v>7542.4220876922773</v>
      </c>
      <c r="AY241" s="168">
        <f t="shared" si="395"/>
        <v>7919.5431920768906</v>
      </c>
      <c r="AZ241" s="110">
        <f t="shared" si="396"/>
        <v>6515.4277833428587</v>
      </c>
      <c r="BA241" s="111">
        <f t="shared" si="397"/>
        <v>6841.1991725100015</v>
      </c>
      <c r="BB241" s="111">
        <f t="shared" si="398"/>
        <v>7183.2591311355018</v>
      </c>
      <c r="BC241" s="111">
        <f t="shared" si="399"/>
        <v>7542.4220876922773</v>
      </c>
      <c r="BD241" s="168">
        <f t="shared" si="400"/>
        <v>7919.5431920768906</v>
      </c>
      <c r="BE241" s="112">
        <f t="shared" si="405"/>
        <v>144007.40546703016</v>
      </c>
      <c r="BF241" s="113">
        <f t="shared" si="401"/>
        <v>288014.81093406031</v>
      </c>
      <c r="BG241" s="188">
        <f t="shared" si="406"/>
        <v>144007.40546703016</v>
      </c>
      <c r="BH241" s="187"/>
      <c r="BI241" s="187"/>
      <c r="BJ241" s="187"/>
      <c r="BK241" s="187"/>
      <c r="BL241" s="198">
        <f t="shared" si="407"/>
        <v>0</v>
      </c>
    </row>
    <row r="242" spans="1:64" x14ac:dyDescent="0.25">
      <c r="A242" s="19" t="s">
        <v>816</v>
      </c>
      <c r="B242" s="29" t="s">
        <v>810</v>
      </c>
      <c r="C242" s="87" t="s">
        <v>208</v>
      </c>
      <c r="D242" s="87" t="s">
        <v>41</v>
      </c>
      <c r="J242" s="110">
        <f t="shared" si="360"/>
        <v>6515.4277833428587</v>
      </c>
      <c r="K242" s="111">
        <f t="shared" si="361"/>
        <v>6841.1991725100015</v>
      </c>
      <c r="L242" s="111">
        <f t="shared" si="362"/>
        <v>7183.2591311355018</v>
      </c>
      <c r="M242" s="111">
        <f t="shared" si="363"/>
        <v>7542.4220876922773</v>
      </c>
      <c r="N242" s="111">
        <f t="shared" si="364"/>
        <v>7919.5431920768906</v>
      </c>
      <c r="O242" s="110">
        <f t="shared" si="365"/>
        <v>6515.4277833428587</v>
      </c>
      <c r="P242" s="111">
        <f t="shared" si="366"/>
        <v>6841.1991725100015</v>
      </c>
      <c r="Q242" s="111">
        <f t="shared" si="367"/>
        <v>7183.2591311355018</v>
      </c>
      <c r="R242" s="111">
        <f t="shared" si="368"/>
        <v>7542.4220876922773</v>
      </c>
      <c r="S242" s="168">
        <f t="shared" si="369"/>
        <v>7919.5431920768906</v>
      </c>
      <c r="T242" s="110">
        <f t="shared" si="370"/>
        <v>6515.4277833428587</v>
      </c>
      <c r="U242" s="111">
        <f t="shared" si="371"/>
        <v>6841.1991725100015</v>
      </c>
      <c r="V242" s="111">
        <f t="shared" si="372"/>
        <v>7183.2591311355018</v>
      </c>
      <c r="W242" s="111">
        <f t="shared" si="373"/>
        <v>7542.4220876922773</v>
      </c>
      <c r="X242" s="168">
        <f t="shared" si="374"/>
        <v>7919.5431920768906</v>
      </c>
      <c r="Y242" s="110">
        <f t="shared" si="375"/>
        <v>6515.4277833428587</v>
      </c>
      <c r="Z242" s="111">
        <f t="shared" si="376"/>
        <v>6841.1991725100015</v>
      </c>
      <c r="AA242" s="111">
        <f t="shared" si="377"/>
        <v>7183.2591311355018</v>
      </c>
      <c r="AB242" s="111">
        <f t="shared" si="378"/>
        <v>7542.4220876922773</v>
      </c>
      <c r="AC242" s="168">
        <f t="shared" si="379"/>
        <v>7919.5431920768906</v>
      </c>
      <c r="AD242" s="112">
        <f t="shared" si="402"/>
        <v>144007.40546703016</v>
      </c>
      <c r="AE242" s="202">
        <f t="shared" si="403"/>
        <v>144007.40546703016</v>
      </c>
      <c r="AF242" s="187"/>
      <c r="AG242" s="187"/>
      <c r="AH242" s="187"/>
      <c r="AI242" s="187"/>
      <c r="AJ242" s="187">
        <f t="shared" si="404"/>
        <v>0</v>
      </c>
      <c r="AK242" s="110">
        <f t="shared" si="381"/>
        <v>6515.4277833428587</v>
      </c>
      <c r="AL242" s="111">
        <f t="shared" si="382"/>
        <v>6841.1991725100015</v>
      </c>
      <c r="AM242" s="111">
        <f t="shared" si="383"/>
        <v>7183.2591311355018</v>
      </c>
      <c r="AN242" s="111">
        <f t="shared" si="384"/>
        <v>7542.4220876922773</v>
      </c>
      <c r="AO242" s="168">
        <f t="shared" si="385"/>
        <v>7919.5431920768906</v>
      </c>
      <c r="AP242" s="110">
        <f t="shared" si="386"/>
        <v>6515.4277833428587</v>
      </c>
      <c r="AQ242" s="111">
        <f t="shared" si="387"/>
        <v>6841.1991725100015</v>
      </c>
      <c r="AR242" s="111">
        <f t="shared" si="388"/>
        <v>7183.2591311355018</v>
      </c>
      <c r="AS242" s="111">
        <f t="shared" si="389"/>
        <v>7542.4220876922773</v>
      </c>
      <c r="AT242" s="168">
        <f t="shared" si="390"/>
        <v>7919.5431920768906</v>
      </c>
      <c r="AU242" s="110">
        <f t="shared" si="391"/>
        <v>6515.4277833428587</v>
      </c>
      <c r="AV242" s="111">
        <f t="shared" si="392"/>
        <v>6841.1991725100015</v>
      </c>
      <c r="AW242" s="111">
        <f t="shared" si="393"/>
        <v>7183.2591311355018</v>
      </c>
      <c r="AX242" s="111">
        <f t="shared" si="394"/>
        <v>7542.4220876922773</v>
      </c>
      <c r="AY242" s="168">
        <f t="shared" si="395"/>
        <v>7919.5431920768906</v>
      </c>
      <c r="AZ242" s="110">
        <f t="shared" si="396"/>
        <v>6515.4277833428587</v>
      </c>
      <c r="BA242" s="111">
        <f t="shared" si="397"/>
        <v>6841.1991725100015</v>
      </c>
      <c r="BB242" s="111">
        <f t="shared" si="398"/>
        <v>7183.2591311355018</v>
      </c>
      <c r="BC242" s="111">
        <f t="shared" si="399"/>
        <v>7542.4220876922773</v>
      </c>
      <c r="BD242" s="168">
        <f t="shared" si="400"/>
        <v>7919.5431920768906</v>
      </c>
      <c r="BE242" s="112">
        <f t="shared" si="405"/>
        <v>144007.40546703016</v>
      </c>
      <c r="BF242" s="113">
        <f t="shared" si="401"/>
        <v>288014.81093406031</v>
      </c>
      <c r="BG242" s="188">
        <f t="shared" si="406"/>
        <v>144007.40546703016</v>
      </c>
      <c r="BH242" s="187"/>
      <c r="BI242" s="187"/>
      <c r="BJ242" s="187"/>
      <c r="BK242" s="187"/>
      <c r="BL242" s="198">
        <f t="shared" si="407"/>
        <v>0</v>
      </c>
    </row>
    <row r="243" spans="1:64" x14ac:dyDescent="0.25">
      <c r="A243" s="19" t="s">
        <v>817</v>
      </c>
      <c r="B243" s="29" t="s">
        <v>810</v>
      </c>
      <c r="C243" s="87" t="s">
        <v>208</v>
      </c>
      <c r="D243" s="87" t="s">
        <v>41</v>
      </c>
      <c r="J243" s="110">
        <f t="shared" si="360"/>
        <v>6515.4277833428587</v>
      </c>
      <c r="K243" s="111">
        <f t="shared" si="361"/>
        <v>6841.1991725100015</v>
      </c>
      <c r="L243" s="111">
        <f t="shared" si="362"/>
        <v>7183.2591311355018</v>
      </c>
      <c r="M243" s="111">
        <f t="shared" si="363"/>
        <v>7542.4220876922773</v>
      </c>
      <c r="N243" s="111">
        <f t="shared" si="364"/>
        <v>7919.5431920768906</v>
      </c>
      <c r="O243" s="110">
        <f t="shared" si="365"/>
        <v>6515.4277833428587</v>
      </c>
      <c r="P243" s="111">
        <f t="shared" si="366"/>
        <v>6841.1991725100015</v>
      </c>
      <c r="Q243" s="111">
        <f t="shared" si="367"/>
        <v>7183.2591311355018</v>
      </c>
      <c r="R243" s="111">
        <f t="shared" si="368"/>
        <v>7542.4220876922773</v>
      </c>
      <c r="S243" s="168">
        <f t="shared" si="369"/>
        <v>7919.5431920768906</v>
      </c>
      <c r="T243" s="110">
        <f t="shared" si="370"/>
        <v>6515.4277833428587</v>
      </c>
      <c r="U243" s="111">
        <f t="shared" si="371"/>
        <v>6841.1991725100015</v>
      </c>
      <c r="V243" s="111">
        <f t="shared" si="372"/>
        <v>7183.2591311355018</v>
      </c>
      <c r="W243" s="111">
        <f t="shared" si="373"/>
        <v>7542.4220876922773</v>
      </c>
      <c r="X243" s="168">
        <f t="shared" si="374"/>
        <v>7919.5431920768906</v>
      </c>
      <c r="Y243" s="110">
        <f t="shared" si="375"/>
        <v>6515.4277833428587</v>
      </c>
      <c r="Z243" s="111">
        <f t="shared" si="376"/>
        <v>6841.1991725100015</v>
      </c>
      <c r="AA243" s="111">
        <f t="shared" si="377"/>
        <v>7183.2591311355018</v>
      </c>
      <c r="AB243" s="111">
        <f t="shared" si="378"/>
        <v>7542.4220876922773</v>
      </c>
      <c r="AC243" s="168">
        <f t="shared" si="379"/>
        <v>7919.5431920768906</v>
      </c>
      <c r="AD243" s="112">
        <f t="shared" si="402"/>
        <v>144007.40546703016</v>
      </c>
      <c r="AE243" s="202">
        <f t="shared" si="403"/>
        <v>144007.40546703016</v>
      </c>
      <c r="AF243" s="187"/>
      <c r="AG243" s="187"/>
      <c r="AH243" s="187"/>
      <c r="AI243" s="187"/>
      <c r="AJ243" s="187">
        <f t="shared" si="404"/>
        <v>0</v>
      </c>
      <c r="AK243" s="110">
        <f t="shared" si="381"/>
        <v>6515.4277833428587</v>
      </c>
      <c r="AL243" s="111">
        <f t="shared" si="382"/>
        <v>6841.1991725100015</v>
      </c>
      <c r="AM243" s="111">
        <f t="shared" si="383"/>
        <v>7183.2591311355018</v>
      </c>
      <c r="AN243" s="111">
        <f t="shared" si="384"/>
        <v>7542.4220876922773</v>
      </c>
      <c r="AO243" s="168">
        <f t="shared" si="385"/>
        <v>7919.5431920768906</v>
      </c>
      <c r="AP243" s="110">
        <f t="shared" si="386"/>
        <v>6515.4277833428587</v>
      </c>
      <c r="AQ243" s="111">
        <f t="shared" si="387"/>
        <v>6841.1991725100015</v>
      </c>
      <c r="AR243" s="111">
        <f t="shared" si="388"/>
        <v>7183.2591311355018</v>
      </c>
      <c r="AS243" s="111">
        <f t="shared" si="389"/>
        <v>7542.4220876922773</v>
      </c>
      <c r="AT243" s="168">
        <f t="shared" si="390"/>
        <v>7919.5431920768906</v>
      </c>
      <c r="AU243" s="110">
        <f t="shared" si="391"/>
        <v>6515.4277833428587</v>
      </c>
      <c r="AV243" s="111">
        <f t="shared" si="392"/>
        <v>6841.1991725100015</v>
      </c>
      <c r="AW243" s="111">
        <f t="shared" si="393"/>
        <v>7183.2591311355018</v>
      </c>
      <c r="AX243" s="111">
        <f t="shared" si="394"/>
        <v>7542.4220876922773</v>
      </c>
      <c r="AY243" s="168">
        <f t="shared" si="395"/>
        <v>7919.5431920768906</v>
      </c>
      <c r="AZ243" s="110">
        <f t="shared" si="396"/>
        <v>6515.4277833428587</v>
      </c>
      <c r="BA243" s="111">
        <f t="shared" si="397"/>
        <v>6841.1991725100015</v>
      </c>
      <c r="BB243" s="111">
        <f t="shared" si="398"/>
        <v>7183.2591311355018</v>
      </c>
      <c r="BC243" s="111">
        <f t="shared" si="399"/>
        <v>7542.4220876922773</v>
      </c>
      <c r="BD243" s="168">
        <f t="shared" si="400"/>
        <v>7919.5431920768906</v>
      </c>
      <c r="BE243" s="112">
        <f t="shared" si="405"/>
        <v>144007.40546703016</v>
      </c>
      <c r="BF243" s="113">
        <f t="shared" si="401"/>
        <v>288014.81093406031</v>
      </c>
      <c r="BG243" s="188">
        <f t="shared" si="406"/>
        <v>144007.40546703016</v>
      </c>
      <c r="BH243" s="187"/>
      <c r="BI243" s="187"/>
      <c r="BJ243" s="187"/>
      <c r="BK243" s="187"/>
      <c r="BL243" s="198">
        <f t="shared" si="407"/>
        <v>0</v>
      </c>
    </row>
    <row r="244" spans="1:64" x14ac:dyDescent="0.25">
      <c r="A244" s="19" t="s">
        <v>818</v>
      </c>
      <c r="B244" s="29" t="s">
        <v>810</v>
      </c>
      <c r="C244" s="87" t="s">
        <v>208</v>
      </c>
      <c r="D244" s="87" t="s">
        <v>41</v>
      </c>
      <c r="J244" s="110">
        <f t="shared" si="360"/>
        <v>6515.4277833428587</v>
      </c>
      <c r="K244" s="111">
        <f t="shared" si="361"/>
        <v>6841.1991725100015</v>
      </c>
      <c r="L244" s="111">
        <f t="shared" si="362"/>
        <v>7183.2591311355018</v>
      </c>
      <c r="M244" s="111">
        <f t="shared" si="363"/>
        <v>7542.4220876922773</v>
      </c>
      <c r="N244" s="111">
        <f t="shared" si="364"/>
        <v>7919.5431920768906</v>
      </c>
      <c r="O244" s="110">
        <f t="shared" si="365"/>
        <v>6515.4277833428587</v>
      </c>
      <c r="P244" s="111">
        <f t="shared" si="366"/>
        <v>6841.1991725100015</v>
      </c>
      <c r="Q244" s="111">
        <f t="shared" si="367"/>
        <v>7183.2591311355018</v>
      </c>
      <c r="R244" s="111">
        <f t="shared" si="368"/>
        <v>7542.4220876922773</v>
      </c>
      <c r="S244" s="168">
        <f t="shared" si="369"/>
        <v>7919.5431920768906</v>
      </c>
      <c r="T244" s="110">
        <f t="shared" si="370"/>
        <v>6515.4277833428587</v>
      </c>
      <c r="U244" s="111">
        <f t="shared" si="371"/>
        <v>6841.1991725100015</v>
      </c>
      <c r="V244" s="111">
        <f t="shared" si="372"/>
        <v>7183.2591311355018</v>
      </c>
      <c r="W244" s="111">
        <f t="shared" si="373"/>
        <v>7542.4220876922773</v>
      </c>
      <c r="X244" s="168">
        <f t="shared" si="374"/>
        <v>7919.5431920768906</v>
      </c>
      <c r="Y244" s="110">
        <f t="shared" si="375"/>
        <v>6515.4277833428587</v>
      </c>
      <c r="Z244" s="111">
        <f t="shared" si="376"/>
        <v>6841.1991725100015</v>
      </c>
      <c r="AA244" s="111">
        <f t="shared" si="377"/>
        <v>7183.2591311355018</v>
      </c>
      <c r="AB244" s="111">
        <f t="shared" si="378"/>
        <v>7542.4220876922773</v>
      </c>
      <c r="AC244" s="168">
        <f t="shared" si="379"/>
        <v>7919.5431920768906</v>
      </c>
      <c r="AD244" s="112">
        <f t="shared" si="402"/>
        <v>144007.40546703016</v>
      </c>
      <c r="AE244" s="202">
        <f t="shared" si="403"/>
        <v>144007.40546703016</v>
      </c>
      <c r="AF244" s="187"/>
      <c r="AG244" s="187"/>
      <c r="AH244" s="187"/>
      <c r="AI244" s="187"/>
      <c r="AJ244" s="187">
        <f t="shared" si="404"/>
        <v>0</v>
      </c>
      <c r="AK244" s="110">
        <f t="shared" si="381"/>
        <v>6515.4277833428587</v>
      </c>
      <c r="AL244" s="111">
        <f t="shared" si="382"/>
        <v>6841.1991725100015</v>
      </c>
      <c r="AM244" s="111">
        <f t="shared" si="383"/>
        <v>7183.2591311355018</v>
      </c>
      <c r="AN244" s="111">
        <f t="shared" si="384"/>
        <v>7542.4220876922773</v>
      </c>
      <c r="AO244" s="168">
        <f t="shared" si="385"/>
        <v>7919.5431920768906</v>
      </c>
      <c r="AP244" s="110">
        <f t="shared" si="386"/>
        <v>6515.4277833428587</v>
      </c>
      <c r="AQ244" s="111">
        <f t="shared" si="387"/>
        <v>6841.1991725100015</v>
      </c>
      <c r="AR244" s="111">
        <f t="shared" si="388"/>
        <v>7183.2591311355018</v>
      </c>
      <c r="AS244" s="111">
        <f t="shared" si="389"/>
        <v>7542.4220876922773</v>
      </c>
      <c r="AT244" s="168">
        <f t="shared" si="390"/>
        <v>7919.5431920768906</v>
      </c>
      <c r="AU244" s="110">
        <f t="shared" si="391"/>
        <v>6515.4277833428587</v>
      </c>
      <c r="AV244" s="111">
        <f t="shared" si="392"/>
        <v>6841.1991725100015</v>
      </c>
      <c r="AW244" s="111">
        <f t="shared" si="393"/>
        <v>7183.2591311355018</v>
      </c>
      <c r="AX244" s="111">
        <f t="shared" si="394"/>
        <v>7542.4220876922773</v>
      </c>
      <c r="AY244" s="168">
        <f t="shared" si="395"/>
        <v>7919.5431920768906</v>
      </c>
      <c r="AZ244" s="110">
        <f t="shared" si="396"/>
        <v>6515.4277833428587</v>
      </c>
      <c r="BA244" s="111">
        <f t="shared" si="397"/>
        <v>6841.1991725100015</v>
      </c>
      <c r="BB244" s="111">
        <f t="shared" si="398"/>
        <v>7183.2591311355018</v>
      </c>
      <c r="BC244" s="111">
        <f t="shared" si="399"/>
        <v>7542.4220876922773</v>
      </c>
      <c r="BD244" s="168">
        <f t="shared" si="400"/>
        <v>7919.5431920768906</v>
      </c>
      <c r="BE244" s="112">
        <f t="shared" si="405"/>
        <v>144007.40546703016</v>
      </c>
      <c r="BF244" s="113">
        <f t="shared" si="401"/>
        <v>288014.81093406031</v>
      </c>
      <c r="BG244" s="188">
        <f t="shared" si="406"/>
        <v>144007.40546703016</v>
      </c>
      <c r="BH244" s="187"/>
      <c r="BI244" s="187"/>
      <c r="BJ244" s="187"/>
      <c r="BK244" s="187"/>
      <c r="BL244" s="198">
        <f t="shared" si="407"/>
        <v>0</v>
      </c>
    </row>
    <row r="245" spans="1:64" x14ac:dyDescent="0.25">
      <c r="A245" s="19" t="s">
        <v>823</v>
      </c>
      <c r="B245" s="28" t="s">
        <v>820</v>
      </c>
      <c r="C245" s="87" t="s">
        <v>208</v>
      </c>
      <c r="D245" s="87" t="s">
        <v>208</v>
      </c>
      <c r="I245" s="139"/>
      <c r="J245" s="110">
        <f t="shared" si="360"/>
        <v>1289.75</v>
      </c>
      <c r="K245" s="111">
        <f t="shared" si="361"/>
        <v>1354.2375</v>
      </c>
      <c r="L245" s="111">
        <f t="shared" si="362"/>
        <v>1421.9493750000001</v>
      </c>
      <c r="M245" s="111">
        <f t="shared" si="363"/>
        <v>1493.0468437500001</v>
      </c>
      <c r="N245" s="111">
        <f t="shared" si="364"/>
        <v>1567.6991859375</v>
      </c>
      <c r="O245" s="110">
        <f t="shared" si="365"/>
        <v>1289.75</v>
      </c>
      <c r="P245" s="111">
        <f t="shared" si="366"/>
        <v>1354.2375</v>
      </c>
      <c r="Q245" s="111">
        <f t="shared" si="367"/>
        <v>1421.9493750000001</v>
      </c>
      <c r="R245" s="111">
        <f t="shared" si="368"/>
        <v>1493.0468437500001</v>
      </c>
      <c r="S245" s="168">
        <f t="shared" si="369"/>
        <v>1567.6991859375</v>
      </c>
      <c r="T245" s="110">
        <f t="shared" si="370"/>
        <v>1289.75</v>
      </c>
      <c r="U245" s="111">
        <f t="shared" si="371"/>
        <v>1354.2375</v>
      </c>
      <c r="V245" s="111">
        <f t="shared" si="372"/>
        <v>1421.9493750000001</v>
      </c>
      <c r="W245" s="111">
        <f t="shared" si="373"/>
        <v>1493.0468437500001</v>
      </c>
      <c r="X245" s="168">
        <f t="shared" si="374"/>
        <v>1567.6991859375</v>
      </c>
      <c r="Y245" s="110">
        <f t="shared" si="375"/>
        <v>1289.75</v>
      </c>
      <c r="Z245" s="111">
        <f t="shared" si="376"/>
        <v>1354.2375</v>
      </c>
      <c r="AA245" s="111">
        <f t="shared" si="377"/>
        <v>1421.9493750000001</v>
      </c>
      <c r="AB245" s="111">
        <f t="shared" si="378"/>
        <v>1493.0468437500001</v>
      </c>
      <c r="AC245" s="168">
        <f t="shared" si="379"/>
        <v>1567.6991859375</v>
      </c>
      <c r="AD245" s="112">
        <f t="shared" ref="AD245:AD247" si="408">SUM(J245:AC245)</f>
        <v>28506.73161875</v>
      </c>
      <c r="AE245" s="202"/>
      <c r="AF245" s="188">
        <f t="shared" ref="AF245:AF249" si="409">AD245</f>
        <v>28506.73161875</v>
      </c>
      <c r="AG245" s="187"/>
      <c r="AH245" s="187"/>
      <c r="AI245" s="187"/>
      <c r="AJ245" s="188">
        <f t="shared" si="404"/>
        <v>28506.73161875</v>
      </c>
      <c r="AK245" s="110">
        <f t="shared" si="381"/>
        <v>1289.75</v>
      </c>
      <c r="AL245" s="111">
        <f t="shared" si="382"/>
        <v>1354.2375</v>
      </c>
      <c r="AM245" s="111">
        <f t="shared" si="383"/>
        <v>1421.9493750000001</v>
      </c>
      <c r="AN245" s="111">
        <f t="shared" si="384"/>
        <v>1493.0468437500001</v>
      </c>
      <c r="AO245" s="168">
        <f t="shared" si="385"/>
        <v>1567.6991859375</v>
      </c>
      <c r="AP245" s="110">
        <f t="shared" si="386"/>
        <v>1289.75</v>
      </c>
      <c r="AQ245" s="111">
        <f t="shared" si="387"/>
        <v>1354.2375</v>
      </c>
      <c r="AR245" s="111">
        <f t="shared" si="388"/>
        <v>1421.9493750000001</v>
      </c>
      <c r="AS245" s="111">
        <f t="shared" si="389"/>
        <v>1493.0468437500001</v>
      </c>
      <c r="AT245" s="168">
        <f t="shared" si="390"/>
        <v>1567.6991859375</v>
      </c>
      <c r="AU245" s="110">
        <f t="shared" si="391"/>
        <v>1289.75</v>
      </c>
      <c r="AV245" s="111">
        <f t="shared" si="392"/>
        <v>1354.2375</v>
      </c>
      <c r="AW245" s="111">
        <f t="shared" si="393"/>
        <v>1421.9493750000001</v>
      </c>
      <c r="AX245" s="111">
        <f t="shared" si="394"/>
        <v>1493.0468437500001</v>
      </c>
      <c r="AY245" s="168">
        <f t="shared" si="395"/>
        <v>1567.6991859375</v>
      </c>
      <c r="AZ245" s="110">
        <f t="shared" si="396"/>
        <v>1289.75</v>
      </c>
      <c r="BA245" s="111">
        <f t="shared" si="397"/>
        <v>1354.2375</v>
      </c>
      <c r="BB245" s="111">
        <f t="shared" si="398"/>
        <v>1421.9493750000001</v>
      </c>
      <c r="BC245" s="111">
        <f t="shared" si="399"/>
        <v>1493.0468437500001</v>
      </c>
      <c r="BD245" s="168">
        <f t="shared" si="400"/>
        <v>1567.6991859375</v>
      </c>
      <c r="BE245" s="112">
        <f t="shared" ref="BE245:BE247" si="410">SUM(AK245:BD245)</f>
        <v>28506.73161875</v>
      </c>
      <c r="BF245" s="113">
        <f t="shared" ref="BF245:BF247" si="411">AD245+BE245</f>
        <v>57013.4632375</v>
      </c>
      <c r="BG245" s="188"/>
      <c r="BH245" s="188">
        <f t="shared" ref="BH245:BH249" si="412">BE245</f>
        <v>28506.73161875</v>
      </c>
      <c r="BI245" s="187"/>
      <c r="BJ245" s="187"/>
      <c r="BK245" s="187"/>
      <c r="BL245" s="198">
        <f t="shared" si="407"/>
        <v>28506.73161875</v>
      </c>
    </row>
    <row r="246" spans="1:64" x14ac:dyDescent="0.25">
      <c r="A246" s="19" t="s">
        <v>881</v>
      </c>
      <c r="B246" s="28" t="s">
        <v>820</v>
      </c>
      <c r="C246" s="87" t="s">
        <v>208</v>
      </c>
      <c r="D246" s="87" t="s">
        <v>208</v>
      </c>
      <c r="I246" s="139"/>
      <c r="J246" s="110">
        <f t="shared" si="360"/>
        <v>1289.75</v>
      </c>
      <c r="K246" s="111">
        <f t="shared" si="361"/>
        <v>1354.2375</v>
      </c>
      <c r="L246" s="111">
        <f t="shared" si="362"/>
        <v>1421.9493750000001</v>
      </c>
      <c r="M246" s="111">
        <f t="shared" si="363"/>
        <v>1493.0468437500001</v>
      </c>
      <c r="N246" s="111">
        <f t="shared" si="364"/>
        <v>1567.6991859375</v>
      </c>
      <c r="O246" s="110">
        <f t="shared" si="365"/>
        <v>1289.75</v>
      </c>
      <c r="P246" s="111">
        <f t="shared" si="366"/>
        <v>1354.2375</v>
      </c>
      <c r="Q246" s="111">
        <f t="shared" si="367"/>
        <v>1421.9493750000001</v>
      </c>
      <c r="R246" s="111">
        <f t="shared" si="368"/>
        <v>1493.0468437500001</v>
      </c>
      <c r="S246" s="168">
        <f t="shared" si="369"/>
        <v>1567.6991859375</v>
      </c>
      <c r="T246" s="110">
        <f t="shared" si="370"/>
        <v>1289.75</v>
      </c>
      <c r="U246" s="111">
        <f t="shared" si="371"/>
        <v>1354.2375</v>
      </c>
      <c r="V246" s="111">
        <f t="shared" si="372"/>
        <v>1421.9493750000001</v>
      </c>
      <c r="W246" s="111">
        <f t="shared" si="373"/>
        <v>1493.0468437500001</v>
      </c>
      <c r="X246" s="168">
        <f t="shared" si="374"/>
        <v>1567.6991859375</v>
      </c>
      <c r="Y246" s="110">
        <f t="shared" si="375"/>
        <v>1289.75</v>
      </c>
      <c r="Z246" s="111">
        <f t="shared" si="376"/>
        <v>1354.2375</v>
      </c>
      <c r="AA246" s="111">
        <f t="shared" si="377"/>
        <v>1421.9493750000001</v>
      </c>
      <c r="AB246" s="111">
        <f t="shared" si="378"/>
        <v>1493.0468437500001</v>
      </c>
      <c r="AC246" s="168">
        <f t="shared" si="379"/>
        <v>1567.6991859375</v>
      </c>
      <c r="AD246" s="112">
        <f t="shared" si="408"/>
        <v>28506.73161875</v>
      </c>
      <c r="AE246" s="202"/>
      <c r="AF246" s="188">
        <f t="shared" si="409"/>
        <v>28506.73161875</v>
      </c>
      <c r="AG246" s="187"/>
      <c r="AH246" s="187"/>
      <c r="AI246" s="187"/>
      <c r="AJ246" s="188">
        <f t="shared" si="404"/>
        <v>28506.73161875</v>
      </c>
      <c r="AK246" s="110">
        <f t="shared" si="381"/>
        <v>1289.75</v>
      </c>
      <c r="AL246" s="111">
        <f t="shared" si="382"/>
        <v>1354.2375</v>
      </c>
      <c r="AM246" s="111">
        <f t="shared" si="383"/>
        <v>1421.9493750000001</v>
      </c>
      <c r="AN246" s="111">
        <f t="shared" si="384"/>
        <v>1493.0468437500001</v>
      </c>
      <c r="AO246" s="168">
        <f t="shared" si="385"/>
        <v>1567.6991859375</v>
      </c>
      <c r="AP246" s="110">
        <f t="shared" si="386"/>
        <v>1289.75</v>
      </c>
      <c r="AQ246" s="111">
        <f t="shared" si="387"/>
        <v>1354.2375</v>
      </c>
      <c r="AR246" s="111">
        <f t="shared" si="388"/>
        <v>1421.9493750000001</v>
      </c>
      <c r="AS246" s="111">
        <f t="shared" si="389"/>
        <v>1493.0468437500001</v>
      </c>
      <c r="AT246" s="168">
        <f t="shared" si="390"/>
        <v>1567.6991859375</v>
      </c>
      <c r="AU246" s="110">
        <f t="shared" si="391"/>
        <v>1289.75</v>
      </c>
      <c r="AV246" s="111">
        <f t="shared" si="392"/>
        <v>1354.2375</v>
      </c>
      <c r="AW246" s="111">
        <f t="shared" si="393"/>
        <v>1421.9493750000001</v>
      </c>
      <c r="AX246" s="111">
        <f t="shared" si="394"/>
        <v>1493.0468437500001</v>
      </c>
      <c r="AY246" s="168">
        <f t="shared" si="395"/>
        <v>1567.6991859375</v>
      </c>
      <c r="AZ246" s="110">
        <f t="shared" si="396"/>
        <v>1289.75</v>
      </c>
      <c r="BA246" s="111">
        <f t="shared" si="397"/>
        <v>1354.2375</v>
      </c>
      <c r="BB246" s="111">
        <f t="shared" si="398"/>
        <v>1421.9493750000001</v>
      </c>
      <c r="BC246" s="111">
        <f t="shared" si="399"/>
        <v>1493.0468437500001</v>
      </c>
      <c r="BD246" s="168">
        <f t="shared" si="400"/>
        <v>1567.6991859375</v>
      </c>
      <c r="BE246" s="112">
        <f t="shared" si="410"/>
        <v>28506.73161875</v>
      </c>
      <c r="BF246" s="113">
        <f t="shared" si="411"/>
        <v>57013.4632375</v>
      </c>
      <c r="BG246" s="188"/>
      <c r="BH246" s="188">
        <f t="shared" si="412"/>
        <v>28506.73161875</v>
      </c>
      <c r="BI246" s="187"/>
      <c r="BJ246" s="187"/>
      <c r="BK246" s="187"/>
      <c r="BL246" s="198">
        <f t="shared" si="407"/>
        <v>28506.73161875</v>
      </c>
    </row>
    <row r="247" spans="1:64" x14ac:dyDescent="0.25">
      <c r="A247" s="19" t="s">
        <v>882</v>
      </c>
      <c r="B247" s="28" t="s">
        <v>820</v>
      </c>
      <c r="C247" s="87" t="s">
        <v>208</v>
      </c>
      <c r="D247" s="87" t="s">
        <v>208</v>
      </c>
      <c r="I247" s="139"/>
      <c r="J247" s="110">
        <f t="shared" si="360"/>
        <v>2649.25</v>
      </c>
      <c r="K247" s="111">
        <f t="shared" si="361"/>
        <v>2781.7125000000001</v>
      </c>
      <c r="L247" s="111">
        <f t="shared" si="362"/>
        <v>2920.7981250000003</v>
      </c>
      <c r="M247" s="111">
        <f t="shared" si="363"/>
        <v>3066.8380312500003</v>
      </c>
      <c r="N247" s="111">
        <f t="shared" si="364"/>
        <v>3220.1799328124998</v>
      </c>
      <c r="O247" s="110">
        <f t="shared" si="365"/>
        <v>2649.25</v>
      </c>
      <c r="P247" s="111">
        <f t="shared" si="366"/>
        <v>2781.7125000000001</v>
      </c>
      <c r="Q247" s="111">
        <f t="shared" si="367"/>
        <v>2920.7981250000003</v>
      </c>
      <c r="R247" s="111">
        <f t="shared" si="368"/>
        <v>3066.8380312500003</v>
      </c>
      <c r="S247" s="168">
        <f t="shared" si="369"/>
        <v>3220.1799328124998</v>
      </c>
      <c r="T247" s="110">
        <f t="shared" si="370"/>
        <v>2649.25</v>
      </c>
      <c r="U247" s="111">
        <f t="shared" si="371"/>
        <v>2781.7125000000001</v>
      </c>
      <c r="V247" s="111">
        <f t="shared" si="372"/>
        <v>2920.7981250000003</v>
      </c>
      <c r="W247" s="111">
        <f t="shared" si="373"/>
        <v>3066.8380312500003</v>
      </c>
      <c r="X247" s="168">
        <f t="shared" si="374"/>
        <v>3220.1799328124998</v>
      </c>
      <c r="Y247" s="110">
        <f t="shared" si="375"/>
        <v>2649.25</v>
      </c>
      <c r="Z247" s="111">
        <f t="shared" si="376"/>
        <v>2781.7125000000001</v>
      </c>
      <c r="AA247" s="111">
        <f t="shared" si="377"/>
        <v>2920.7981250000003</v>
      </c>
      <c r="AB247" s="111">
        <f t="shared" si="378"/>
        <v>3066.8380312500003</v>
      </c>
      <c r="AC247" s="168">
        <f t="shared" si="379"/>
        <v>3220.1799328124998</v>
      </c>
      <c r="AD247" s="112">
        <f t="shared" si="408"/>
        <v>58555.114356250007</v>
      </c>
      <c r="AE247" s="202"/>
      <c r="AF247" s="188">
        <f t="shared" si="409"/>
        <v>58555.114356250007</v>
      </c>
      <c r="AG247" s="187"/>
      <c r="AH247" s="187"/>
      <c r="AI247" s="187"/>
      <c r="AJ247" s="188">
        <f t="shared" si="404"/>
        <v>58555.114356250007</v>
      </c>
      <c r="AK247" s="110">
        <f t="shared" si="381"/>
        <v>2649.25</v>
      </c>
      <c r="AL247" s="111">
        <f t="shared" si="382"/>
        <v>2781.7125000000001</v>
      </c>
      <c r="AM247" s="111">
        <f t="shared" si="383"/>
        <v>2920.7981250000003</v>
      </c>
      <c r="AN247" s="111">
        <f t="shared" si="384"/>
        <v>3066.8380312500003</v>
      </c>
      <c r="AO247" s="168">
        <f t="shared" si="385"/>
        <v>3220.1799328124998</v>
      </c>
      <c r="AP247" s="110">
        <f t="shared" si="386"/>
        <v>2649.25</v>
      </c>
      <c r="AQ247" s="111">
        <f t="shared" si="387"/>
        <v>2781.7125000000001</v>
      </c>
      <c r="AR247" s="111">
        <f t="shared" si="388"/>
        <v>2920.7981250000003</v>
      </c>
      <c r="AS247" s="111">
        <f t="shared" si="389"/>
        <v>3066.8380312500003</v>
      </c>
      <c r="AT247" s="168">
        <f t="shared" si="390"/>
        <v>3220.1799328124998</v>
      </c>
      <c r="AU247" s="110">
        <f t="shared" si="391"/>
        <v>2649.25</v>
      </c>
      <c r="AV247" s="111">
        <f t="shared" si="392"/>
        <v>2781.7125000000001</v>
      </c>
      <c r="AW247" s="111">
        <f t="shared" si="393"/>
        <v>2920.7981250000003</v>
      </c>
      <c r="AX247" s="111">
        <f t="shared" si="394"/>
        <v>3066.8380312500003</v>
      </c>
      <c r="AY247" s="168">
        <f t="shared" si="395"/>
        <v>3220.1799328124998</v>
      </c>
      <c r="AZ247" s="110">
        <f t="shared" si="396"/>
        <v>2649.25</v>
      </c>
      <c r="BA247" s="111">
        <f t="shared" si="397"/>
        <v>2781.7125000000001</v>
      </c>
      <c r="BB247" s="111">
        <f t="shared" si="398"/>
        <v>2920.7981250000003</v>
      </c>
      <c r="BC247" s="111">
        <f t="shared" si="399"/>
        <v>3066.8380312500003</v>
      </c>
      <c r="BD247" s="168">
        <f t="shared" si="400"/>
        <v>3220.1799328124998</v>
      </c>
      <c r="BE247" s="112">
        <f t="shared" si="410"/>
        <v>58555.114356250007</v>
      </c>
      <c r="BF247" s="113">
        <f t="shared" si="411"/>
        <v>117110.22871250001</v>
      </c>
      <c r="BG247" s="188"/>
      <c r="BH247" s="188">
        <f t="shared" si="412"/>
        <v>58555.114356250007</v>
      </c>
      <c r="BI247" s="187"/>
      <c r="BJ247" s="187"/>
      <c r="BK247" s="187"/>
      <c r="BL247" s="198">
        <f t="shared" si="407"/>
        <v>58555.114356250007</v>
      </c>
    </row>
    <row r="248" spans="1:64" x14ac:dyDescent="0.25">
      <c r="A248" s="19" t="s">
        <v>819</v>
      </c>
      <c r="B248" s="28" t="s">
        <v>820</v>
      </c>
      <c r="C248" s="87" t="s">
        <v>208</v>
      </c>
      <c r="D248" s="87" t="s">
        <v>208</v>
      </c>
      <c r="I248" s="139"/>
      <c r="J248" s="110">
        <f t="shared" si="360"/>
        <v>1140.1998620850004</v>
      </c>
      <c r="K248" s="111">
        <f t="shared" si="361"/>
        <v>1197.2098551892504</v>
      </c>
      <c r="L248" s="111">
        <f t="shared" si="362"/>
        <v>1257.0703479487129</v>
      </c>
      <c r="M248" s="111">
        <f t="shared" si="363"/>
        <v>1319.9238653461487</v>
      </c>
      <c r="N248" s="111">
        <f t="shared" si="364"/>
        <v>1385.9200586134559</v>
      </c>
      <c r="O248" s="110">
        <f t="shared" si="365"/>
        <v>1140.1998620850004</v>
      </c>
      <c r="P248" s="111">
        <f t="shared" si="366"/>
        <v>1197.2098551892504</v>
      </c>
      <c r="Q248" s="111">
        <f t="shared" si="367"/>
        <v>1257.0703479487129</v>
      </c>
      <c r="R248" s="111">
        <f t="shared" si="368"/>
        <v>1319.9238653461487</v>
      </c>
      <c r="S248" s="168">
        <f t="shared" si="369"/>
        <v>1385.9200586134559</v>
      </c>
      <c r="T248" s="110">
        <f t="shared" si="370"/>
        <v>1140.1998620850004</v>
      </c>
      <c r="U248" s="111">
        <f t="shared" si="371"/>
        <v>1197.2098551892504</v>
      </c>
      <c r="V248" s="111">
        <f t="shared" si="372"/>
        <v>1257.0703479487129</v>
      </c>
      <c r="W248" s="111">
        <f t="shared" si="373"/>
        <v>1319.9238653461487</v>
      </c>
      <c r="X248" s="168">
        <f t="shared" si="374"/>
        <v>1385.9200586134559</v>
      </c>
      <c r="Y248" s="110">
        <f t="shared" si="375"/>
        <v>1140.1998620850004</v>
      </c>
      <c r="Z248" s="111">
        <f t="shared" si="376"/>
        <v>1197.2098551892504</v>
      </c>
      <c r="AA248" s="111">
        <f t="shared" si="377"/>
        <v>1257.0703479487129</v>
      </c>
      <c r="AB248" s="111">
        <f t="shared" si="378"/>
        <v>1319.9238653461487</v>
      </c>
      <c r="AC248" s="168">
        <f t="shared" si="379"/>
        <v>1385.9200586134559</v>
      </c>
      <c r="AD248" s="112">
        <f t="shared" ref="AD248" si="413">SUM(J248:AC248)</f>
        <v>25201.295956730275</v>
      </c>
      <c r="AE248" s="202"/>
      <c r="AF248" s="188">
        <f t="shared" si="409"/>
        <v>25201.295956730275</v>
      </c>
      <c r="AG248" s="187"/>
      <c r="AH248" s="187"/>
      <c r="AI248" s="187"/>
      <c r="AJ248" s="188">
        <f t="shared" ref="AJ248" si="414">AF248+AG248+AH248+AI248</f>
        <v>25201.295956730275</v>
      </c>
      <c r="AK248" s="110">
        <f t="shared" si="381"/>
        <v>1140.1998620850004</v>
      </c>
      <c r="AL248" s="111">
        <f t="shared" si="382"/>
        <v>1197.2098551892504</v>
      </c>
      <c r="AM248" s="111">
        <f t="shared" si="383"/>
        <v>1257.0703479487129</v>
      </c>
      <c r="AN248" s="111">
        <f t="shared" si="384"/>
        <v>1319.9238653461487</v>
      </c>
      <c r="AO248" s="168">
        <f t="shared" si="385"/>
        <v>1385.9200586134559</v>
      </c>
      <c r="AP248" s="110">
        <f t="shared" si="386"/>
        <v>1140.1998620850004</v>
      </c>
      <c r="AQ248" s="111">
        <f t="shared" si="387"/>
        <v>1197.2098551892504</v>
      </c>
      <c r="AR248" s="111">
        <f t="shared" si="388"/>
        <v>1257.0703479487129</v>
      </c>
      <c r="AS248" s="111">
        <f t="shared" si="389"/>
        <v>1319.9238653461487</v>
      </c>
      <c r="AT248" s="168">
        <f t="shared" si="390"/>
        <v>1385.9200586134559</v>
      </c>
      <c r="AU248" s="110">
        <f t="shared" si="391"/>
        <v>1140.1998620850004</v>
      </c>
      <c r="AV248" s="111">
        <f t="shared" si="392"/>
        <v>1197.2098551892504</v>
      </c>
      <c r="AW248" s="111">
        <f t="shared" si="393"/>
        <v>1257.0703479487129</v>
      </c>
      <c r="AX248" s="111">
        <f t="shared" si="394"/>
        <v>1319.9238653461487</v>
      </c>
      <c r="AY248" s="168">
        <f t="shared" si="395"/>
        <v>1385.9200586134559</v>
      </c>
      <c r="AZ248" s="110">
        <f t="shared" si="396"/>
        <v>1140.1998620850004</v>
      </c>
      <c r="BA248" s="111">
        <f t="shared" si="397"/>
        <v>1197.2098551892504</v>
      </c>
      <c r="BB248" s="111">
        <f t="shared" si="398"/>
        <v>1257.0703479487129</v>
      </c>
      <c r="BC248" s="111">
        <f t="shared" si="399"/>
        <v>1319.9238653461487</v>
      </c>
      <c r="BD248" s="168">
        <f t="shared" si="400"/>
        <v>1385.9200586134559</v>
      </c>
      <c r="BE248" s="112">
        <f t="shared" ref="BE248" si="415">SUM(AK248:BD248)</f>
        <v>25201.295956730275</v>
      </c>
      <c r="BF248" s="113">
        <f t="shared" ref="BF248" si="416">AD248+BE248</f>
        <v>50402.59191346055</v>
      </c>
      <c r="BG248" s="188"/>
      <c r="BH248" s="188">
        <f t="shared" si="412"/>
        <v>25201.295956730275</v>
      </c>
      <c r="BI248" s="187"/>
      <c r="BJ248" s="187"/>
      <c r="BK248" s="187"/>
      <c r="BL248" s="198">
        <f t="shared" ref="BL248" si="417">BH248+BI248+BJ248+BK248</f>
        <v>25201.295956730275</v>
      </c>
    </row>
    <row r="249" spans="1:64" x14ac:dyDescent="0.25">
      <c r="A249" s="19" t="s">
        <v>822</v>
      </c>
      <c r="B249" s="28" t="s">
        <v>820</v>
      </c>
      <c r="C249" s="87" t="s">
        <v>208</v>
      </c>
      <c r="D249" s="87" t="s">
        <v>208</v>
      </c>
      <c r="I249" s="139"/>
      <c r="J249" s="110">
        <f t="shared" si="360"/>
        <v>1140.1998620850004</v>
      </c>
      <c r="K249" s="111">
        <f t="shared" si="361"/>
        <v>1197.2098551892504</v>
      </c>
      <c r="L249" s="111">
        <f t="shared" si="362"/>
        <v>1257.0703479487129</v>
      </c>
      <c r="M249" s="111">
        <f t="shared" si="363"/>
        <v>1319.9238653461487</v>
      </c>
      <c r="N249" s="111">
        <f t="shared" si="364"/>
        <v>1385.9200586134559</v>
      </c>
      <c r="O249" s="110">
        <f t="shared" si="365"/>
        <v>1140.1998620850004</v>
      </c>
      <c r="P249" s="111">
        <f t="shared" si="366"/>
        <v>1197.2098551892504</v>
      </c>
      <c r="Q249" s="111">
        <f t="shared" si="367"/>
        <v>1257.0703479487129</v>
      </c>
      <c r="R249" s="111">
        <f t="shared" si="368"/>
        <v>1319.9238653461487</v>
      </c>
      <c r="S249" s="168">
        <f t="shared" si="369"/>
        <v>1385.9200586134559</v>
      </c>
      <c r="T249" s="110">
        <f t="shared" si="370"/>
        <v>1140.1998620850004</v>
      </c>
      <c r="U249" s="111">
        <f t="shared" si="371"/>
        <v>1197.2098551892504</v>
      </c>
      <c r="V249" s="111">
        <f t="shared" si="372"/>
        <v>1257.0703479487129</v>
      </c>
      <c r="W249" s="111">
        <f t="shared" si="373"/>
        <v>1319.9238653461487</v>
      </c>
      <c r="X249" s="168">
        <f t="shared" si="374"/>
        <v>1385.9200586134559</v>
      </c>
      <c r="Y249" s="110">
        <f t="shared" si="375"/>
        <v>1140.1998620850004</v>
      </c>
      <c r="Z249" s="111">
        <f t="shared" si="376"/>
        <v>1197.2098551892504</v>
      </c>
      <c r="AA249" s="111">
        <f t="shared" si="377"/>
        <v>1257.0703479487129</v>
      </c>
      <c r="AB249" s="111">
        <f t="shared" si="378"/>
        <v>1319.9238653461487</v>
      </c>
      <c r="AC249" s="168">
        <f t="shared" si="379"/>
        <v>1385.9200586134559</v>
      </c>
      <c r="AD249" s="112">
        <f t="shared" ref="AD249" si="418">SUM(J249:AC249)</f>
        <v>25201.295956730275</v>
      </c>
      <c r="AE249" s="202"/>
      <c r="AF249" s="188">
        <f t="shared" si="409"/>
        <v>25201.295956730275</v>
      </c>
      <c r="AG249" s="187"/>
      <c r="AH249" s="187"/>
      <c r="AI249" s="187"/>
      <c r="AJ249" s="188">
        <f t="shared" ref="AJ249:AJ250" si="419">AF249+AG249+AH249+AI249</f>
        <v>25201.295956730275</v>
      </c>
      <c r="AK249" s="110">
        <f t="shared" si="381"/>
        <v>1140.1998620850004</v>
      </c>
      <c r="AL249" s="111">
        <f t="shared" si="382"/>
        <v>1197.2098551892504</v>
      </c>
      <c r="AM249" s="111">
        <f t="shared" si="383"/>
        <v>1257.0703479487129</v>
      </c>
      <c r="AN249" s="111">
        <f t="shared" si="384"/>
        <v>1319.9238653461487</v>
      </c>
      <c r="AO249" s="168">
        <f t="shared" si="385"/>
        <v>1385.9200586134559</v>
      </c>
      <c r="AP249" s="110">
        <f t="shared" si="386"/>
        <v>1140.1998620850004</v>
      </c>
      <c r="AQ249" s="111">
        <f t="shared" si="387"/>
        <v>1197.2098551892504</v>
      </c>
      <c r="AR249" s="111">
        <f t="shared" si="388"/>
        <v>1257.0703479487129</v>
      </c>
      <c r="AS249" s="111">
        <f t="shared" si="389"/>
        <v>1319.9238653461487</v>
      </c>
      <c r="AT249" s="168">
        <f t="shared" si="390"/>
        <v>1385.9200586134559</v>
      </c>
      <c r="AU249" s="110">
        <f t="shared" si="391"/>
        <v>1140.1998620850004</v>
      </c>
      <c r="AV249" s="111">
        <f t="shared" si="392"/>
        <v>1197.2098551892504</v>
      </c>
      <c r="AW249" s="111">
        <f t="shared" si="393"/>
        <v>1257.0703479487129</v>
      </c>
      <c r="AX249" s="111">
        <f t="shared" si="394"/>
        <v>1319.9238653461487</v>
      </c>
      <c r="AY249" s="168">
        <f t="shared" si="395"/>
        <v>1385.9200586134559</v>
      </c>
      <c r="AZ249" s="110">
        <f t="shared" si="396"/>
        <v>1140.1998620850004</v>
      </c>
      <c r="BA249" s="111">
        <f t="shared" si="397"/>
        <v>1197.2098551892504</v>
      </c>
      <c r="BB249" s="111">
        <f t="shared" si="398"/>
        <v>1257.0703479487129</v>
      </c>
      <c r="BC249" s="111">
        <f t="shared" si="399"/>
        <v>1319.9238653461487</v>
      </c>
      <c r="BD249" s="168">
        <f t="shared" si="400"/>
        <v>1385.9200586134559</v>
      </c>
      <c r="BE249" s="112">
        <f t="shared" ref="BE249" si="420">SUM(AK249:BD249)</f>
        <v>25201.295956730275</v>
      </c>
      <c r="BF249" s="113">
        <f t="shared" ref="BF249" si="421">AD249+BE249</f>
        <v>50402.59191346055</v>
      </c>
      <c r="BG249" s="188"/>
      <c r="BH249" s="188">
        <f t="shared" si="412"/>
        <v>25201.295956730275</v>
      </c>
      <c r="BI249" s="187"/>
      <c r="BJ249" s="187"/>
      <c r="BK249" s="187"/>
      <c r="BL249" s="198">
        <f t="shared" ref="BL249" si="422">BH249+BI249+BJ249+BK249</f>
        <v>25201.295956730275</v>
      </c>
    </row>
    <row r="250" spans="1:64" x14ac:dyDescent="0.25">
      <c r="A250" s="330" t="s">
        <v>825</v>
      </c>
      <c r="B250" s="343" t="s">
        <v>820</v>
      </c>
      <c r="C250" s="341" t="s">
        <v>208</v>
      </c>
      <c r="D250" s="341" t="s">
        <v>208</v>
      </c>
      <c r="E250" s="331"/>
      <c r="F250" s="331"/>
      <c r="G250" s="349"/>
      <c r="H250" s="349"/>
      <c r="I250" s="351"/>
      <c r="J250" s="353">
        <f t="shared" ref="J250:J251" si="423">O75*$G75</f>
        <v>1140.1998620850004</v>
      </c>
      <c r="K250" s="354">
        <f t="shared" ref="K250:K251" si="424">P75*$G75*(1+$B$1)</f>
        <v>1197.2098551892504</v>
      </c>
      <c r="L250" s="354">
        <f t="shared" ref="L250:L251" si="425">Q75*$G75*(1+$B$1)^2</f>
        <v>1257.0703479487129</v>
      </c>
      <c r="M250" s="354">
        <f t="shared" ref="M250:M251" si="426">R75*$G75*(1+$B$1)^3</f>
        <v>1319.9238653461487</v>
      </c>
      <c r="N250" s="354">
        <f t="shared" ref="N250:N251" si="427">S75*$G75*(1+$B$1)^4</f>
        <v>1385.9200586134559</v>
      </c>
      <c r="O250" s="353">
        <f t="shared" ref="O250:O251" si="428">T75*$G75</f>
        <v>1140.1998620850004</v>
      </c>
      <c r="P250" s="354">
        <f t="shared" ref="P250:P251" si="429">U75*$G75*(1+$B$1)</f>
        <v>1197.2098551892504</v>
      </c>
      <c r="Q250" s="354">
        <f t="shared" ref="Q250:Q251" si="430">V75*$G75*(1+$B$1)^2</f>
        <v>1257.0703479487129</v>
      </c>
      <c r="R250" s="354">
        <f t="shared" ref="R250:R251" si="431">W75*$G75*(1+$B$1)^3</f>
        <v>1319.9238653461487</v>
      </c>
      <c r="S250" s="355">
        <f t="shared" ref="S250:S251" si="432">X75*$G75*(1+$B$1)^4</f>
        <v>1385.9200586134559</v>
      </c>
      <c r="T250" s="353">
        <f t="shared" ref="T250:T251" si="433">Y75*$G75</f>
        <v>1140.1998620850004</v>
      </c>
      <c r="U250" s="354">
        <f t="shared" ref="U250:U251" si="434">Z75*$G75*(1+$B$1)</f>
        <v>1197.2098551892504</v>
      </c>
      <c r="V250" s="354">
        <f t="shared" ref="V250:V251" si="435">AA75*$G75*(1+$B$1)^2</f>
        <v>1257.0703479487129</v>
      </c>
      <c r="W250" s="354">
        <f t="shared" ref="W250:W251" si="436">AB75*$G75*(1+$B$1)^3</f>
        <v>1319.9238653461487</v>
      </c>
      <c r="X250" s="355">
        <f t="shared" ref="X250:X251" si="437">AC75*$G75*(1+$B$1)^4</f>
        <v>1385.9200586134559</v>
      </c>
      <c r="Y250" s="353">
        <f t="shared" ref="Y250:Y251" si="438">AD75*$G75</f>
        <v>1140.1998620850004</v>
      </c>
      <c r="Z250" s="354">
        <f t="shared" ref="Z250:Z251" si="439">AE75*$G75*(1+$B$1)</f>
        <v>1197.2098551892504</v>
      </c>
      <c r="AA250" s="354">
        <f t="shared" ref="AA250:AA251" si="440">AF75*$G75*(1+$B$1)^2</f>
        <v>1257.0703479487129</v>
      </c>
      <c r="AB250" s="354">
        <f t="shared" ref="AB250:AB251" si="441">AG75*$G75*(1+$B$1)^3</f>
        <v>1319.9238653461487</v>
      </c>
      <c r="AC250" s="355">
        <f t="shared" ref="AC250:AC251" si="442">AH75*$G75*(1+$B$1)^4</f>
        <v>1385.9200586134559</v>
      </c>
      <c r="AD250" s="356">
        <f t="shared" ref="AD250:AD251" si="443">SUM(J250:AC250)</f>
        <v>25201.295956730275</v>
      </c>
      <c r="AE250" s="202"/>
      <c r="AF250" s="188">
        <f t="shared" ref="AF250:AF251" si="444">AD250</f>
        <v>25201.295956730275</v>
      </c>
      <c r="AG250" s="187"/>
      <c r="AH250" s="187"/>
      <c r="AI250" s="187"/>
      <c r="AJ250" s="188">
        <f t="shared" si="419"/>
        <v>25201.295956730275</v>
      </c>
      <c r="AK250" s="110">
        <f t="shared" si="381"/>
        <v>1140.1998620850004</v>
      </c>
      <c r="AL250" s="111">
        <f t="shared" ref="AL250:AL251" si="445">AK75*$G75*(1+$B$1)</f>
        <v>1197.2098551892504</v>
      </c>
      <c r="AM250" s="111">
        <f t="shared" ref="AM250:AM251" si="446">AL75*$G75*(1+$B$1)^2</f>
        <v>1257.0703479487129</v>
      </c>
      <c r="AN250" s="111">
        <f t="shared" ref="AN250:AN251" si="447">AM75*$G75*(1+$B$1)^3</f>
        <v>1319.9238653461487</v>
      </c>
      <c r="AO250" s="168">
        <f t="shared" ref="AO250:AO251" si="448">AN75*$G75*(1+$B$1)^4</f>
        <v>1385.9200586134559</v>
      </c>
      <c r="AP250" s="110">
        <f t="shared" si="386"/>
        <v>1140.1998620850004</v>
      </c>
      <c r="AQ250" s="111">
        <f t="shared" ref="AQ250:AQ251" si="449">AP75*$G75*(1+$B$1)</f>
        <v>1197.2098551892504</v>
      </c>
      <c r="AR250" s="111">
        <f t="shared" ref="AR250:AR251" si="450">AQ75*$G75*(1+$B$1)^2</f>
        <v>1257.0703479487129</v>
      </c>
      <c r="AS250" s="111">
        <f t="shared" ref="AS250:AS251" si="451">AR75*$G75*(1+$B$1)^3</f>
        <v>1319.9238653461487</v>
      </c>
      <c r="AT250" s="168">
        <f t="shared" ref="AT250:AT251" si="452">AS75*$G75*(1+$B$1)^4</f>
        <v>1385.9200586134559</v>
      </c>
      <c r="AU250" s="110">
        <f t="shared" si="391"/>
        <v>1140.1998620850004</v>
      </c>
      <c r="AV250" s="111">
        <f t="shared" ref="AV250:AV251" si="453">AU75*$G75*(1+$B$1)</f>
        <v>1197.2098551892504</v>
      </c>
      <c r="AW250" s="111">
        <f t="shared" ref="AW250:AW251" si="454">AV75*$G75*(1+$B$1)^2</f>
        <v>1257.0703479487129</v>
      </c>
      <c r="AX250" s="111">
        <f t="shared" ref="AX250:AX251" si="455">AW75*$G75*(1+$B$1)^3</f>
        <v>1319.9238653461487</v>
      </c>
      <c r="AY250" s="168">
        <f t="shared" ref="AY250:AY251" si="456">AX75*$G75*(1+$B$1)^4</f>
        <v>1385.9200586134559</v>
      </c>
      <c r="AZ250" s="110">
        <f t="shared" si="396"/>
        <v>1140.1998620850004</v>
      </c>
      <c r="BA250" s="111">
        <f t="shared" ref="BA250:BA251" si="457">AZ75*$G75*(1+$B$1)</f>
        <v>1197.2098551892504</v>
      </c>
      <c r="BB250" s="111">
        <f t="shared" ref="BB250:BB251" si="458">BA75*$G75*(1+$B$1)^2</f>
        <v>1257.0703479487129</v>
      </c>
      <c r="BC250" s="111">
        <f t="shared" ref="BC250:BC251" si="459">BB75*$G75*(1+$B$1)^3</f>
        <v>1319.9238653461487</v>
      </c>
      <c r="BD250" s="168">
        <f t="shared" ref="BD250:BD251" si="460">BC75*$G75*(1+$B$1)^4</f>
        <v>1385.9200586134559</v>
      </c>
      <c r="BE250" s="112">
        <f t="shared" ref="BE250:BE251" si="461">SUM(AK250:BD250)</f>
        <v>25201.295956730275</v>
      </c>
      <c r="BF250" s="113">
        <f t="shared" ref="BF250:BF251" si="462">AD250+BE250</f>
        <v>50402.59191346055</v>
      </c>
      <c r="BG250" s="188"/>
      <c r="BH250" s="188">
        <f t="shared" ref="BH250:BH251" si="463">BE250</f>
        <v>25201.295956730275</v>
      </c>
      <c r="BI250" s="187"/>
      <c r="BJ250" s="187"/>
      <c r="BK250" s="187"/>
      <c r="BL250" s="198">
        <f t="shared" ref="BL250:BL251" si="464">BH250+BI250+BJ250+BK250</f>
        <v>25201.295956730275</v>
      </c>
    </row>
    <row r="251" spans="1:64" x14ac:dyDescent="0.25">
      <c r="A251" s="330" t="s">
        <v>826</v>
      </c>
      <c r="B251" s="343" t="s">
        <v>820</v>
      </c>
      <c r="C251" s="341" t="s">
        <v>208</v>
      </c>
      <c r="D251" s="341" t="s">
        <v>208</v>
      </c>
      <c r="E251" s="331"/>
      <c r="F251" s="331"/>
      <c r="G251" s="349"/>
      <c r="H251" s="349"/>
      <c r="I251" s="351"/>
      <c r="J251" s="353">
        <f t="shared" si="423"/>
        <v>1140.1998620850004</v>
      </c>
      <c r="K251" s="354">
        <f t="shared" si="424"/>
        <v>1197.2098551892504</v>
      </c>
      <c r="L251" s="354">
        <f t="shared" si="425"/>
        <v>1257.0703479487129</v>
      </c>
      <c r="M251" s="354">
        <f t="shared" si="426"/>
        <v>1319.9238653461487</v>
      </c>
      <c r="N251" s="354">
        <f t="shared" si="427"/>
        <v>1385.9200586134559</v>
      </c>
      <c r="O251" s="353">
        <f t="shared" si="428"/>
        <v>1140.1998620850004</v>
      </c>
      <c r="P251" s="354">
        <f t="shared" si="429"/>
        <v>1197.2098551892504</v>
      </c>
      <c r="Q251" s="354">
        <f t="shared" si="430"/>
        <v>1257.0703479487129</v>
      </c>
      <c r="R251" s="354">
        <f t="shared" si="431"/>
        <v>1319.9238653461487</v>
      </c>
      <c r="S251" s="355">
        <f t="shared" si="432"/>
        <v>1385.9200586134559</v>
      </c>
      <c r="T251" s="353">
        <f t="shared" si="433"/>
        <v>1140.1998620850004</v>
      </c>
      <c r="U251" s="354">
        <f t="shared" si="434"/>
        <v>1197.2098551892504</v>
      </c>
      <c r="V251" s="354">
        <f t="shared" si="435"/>
        <v>1257.0703479487129</v>
      </c>
      <c r="W251" s="354">
        <f t="shared" si="436"/>
        <v>1319.9238653461487</v>
      </c>
      <c r="X251" s="355">
        <f t="shared" si="437"/>
        <v>1385.9200586134559</v>
      </c>
      <c r="Y251" s="353">
        <f t="shared" si="438"/>
        <v>1140.1998620850004</v>
      </c>
      <c r="Z251" s="354">
        <f t="shared" si="439"/>
        <v>1197.2098551892504</v>
      </c>
      <c r="AA251" s="354">
        <f t="shared" si="440"/>
        <v>1257.0703479487129</v>
      </c>
      <c r="AB251" s="354">
        <f t="shared" si="441"/>
        <v>1319.9238653461487</v>
      </c>
      <c r="AC251" s="355">
        <f t="shared" si="442"/>
        <v>1385.9200586134559</v>
      </c>
      <c r="AD251" s="356">
        <f t="shared" si="443"/>
        <v>25201.295956730275</v>
      </c>
      <c r="AE251" s="202"/>
      <c r="AF251" s="188">
        <f t="shared" si="444"/>
        <v>25201.295956730275</v>
      </c>
      <c r="AG251" s="187"/>
      <c r="AH251" s="187"/>
      <c r="AI251" s="187"/>
      <c r="AJ251" s="188">
        <f t="shared" ref="AJ251" si="465">AF251+AG251+AH251+AI251</f>
        <v>25201.295956730275</v>
      </c>
      <c r="AK251" s="110">
        <f t="shared" si="381"/>
        <v>1140.1998620850004</v>
      </c>
      <c r="AL251" s="111">
        <f t="shared" si="445"/>
        <v>1197.2098551892504</v>
      </c>
      <c r="AM251" s="111">
        <f t="shared" si="446"/>
        <v>1257.0703479487129</v>
      </c>
      <c r="AN251" s="111">
        <f t="shared" si="447"/>
        <v>1319.9238653461487</v>
      </c>
      <c r="AO251" s="168">
        <f t="shared" si="448"/>
        <v>1385.9200586134559</v>
      </c>
      <c r="AP251" s="110">
        <f t="shared" si="386"/>
        <v>1140.1998620850004</v>
      </c>
      <c r="AQ251" s="111">
        <f t="shared" si="449"/>
        <v>1197.2098551892504</v>
      </c>
      <c r="AR251" s="111">
        <f t="shared" si="450"/>
        <v>1257.0703479487129</v>
      </c>
      <c r="AS251" s="111">
        <f t="shared" si="451"/>
        <v>1319.9238653461487</v>
      </c>
      <c r="AT251" s="168">
        <f t="shared" si="452"/>
        <v>1385.9200586134559</v>
      </c>
      <c r="AU251" s="110">
        <f t="shared" si="391"/>
        <v>1140.1998620850004</v>
      </c>
      <c r="AV251" s="111">
        <f t="shared" si="453"/>
        <v>1197.2098551892504</v>
      </c>
      <c r="AW251" s="111">
        <f t="shared" si="454"/>
        <v>1257.0703479487129</v>
      </c>
      <c r="AX251" s="111">
        <f t="shared" si="455"/>
        <v>1319.9238653461487</v>
      </c>
      <c r="AY251" s="168">
        <f t="shared" si="456"/>
        <v>1385.9200586134559</v>
      </c>
      <c r="AZ251" s="110">
        <f t="shared" si="396"/>
        <v>1140.1998620850004</v>
      </c>
      <c r="BA251" s="111">
        <f t="shared" si="457"/>
        <v>1197.2098551892504</v>
      </c>
      <c r="BB251" s="111">
        <f t="shared" si="458"/>
        <v>1257.0703479487129</v>
      </c>
      <c r="BC251" s="111">
        <f t="shared" si="459"/>
        <v>1319.9238653461487</v>
      </c>
      <c r="BD251" s="168">
        <f t="shared" si="460"/>
        <v>1385.9200586134559</v>
      </c>
      <c r="BE251" s="112">
        <f t="shared" si="461"/>
        <v>25201.295956730275</v>
      </c>
      <c r="BF251" s="113">
        <f t="shared" si="462"/>
        <v>50402.59191346055</v>
      </c>
      <c r="BG251" s="188"/>
      <c r="BH251" s="188">
        <f t="shared" si="463"/>
        <v>25201.295956730275</v>
      </c>
      <c r="BI251" s="187"/>
      <c r="BJ251" s="187"/>
      <c r="BK251" s="187"/>
      <c r="BL251" s="198">
        <f t="shared" si="464"/>
        <v>25201.295956730275</v>
      </c>
    </row>
    <row r="252" spans="1:64" x14ac:dyDescent="0.25">
      <c r="A252" s="330" t="s">
        <v>827</v>
      </c>
      <c r="B252" s="340" t="s">
        <v>810</v>
      </c>
      <c r="C252" s="341" t="s">
        <v>50</v>
      </c>
      <c r="D252" s="341" t="s">
        <v>41</v>
      </c>
      <c r="E252" s="331"/>
      <c r="F252" s="331"/>
      <c r="G252" s="349"/>
      <c r="H252" s="349"/>
      <c r="I252" s="331"/>
      <c r="J252" s="353">
        <f t="shared" ref="J252:J288" si="466">O77*$G77</f>
        <v>1800</v>
      </c>
      <c r="K252" s="354">
        <f t="shared" ref="K252:K288" si="467">P77*$G77*(1+$B$1)</f>
        <v>1890</v>
      </c>
      <c r="L252" s="354">
        <f t="shared" ref="L252:L288" si="468">Q77*$G77*(1+$B$1)^2</f>
        <v>1984.5</v>
      </c>
      <c r="M252" s="354">
        <f t="shared" ref="M252:M288" si="469">R77*$G77*(1+$B$1)^3</f>
        <v>2083.7250000000004</v>
      </c>
      <c r="N252" s="354">
        <f t="shared" ref="N252:N288" si="470">S77*$G77*(1+$B$1)^4</f>
        <v>2187.9112500000001</v>
      </c>
      <c r="O252" s="353">
        <f t="shared" ref="O252:O288" si="471">T77*$G77</f>
        <v>1800</v>
      </c>
      <c r="P252" s="354">
        <f t="shared" ref="P252:P288" si="472">U77*$G77*(1+$B$1)</f>
        <v>1890</v>
      </c>
      <c r="Q252" s="354">
        <f t="shared" ref="Q252:Q288" si="473">V77*$G77*(1+$B$1)^2</f>
        <v>1984.5</v>
      </c>
      <c r="R252" s="354">
        <f t="shared" ref="R252:R288" si="474">W77*$G77*(1+$B$1)^3</f>
        <v>2083.7250000000004</v>
      </c>
      <c r="S252" s="355">
        <f t="shared" ref="S252:S288" si="475">X77*$G77*(1+$B$1)^4</f>
        <v>2187.9112500000001</v>
      </c>
      <c r="T252" s="353">
        <f t="shared" ref="T252:T288" si="476">Y77*$G77</f>
        <v>1800</v>
      </c>
      <c r="U252" s="354">
        <f t="shared" ref="U252:U288" si="477">Z77*$G77*(1+$B$1)</f>
        <v>1890</v>
      </c>
      <c r="V252" s="354">
        <f t="shared" ref="V252:V288" si="478">AA77*$G77*(1+$B$1)^2</f>
        <v>1984.5</v>
      </c>
      <c r="W252" s="354">
        <f t="shared" ref="W252:W288" si="479">AB77*$G77*(1+$B$1)^3</f>
        <v>2083.7250000000004</v>
      </c>
      <c r="X252" s="355">
        <f t="shared" ref="X252:X288" si="480">AC77*$G77*(1+$B$1)^4</f>
        <v>2187.9112500000001</v>
      </c>
      <c r="Y252" s="353">
        <f t="shared" ref="Y252:Y288" si="481">AD77*$G77</f>
        <v>1800</v>
      </c>
      <c r="Z252" s="354">
        <f t="shared" ref="Z252:Z288" si="482">AE77*$G77*(1+$B$1)</f>
        <v>1890</v>
      </c>
      <c r="AA252" s="354">
        <f t="shared" ref="AA252:AA288" si="483">AF77*$G77*(1+$B$1)^2</f>
        <v>1984.5</v>
      </c>
      <c r="AB252" s="354">
        <f t="shared" ref="AB252:AB288" si="484">AG77*$G77*(1+$B$1)^3</f>
        <v>2083.7250000000004</v>
      </c>
      <c r="AC252" s="355">
        <f t="shared" ref="AC252:AC288" si="485">AH77*$G77*(1+$B$1)^4</f>
        <v>2187.9112500000001</v>
      </c>
      <c r="AD252" s="356">
        <f>SUM(J252:AC252)</f>
        <v>39784.544999999998</v>
      </c>
      <c r="AE252" s="202">
        <f>AD252</f>
        <v>39784.544999999998</v>
      </c>
      <c r="AF252" s="187"/>
      <c r="AG252" s="187"/>
      <c r="AH252" s="187"/>
      <c r="AI252" s="187"/>
      <c r="AJ252" s="187">
        <f>AF252+AG252+AH252+AI252</f>
        <v>0</v>
      </c>
      <c r="AK252" s="110">
        <f t="shared" ref="AK252:AK288" si="486">AJ77*$G77</f>
        <v>1800</v>
      </c>
      <c r="AL252" s="111">
        <f t="shared" ref="AL252:AL288" si="487">AK77*$G77*(1+$B$1)</f>
        <v>1890</v>
      </c>
      <c r="AM252" s="111">
        <f t="shared" ref="AM252:AM288" si="488">AL77*$G77*(1+$B$1)^2</f>
        <v>1984.5</v>
      </c>
      <c r="AN252" s="111">
        <f t="shared" ref="AN252:AN288" si="489">AM77*$G77*(1+$B$1)^3</f>
        <v>2083.7250000000004</v>
      </c>
      <c r="AO252" s="168">
        <f t="shared" ref="AO252:AO288" si="490">AN77*$G77*(1+$B$1)^4</f>
        <v>2187.9112500000001</v>
      </c>
      <c r="AP252" s="110">
        <f t="shared" ref="AP252:AP288" si="491">AO77*$G77</f>
        <v>1800</v>
      </c>
      <c r="AQ252" s="111">
        <f t="shared" ref="AQ252:AQ288" si="492">AP77*$G77*(1+$B$1)</f>
        <v>1890</v>
      </c>
      <c r="AR252" s="111">
        <f t="shared" ref="AR252:AR288" si="493">AQ77*$G77*(1+$B$1)^2</f>
        <v>1984.5</v>
      </c>
      <c r="AS252" s="111">
        <f t="shared" ref="AS252:AS288" si="494">AR77*$G77*(1+$B$1)^3</f>
        <v>2083.7250000000004</v>
      </c>
      <c r="AT252" s="168">
        <f t="shared" ref="AT252:AT288" si="495">AS77*$G77*(1+$B$1)^4</f>
        <v>2187.9112500000001</v>
      </c>
      <c r="AU252" s="110">
        <f t="shared" ref="AU252:AU288" si="496">AT77*$G77</f>
        <v>1800</v>
      </c>
      <c r="AV252" s="111">
        <f t="shared" ref="AV252:AV288" si="497">AU77*$G77*(1+$B$1)</f>
        <v>1890</v>
      </c>
      <c r="AW252" s="111">
        <f t="shared" ref="AW252:AW288" si="498">AV77*$G77*(1+$B$1)^2</f>
        <v>1984.5</v>
      </c>
      <c r="AX252" s="111">
        <f t="shared" ref="AX252:AX288" si="499">AW77*$G77*(1+$B$1)^3</f>
        <v>2083.7250000000004</v>
      </c>
      <c r="AY252" s="168">
        <f t="shared" ref="AY252:AY288" si="500">AX77*$G77*(1+$B$1)^4</f>
        <v>2187.9112500000001</v>
      </c>
      <c r="AZ252" s="110">
        <f t="shared" ref="AZ252:AZ288" si="501">AY77*$G77</f>
        <v>1800</v>
      </c>
      <c r="BA252" s="111">
        <f t="shared" ref="BA252:BA288" si="502">AZ77*$G77*(1+$B$1)</f>
        <v>1890</v>
      </c>
      <c r="BB252" s="111">
        <f t="shared" ref="BB252:BB288" si="503">BA77*$G77*(1+$B$1)^2</f>
        <v>1984.5</v>
      </c>
      <c r="BC252" s="111">
        <f t="shared" ref="BC252:BC288" si="504">BB77*$G77*(1+$B$1)^3</f>
        <v>2083.7250000000004</v>
      </c>
      <c r="BD252" s="168">
        <f t="shared" ref="BD252:BD288" si="505">BC77*$G77*(1+$B$1)^4</f>
        <v>2187.9112500000001</v>
      </c>
      <c r="BE252" s="112">
        <f>SUM(AK252:BD252)</f>
        <v>39784.544999999998</v>
      </c>
      <c r="BF252" s="113">
        <f>AD252+BE252</f>
        <v>79569.09</v>
      </c>
      <c r="BG252" s="188">
        <f>BE252</f>
        <v>39784.544999999998</v>
      </c>
      <c r="BH252" s="187"/>
      <c r="BI252" s="187"/>
      <c r="BJ252" s="187"/>
      <c r="BK252" s="187"/>
      <c r="BL252" s="198">
        <f>BH252+BI252+BJ252+BK252</f>
        <v>0</v>
      </c>
    </row>
    <row r="253" spans="1:64" x14ac:dyDescent="0.25">
      <c r="A253" s="19" t="s">
        <v>829</v>
      </c>
      <c r="B253" s="29" t="s">
        <v>810</v>
      </c>
      <c r="C253" s="87" t="s">
        <v>50</v>
      </c>
      <c r="D253" s="87" t="s">
        <v>41</v>
      </c>
      <c r="J253" s="110">
        <f t="shared" si="466"/>
        <v>1800</v>
      </c>
      <c r="K253" s="111">
        <f t="shared" si="467"/>
        <v>1890</v>
      </c>
      <c r="L253" s="111">
        <f t="shared" si="468"/>
        <v>1984.5</v>
      </c>
      <c r="M253" s="111">
        <f t="shared" si="469"/>
        <v>2083.7250000000004</v>
      </c>
      <c r="N253" s="111">
        <f t="shared" si="470"/>
        <v>2187.9112500000001</v>
      </c>
      <c r="O253" s="110">
        <f t="shared" si="471"/>
        <v>1800</v>
      </c>
      <c r="P253" s="111">
        <f t="shared" si="472"/>
        <v>1890</v>
      </c>
      <c r="Q253" s="111">
        <f t="shared" si="473"/>
        <v>1984.5</v>
      </c>
      <c r="R253" s="111">
        <f t="shared" si="474"/>
        <v>2083.7250000000004</v>
      </c>
      <c r="S253" s="168">
        <f t="shared" si="475"/>
        <v>2187.9112500000001</v>
      </c>
      <c r="T253" s="110">
        <f t="shared" si="476"/>
        <v>1800</v>
      </c>
      <c r="U253" s="111">
        <f t="shared" si="477"/>
        <v>1890</v>
      </c>
      <c r="V253" s="111">
        <f t="shared" si="478"/>
        <v>1984.5</v>
      </c>
      <c r="W253" s="111">
        <f t="shared" si="479"/>
        <v>2083.7250000000004</v>
      </c>
      <c r="X253" s="168">
        <f t="shared" si="480"/>
        <v>2187.9112500000001</v>
      </c>
      <c r="Y253" s="110">
        <f t="shared" si="481"/>
        <v>1800</v>
      </c>
      <c r="Z253" s="111">
        <f t="shared" si="482"/>
        <v>1890</v>
      </c>
      <c r="AA253" s="111">
        <f t="shared" si="483"/>
        <v>1984.5</v>
      </c>
      <c r="AB253" s="111">
        <f t="shared" si="484"/>
        <v>2083.7250000000004</v>
      </c>
      <c r="AC253" s="168">
        <f t="shared" si="485"/>
        <v>2187.9112500000001</v>
      </c>
      <c r="AD253" s="112">
        <f>SUM(J253:AC253)</f>
        <v>39784.544999999998</v>
      </c>
      <c r="AE253" s="202">
        <f>AD253</f>
        <v>39784.544999999998</v>
      </c>
      <c r="AF253" s="187"/>
      <c r="AG253" s="187"/>
      <c r="AH253" s="187"/>
      <c r="AI253" s="187"/>
      <c r="AJ253" s="187">
        <f>AF253+AG253+AH253+AI253</f>
        <v>0</v>
      </c>
      <c r="AK253" s="110">
        <f t="shared" si="486"/>
        <v>1800</v>
      </c>
      <c r="AL253" s="111">
        <f t="shared" si="487"/>
        <v>1890</v>
      </c>
      <c r="AM253" s="111">
        <f t="shared" si="488"/>
        <v>1984.5</v>
      </c>
      <c r="AN253" s="111">
        <f t="shared" si="489"/>
        <v>2083.7250000000004</v>
      </c>
      <c r="AO253" s="168">
        <f t="shared" si="490"/>
        <v>2187.9112500000001</v>
      </c>
      <c r="AP253" s="110">
        <f t="shared" si="491"/>
        <v>1800</v>
      </c>
      <c r="AQ253" s="111">
        <f t="shared" si="492"/>
        <v>1890</v>
      </c>
      <c r="AR253" s="111">
        <f t="shared" si="493"/>
        <v>1984.5</v>
      </c>
      <c r="AS253" s="111">
        <f t="shared" si="494"/>
        <v>2083.7250000000004</v>
      </c>
      <c r="AT253" s="168">
        <f t="shared" si="495"/>
        <v>2187.9112500000001</v>
      </c>
      <c r="AU253" s="110">
        <f t="shared" si="496"/>
        <v>1800</v>
      </c>
      <c r="AV253" s="111">
        <f t="shared" si="497"/>
        <v>1890</v>
      </c>
      <c r="AW253" s="111">
        <f t="shared" si="498"/>
        <v>1984.5</v>
      </c>
      <c r="AX253" s="111">
        <f t="shared" si="499"/>
        <v>2083.7250000000004</v>
      </c>
      <c r="AY253" s="168">
        <f t="shared" si="500"/>
        <v>2187.9112500000001</v>
      </c>
      <c r="AZ253" s="110">
        <f t="shared" si="501"/>
        <v>1800</v>
      </c>
      <c r="BA253" s="111">
        <f t="shared" si="502"/>
        <v>1890</v>
      </c>
      <c r="BB253" s="111">
        <f t="shared" si="503"/>
        <v>1984.5</v>
      </c>
      <c r="BC253" s="111">
        <f t="shared" si="504"/>
        <v>2083.7250000000004</v>
      </c>
      <c r="BD253" s="168">
        <f t="shared" si="505"/>
        <v>2187.9112500000001</v>
      </c>
      <c r="BE253" s="112">
        <f>SUM(AK253:BD253)</f>
        <v>39784.544999999998</v>
      </c>
      <c r="BF253" s="113">
        <f>AD253+BE253</f>
        <v>79569.09</v>
      </c>
      <c r="BG253" s="188">
        <f>BE253</f>
        <v>39784.544999999998</v>
      </c>
      <c r="BH253" s="187"/>
      <c r="BI253" s="187"/>
      <c r="BJ253" s="187"/>
      <c r="BK253" s="187"/>
      <c r="BL253" s="198">
        <f>BH253+BI253+BJ253+BK253</f>
        <v>0</v>
      </c>
    </row>
    <row r="254" spans="1:64" x14ac:dyDescent="0.25">
      <c r="A254" s="19" t="s">
        <v>830</v>
      </c>
      <c r="B254" s="29" t="s">
        <v>810</v>
      </c>
      <c r="C254" s="87" t="s">
        <v>50</v>
      </c>
      <c r="D254" s="87" t="s">
        <v>41</v>
      </c>
      <c r="J254" s="110">
        <f t="shared" si="466"/>
        <v>3085.7142857142858</v>
      </c>
      <c r="K254" s="111">
        <f t="shared" si="467"/>
        <v>3240</v>
      </c>
      <c r="L254" s="111">
        <f t="shared" si="468"/>
        <v>3402</v>
      </c>
      <c r="M254" s="111">
        <f t="shared" si="469"/>
        <v>3572.1000000000004</v>
      </c>
      <c r="N254" s="111">
        <f t="shared" si="470"/>
        <v>3750.7049999999999</v>
      </c>
      <c r="O254" s="110">
        <f t="shared" si="471"/>
        <v>3085.7142857142858</v>
      </c>
      <c r="P254" s="111">
        <f t="shared" si="472"/>
        <v>3240</v>
      </c>
      <c r="Q254" s="111">
        <f t="shared" si="473"/>
        <v>3402</v>
      </c>
      <c r="R254" s="111">
        <f t="shared" si="474"/>
        <v>3572.1000000000004</v>
      </c>
      <c r="S254" s="168">
        <f t="shared" si="475"/>
        <v>3750.7049999999999</v>
      </c>
      <c r="T254" s="110">
        <f t="shared" si="476"/>
        <v>3085.7142857142858</v>
      </c>
      <c r="U254" s="111">
        <f t="shared" si="477"/>
        <v>3240</v>
      </c>
      <c r="V254" s="111">
        <f t="shared" si="478"/>
        <v>3402</v>
      </c>
      <c r="W254" s="111">
        <f t="shared" si="479"/>
        <v>3572.1000000000004</v>
      </c>
      <c r="X254" s="168">
        <f t="shared" si="480"/>
        <v>3750.7049999999999</v>
      </c>
      <c r="Y254" s="110">
        <f t="shared" si="481"/>
        <v>3085.7142857142858</v>
      </c>
      <c r="Z254" s="111">
        <f t="shared" si="482"/>
        <v>3240</v>
      </c>
      <c r="AA254" s="111">
        <f t="shared" si="483"/>
        <v>3402</v>
      </c>
      <c r="AB254" s="111">
        <f t="shared" si="484"/>
        <v>3572.1000000000004</v>
      </c>
      <c r="AC254" s="168">
        <f t="shared" si="485"/>
        <v>3750.7049999999999</v>
      </c>
      <c r="AD254" s="112">
        <f>SUM(J254:AC254)</f>
        <v>68202.077142857132</v>
      </c>
      <c r="AE254" s="202">
        <f>AD254</f>
        <v>68202.077142857132</v>
      </c>
      <c r="AF254" s="187"/>
      <c r="AG254" s="187"/>
      <c r="AH254" s="187"/>
      <c r="AI254" s="187"/>
      <c r="AJ254" s="187">
        <f>AF254+AG254+AH254+AI254</f>
        <v>0</v>
      </c>
      <c r="AK254" s="110">
        <f t="shared" si="486"/>
        <v>3085.7142857142858</v>
      </c>
      <c r="AL254" s="111">
        <f t="shared" si="487"/>
        <v>3240</v>
      </c>
      <c r="AM254" s="111">
        <f t="shared" si="488"/>
        <v>3402</v>
      </c>
      <c r="AN254" s="111">
        <f t="shared" si="489"/>
        <v>3572.1000000000004</v>
      </c>
      <c r="AO254" s="168">
        <f t="shared" si="490"/>
        <v>3750.7049999999999</v>
      </c>
      <c r="AP254" s="110">
        <f t="shared" si="491"/>
        <v>3085.7142857142858</v>
      </c>
      <c r="AQ254" s="111">
        <f t="shared" si="492"/>
        <v>3240</v>
      </c>
      <c r="AR254" s="111">
        <f t="shared" si="493"/>
        <v>3402</v>
      </c>
      <c r="AS254" s="111">
        <f t="shared" si="494"/>
        <v>3572.1000000000004</v>
      </c>
      <c r="AT254" s="168">
        <f t="shared" si="495"/>
        <v>3750.7049999999999</v>
      </c>
      <c r="AU254" s="110">
        <f t="shared" si="496"/>
        <v>3085.7142857142858</v>
      </c>
      <c r="AV254" s="111">
        <f t="shared" si="497"/>
        <v>3240</v>
      </c>
      <c r="AW254" s="111">
        <f t="shared" si="498"/>
        <v>3402</v>
      </c>
      <c r="AX254" s="111">
        <f t="shared" si="499"/>
        <v>3572.1000000000004</v>
      </c>
      <c r="AY254" s="168">
        <f t="shared" si="500"/>
        <v>3750.7049999999999</v>
      </c>
      <c r="AZ254" s="110">
        <f t="shared" si="501"/>
        <v>3085.7142857142858</v>
      </c>
      <c r="BA254" s="111">
        <f t="shared" si="502"/>
        <v>3240</v>
      </c>
      <c r="BB254" s="111">
        <f t="shared" si="503"/>
        <v>3402</v>
      </c>
      <c r="BC254" s="111">
        <f t="shared" si="504"/>
        <v>3572.1000000000004</v>
      </c>
      <c r="BD254" s="168">
        <f t="shared" si="505"/>
        <v>3750.7049999999999</v>
      </c>
      <c r="BE254" s="112">
        <f>SUM(AK254:BD254)</f>
        <v>68202.077142857132</v>
      </c>
      <c r="BF254" s="113">
        <f>AD254+BE254</f>
        <v>136404.15428571426</v>
      </c>
      <c r="BG254" s="188">
        <f>BE254</f>
        <v>68202.077142857132</v>
      </c>
      <c r="BH254" s="187"/>
      <c r="BI254" s="187"/>
      <c r="BJ254" s="187"/>
      <c r="BK254" s="187"/>
      <c r="BL254" s="198">
        <f>BH254+BI254+BJ254+BK254</f>
        <v>0</v>
      </c>
    </row>
    <row r="255" spans="1:64" x14ac:dyDescent="0.25">
      <c r="A255" s="19" t="s">
        <v>831</v>
      </c>
      <c r="B255" s="29" t="s">
        <v>820</v>
      </c>
      <c r="C255" s="87" t="s">
        <v>50</v>
      </c>
      <c r="D255" s="87" t="s">
        <v>50</v>
      </c>
      <c r="J255" s="110">
        <f t="shared" si="466"/>
        <v>1542.8571428571429</v>
      </c>
      <c r="K255" s="111">
        <f t="shared" si="467"/>
        <v>1620</v>
      </c>
      <c r="L255" s="111">
        <f t="shared" si="468"/>
        <v>1701</v>
      </c>
      <c r="M255" s="111">
        <f t="shared" si="469"/>
        <v>1786.0500000000002</v>
      </c>
      <c r="N255" s="111">
        <f t="shared" si="470"/>
        <v>1875.3525</v>
      </c>
      <c r="O255" s="110">
        <f t="shared" si="471"/>
        <v>1542.8571428571429</v>
      </c>
      <c r="P255" s="111">
        <f t="shared" si="472"/>
        <v>1620</v>
      </c>
      <c r="Q255" s="111">
        <f t="shared" si="473"/>
        <v>1701</v>
      </c>
      <c r="R255" s="111">
        <f t="shared" si="474"/>
        <v>1786.0500000000002</v>
      </c>
      <c r="S255" s="168">
        <f t="shared" si="475"/>
        <v>1875.3525</v>
      </c>
      <c r="T255" s="110">
        <f t="shared" si="476"/>
        <v>1542.8571428571429</v>
      </c>
      <c r="U255" s="111">
        <f t="shared" si="477"/>
        <v>1620</v>
      </c>
      <c r="V255" s="111">
        <f t="shared" si="478"/>
        <v>1701</v>
      </c>
      <c r="W255" s="111">
        <f t="shared" si="479"/>
        <v>1786.0500000000002</v>
      </c>
      <c r="X255" s="168">
        <f t="shared" si="480"/>
        <v>1875.3525</v>
      </c>
      <c r="Y255" s="110">
        <f t="shared" si="481"/>
        <v>1542.8571428571429</v>
      </c>
      <c r="Z255" s="111">
        <f t="shared" si="482"/>
        <v>1620</v>
      </c>
      <c r="AA255" s="111">
        <f t="shared" si="483"/>
        <v>1701</v>
      </c>
      <c r="AB255" s="111">
        <f t="shared" si="484"/>
        <v>1786.0500000000002</v>
      </c>
      <c r="AC255" s="168">
        <f t="shared" si="485"/>
        <v>1875.3525</v>
      </c>
      <c r="AD255" s="112">
        <f>SUM(J255:AC255)</f>
        <v>34101.038571428566</v>
      </c>
      <c r="AE255" s="187"/>
      <c r="AF255" s="187"/>
      <c r="AG255" s="187"/>
      <c r="AH255" s="187"/>
      <c r="AI255" s="188">
        <f>AD255</f>
        <v>34101.038571428566</v>
      </c>
      <c r="AJ255" s="188">
        <f>AF255+AG255+AH255+AI255</f>
        <v>34101.038571428566</v>
      </c>
      <c r="AK255" s="110">
        <f t="shared" si="486"/>
        <v>1542.8571428571429</v>
      </c>
      <c r="AL255" s="111">
        <f t="shared" si="487"/>
        <v>1620</v>
      </c>
      <c r="AM255" s="111">
        <f t="shared" si="488"/>
        <v>1701</v>
      </c>
      <c r="AN255" s="111">
        <f t="shared" si="489"/>
        <v>1786.0500000000002</v>
      </c>
      <c r="AO255" s="168">
        <f t="shared" si="490"/>
        <v>1875.3525</v>
      </c>
      <c r="AP255" s="110">
        <f t="shared" si="491"/>
        <v>1542.8571428571429</v>
      </c>
      <c r="AQ255" s="111">
        <f t="shared" si="492"/>
        <v>1620</v>
      </c>
      <c r="AR255" s="111">
        <f t="shared" si="493"/>
        <v>1701</v>
      </c>
      <c r="AS255" s="111">
        <f t="shared" si="494"/>
        <v>1786.0500000000002</v>
      </c>
      <c r="AT255" s="168">
        <f t="shared" si="495"/>
        <v>1875.3525</v>
      </c>
      <c r="AU255" s="110">
        <f t="shared" si="496"/>
        <v>1542.8571428571429</v>
      </c>
      <c r="AV255" s="111">
        <f t="shared" si="497"/>
        <v>1620</v>
      </c>
      <c r="AW255" s="111">
        <f t="shared" si="498"/>
        <v>1701</v>
      </c>
      <c r="AX255" s="111">
        <f t="shared" si="499"/>
        <v>1786.0500000000002</v>
      </c>
      <c r="AY255" s="168">
        <f t="shared" si="500"/>
        <v>1875.3525</v>
      </c>
      <c r="AZ255" s="110">
        <f t="shared" si="501"/>
        <v>1542.8571428571429</v>
      </c>
      <c r="BA255" s="111">
        <f t="shared" si="502"/>
        <v>1620</v>
      </c>
      <c r="BB255" s="111">
        <f t="shared" si="503"/>
        <v>1701</v>
      </c>
      <c r="BC255" s="111">
        <f t="shared" si="504"/>
        <v>1786.0500000000002</v>
      </c>
      <c r="BD255" s="168">
        <f t="shared" si="505"/>
        <v>1875.3525</v>
      </c>
      <c r="BE255" s="112">
        <f>SUM(AK255:BD255)</f>
        <v>34101.038571428566</v>
      </c>
      <c r="BF255" s="113">
        <f>AD255+BE255</f>
        <v>68202.077142857132</v>
      </c>
      <c r="BG255" s="187"/>
      <c r="BH255" s="187"/>
      <c r="BI255" s="187"/>
      <c r="BJ255" s="187"/>
      <c r="BK255" s="188">
        <f>BE255</f>
        <v>34101.038571428566</v>
      </c>
      <c r="BL255" s="198">
        <f>BH255+BI255+BJ255+BK255</f>
        <v>34101.038571428566</v>
      </c>
    </row>
    <row r="256" spans="1:64" x14ac:dyDescent="0.25">
      <c r="A256" s="19" t="s">
        <v>832</v>
      </c>
      <c r="B256" s="29" t="s">
        <v>810</v>
      </c>
      <c r="C256" s="87" t="s">
        <v>52</v>
      </c>
      <c r="D256" s="87" t="s">
        <v>41</v>
      </c>
      <c r="J256" s="110">
        <f t="shared" si="466"/>
        <v>2069.3571428571427</v>
      </c>
      <c r="K256" s="111">
        <f t="shared" si="467"/>
        <v>2172.8249999999998</v>
      </c>
      <c r="L256" s="111">
        <f t="shared" si="468"/>
        <v>2281.4662499999999</v>
      </c>
      <c r="M256" s="111">
        <f t="shared" si="469"/>
        <v>2395.5395625000001</v>
      </c>
      <c r="N256" s="111">
        <f t="shared" si="470"/>
        <v>2515.3165406249996</v>
      </c>
      <c r="O256" s="110">
        <f t="shared" si="471"/>
        <v>2069.3571428571427</v>
      </c>
      <c r="P256" s="111">
        <f t="shared" si="472"/>
        <v>2172.8249999999998</v>
      </c>
      <c r="Q256" s="111">
        <f t="shared" si="473"/>
        <v>2281.4662499999999</v>
      </c>
      <c r="R256" s="111">
        <f t="shared" si="474"/>
        <v>2395.5395625000001</v>
      </c>
      <c r="S256" s="168">
        <f t="shared" si="475"/>
        <v>2515.3165406249996</v>
      </c>
      <c r="T256" s="110">
        <f t="shared" si="476"/>
        <v>2069.3571428571427</v>
      </c>
      <c r="U256" s="111">
        <f t="shared" si="477"/>
        <v>2172.8249999999998</v>
      </c>
      <c r="V256" s="111">
        <f t="shared" si="478"/>
        <v>2281.4662499999999</v>
      </c>
      <c r="W256" s="111">
        <f t="shared" si="479"/>
        <v>2395.5395625000001</v>
      </c>
      <c r="X256" s="168">
        <f t="shared" si="480"/>
        <v>2515.3165406249996</v>
      </c>
      <c r="Y256" s="110">
        <f t="shared" si="481"/>
        <v>2069.3571428571427</v>
      </c>
      <c r="Z256" s="111">
        <f t="shared" si="482"/>
        <v>2172.8249999999998</v>
      </c>
      <c r="AA256" s="111">
        <f t="shared" si="483"/>
        <v>2281.4662499999999</v>
      </c>
      <c r="AB256" s="111">
        <f t="shared" si="484"/>
        <v>2395.5395625000001</v>
      </c>
      <c r="AC256" s="168">
        <f t="shared" si="485"/>
        <v>2515.3165406249996</v>
      </c>
      <c r="AD256" s="112">
        <f t="shared" si="402"/>
        <v>45738.01798392857</v>
      </c>
      <c r="AE256" s="202">
        <f t="shared" si="403"/>
        <v>45738.01798392857</v>
      </c>
      <c r="AF256" s="187"/>
      <c r="AG256" s="187"/>
      <c r="AH256" s="187"/>
      <c r="AI256" s="187"/>
      <c r="AJ256" s="187">
        <f t="shared" si="404"/>
        <v>0</v>
      </c>
      <c r="AK256" s="110">
        <f t="shared" si="486"/>
        <v>2069.3571428571427</v>
      </c>
      <c r="AL256" s="111">
        <f t="shared" si="487"/>
        <v>2172.8249999999998</v>
      </c>
      <c r="AM256" s="111">
        <f t="shared" si="488"/>
        <v>2281.4662499999999</v>
      </c>
      <c r="AN256" s="111">
        <f t="shared" si="489"/>
        <v>2395.5395625000001</v>
      </c>
      <c r="AO256" s="168">
        <f t="shared" si="490"/>
        <v>2515.3165406249996</v>
      </c>
      <c r="AP256" s="110">
        <f t="shared" si="491"/>
        <v>2069.3571428571427</v>
      </c>
      <c r="AQ256" s="111">
        <f t="shared" si="492"/>
        <v>2172.8249999999998</v>
      </c>
      <c r="AR256" s="111">
        <f t="shared" si="493"/>
        <v>2281.4662499999999</v>
      </c>
      <c r="AS256" s="111">
        <f t="shared" si="494"/>
        <v>2395.5395625000001</v>
      </c>
      <c r="AT256" s="168">
        <f t="shared" si="495"/>
        <v>2515.3165406249996</v>
      </c>
      <c r="AU256" s="110">
        <f t="shared" si="496"/>
        <v>2069.3571428571427</v>
      </c>
      <c r="AV256" s="111">
        <f t="shared" si="497"/>
        <v>2172.8249999999998</v>
      </c>
      <c r="AW256" s="111">
        <f t="shared" si="498"/>
        <v>2281.4662499999999</v>
      </c>
      <c r="AX256" s="111">
        <f t="shared" si="499"/>
        <v>2395.5395625000001</v>
      </c>
      <c r="AY256" s="168">
        <f t="shared" si="500"/>
        <v>2515.3165406249996</v>
      </c>
      <c r="AZ256" s="110">
        <f t="shared" si="501"/>
        <v>2069.3571428571427</v>
      </c>
      <c r="BA256" s="111">
        <f t="shared" si="502"/>
        <v>2172.8249999999998</v>
      </c>
      <c r="BB256" s="111">
        <f t="shared" si="503"/>
        <v>2281.4662499999999</v>
      </c>
      <c r="BC256" s="111">
        <f t="shared" si="504"/>
        <v>2395.5395625000001</v>
      </c>
      <c r="BD256" s="168">
        <f t="shared" si="505"/>
        <v>2515.3165406249996</v>
      </c>
      <c r="BE256" s="112">
        <f t="shared" si="405"/>
        <v>45738.01798392857</v>
      </c>
      <c r="BF256" s="113">
        <f t="shared" si="401"/>
        <v>91476.03596785714</v>
      </c>
      <c r="BG256" s="188">
        <f t="shared" si="406"/>
        <v>45738.01798392857</v>
      </c>
      <c r="BH256" s="187"/>
      <c r="BI256" s="187"/>
      <c r="BJ256" s="187"/>
      <c r="BK256" s="187"/>
      <c r="BL256" s="198">
        <f t="shared" si="407"/>
        <v>0</v>
      </c>
    </row>
    <row r="257" spans="1:64" x14ac:dyDescent="0.25">
      <c r="A257" s="19" t="s">
        <v>833</v>
      </c>
      <c r="B257" s="29" t="s">
        <v>810</v>
      </c>
      <c r="C257" s="87" t="s">
        <v>52</v>
      </c>
      <c r="D257" s="87" t="s">
        <v>41</v>
      </c>
      <c r="J257" s="110">
        <f t="shared" si="466"/>
        <v>2069.3571428571427</v>
      </c>
      <c r="K257" s="111">
        <f t="shared" si="467"/>
        <v>2172.8249999999998</v>
      </c>
      <c r="L257" s="111">
        <f t="shared" si="468"/>
        <v>2281.4662499999999</v>
      </c>
      <c r="M257" s="111">
        <f t="shared" si="469"/>
        <v>2395.5395625000001</v>
      </c>
      <c r="N257" s="111">
        <f t="shared" si="470"/>
        <v>2515.3165406249996</v>
      </c>
      <c r="O257" s="110">
        <f t="shared" si="471"/>
        <v>2069.3571428571427</v>
      </c>
      <c r="P257" s="111">
        <f t="shared" si="472"/>
        <v>2172.8249999999998</v>
      </c>
      <c r="Q257" s="111">
        <f t="shared" si="473"/>
        <v>2281.4662499999999</v>
      </c>
      <c r="R257" s="111">
        <f t="shared" si="474"/>
        <v>2395.5395625000001</v>
      </c>
      <c r="S257" s="168">
        <f t="shared" si="475"/>
        <v>2515.3165406249996</v>
      </c>
      <c r="T257" s="110">
        <f t="shared" si="476"/>
        <v>2069.3571428571427</v>
      </c>
      <c r="U257" s="111">
        <f t="shared" si="477"/>
        <v>2172.8249999999998</v>
      </c>
      <c r="V257" s="111">
        <f t="shared" si="478"/>
        <v>2281.4662499999999</v>
      </c>
      <c r="W257" s="111">
        <f t="shared" si="479"/>
        <v>2395.5395625000001</v>
      </c>
      <c r="X257" s="168">
        <f t="shared" si="480"/>
        <v>2515.3165406249996</v>
      </c>
      <c r="Y257" s="110">
        <f t="shared" si="481"/>
        <v>2069.3571428571427</v>
      </c>
      <c r="Z257" s="111">
        <f t="shared" si="482"/>
        <v>2172.8249999999998</v>
      </c>
      <c r="AA257" s="111">
        <f t="shared" si="483"/>
        <v>2281.4662499999999</v>
      </c>
      <c r="AB257" s="111">
        <f t="shared" si="484"/>
        <v>2395.5395625000001</v>
      </c>
      <c r="AC257" s="168">
        <f t="shared" si="485"/>
        <v>2515.3165406249996</v>
      </c>
      <c r="AD257" s="112">
        <f t="shared" si="402"/>
        <v>45738.01798392857</v>
      </c>
      <c r="AE257" s="202">
        <f t="shared" si="403"/>
        <v>45738.01798392857</v>
      </c>
      <c r="AF257" s="187"/>
      <c r="AG257" s="187"/>
      <c r="AH257" s="187"/>
      <c r="AI257" s="187"/>
      <c r="AJ257" s="187">
        <f t="shared" si="404"/>
        <v>0</v>
      </c>
      <c r="AK257" s="110">
        <f t="shared" si="486"/>
        <v>2069.3571428571427</v>
      </c>
      <c r="AL257" s="111">
        <f t="shared" si="487"/>
        <v>2172.8249999999998</v>
      </c>
      <c r="AM257" s="111">
        <f t="shared" si="488"/>
        <v>2281.4662499999999</v>
      </c>
      <c r="AN257" s="111">
        <f t="shared" si="489"/>
        <v>2395.5395625000001</v>
      </c>
      <c r="AO257" s="168">
        <f t="shared" si="490"/>
        <v>2515.3165406249996</v>
      </c>
      <c r="AP257" s="110">
        <f t="shared" si="491"/>
        <v>2069.3571428571427</v>
      </c>
      <c r="AQ257" s="111">
        <f t="shared" si="492"/>
        <v>2172.8249999999998</v>
      </c>
      <c r="AR257" s="111">
        <f t="shared" si="493"/>
        <v>2281.4662499999999</v>
      </c>
      <c r="AS257" s="111">
        <f t="shared" si="494"/>
        <v>2395.5395625000001</v>
      </c>
      <c r="AT257" s="168">
        <f t="shared" si="495"/>
        <v>2515.3165406249996</v>
      </c>
      <c r="AU257" s="110">
        <f t="shared" si="496"/>
        <v>2069.3571428571427</v>
      </c>
      <c r="AV257" s="111">
        <f t="shared" si="497"/>
        <v>2172.8249999999998</v>
      </c>
      <c r="AW257" s="111">
        <f t="shared" si="498"/>
        <v>2281.4662499999999</v>
      </c>
      <c r="AX257" s="111">
        <f t="shared" si="499"/>
        <v>2395.5395625000001</v>
      </c>
      <c r="AY257" s="168">
        <f t="shared" si="500"/>
        <v>2515.3165406249996</v>
      </c>
      <c r="AZ257" s="110">
        <f t="shared" si="501"/>
        <v>2069.3571428571427</v>
      </c>
      <c r="BA257" s="111">
        <f t="shared" si="502"/>
        <v>2172.8249999999998</v>
      </c>
      <c r="BB257" s="111">
        <f t="shared" si="503"/>
        <v>2281.4662499999999</v>
      </c>
      <c r="BC257" s="111">
        <f t="shared" si="504"/>
        <v>2395.5395625000001</v>
      </c>
      <c r="BD257" s="168">
        <f t="shared" si="505"/>
        <v>2515.3165406249996</v>
      </c>
      <c r="BE257" s="112">
        <f t="shared" si="405"/>
        <v>45738.01798392857</v>
      </c>
      <c r="BF257" s="113">
        <f t="shared" si="401"/>
        <v>91476.03596785714</v>
      </c>
      <c r="BG257" s="188">
        <f t="shared" si="406"/>
        <v>45738.01798392857</v>
      </c>
      <c r="BH257" s="187"/>
      <c r="BI257" s="187"/>
      <c r="BJ257" s="187"/>
      <c r="BK257" s="187"/>
      <c r="BL257" s="198">
        <f t="shared" si="407"/>
        <v>0</v>
      </c>
    </row>
    <row r="258" spans="1:64" x14ac:dyDescent="0.25">
      <c r="A258" s="19" t="s">
        <v>834</v>
      </c>
      <c r="B258" s="29" t="s">
        <v>810</v>
      </c>
      <c r="C258" s="87" t="s">
        <v>52</v>
      </c>
      <c r="D258" s="87" t="s">
        <v>41</v>
      </c>
      <c r="J258" s="110">
        <f t="shared" si="466"/>
        <v>4011.4285714285716</v>
      </c>
      <c r="K258" s="111">
        <f t="shared" si="467"/>
        <v>4212</v>
      </c>
      <c r="L258" s="111">
        <f t="shared" si="468"/>
        <v>4422.6000000000004</v>
      </c>
      <c r="M258" s="111">
        <f t="shared" si="469"/>
        <v>4643.7300000000005</v>
      </c>
      <c r="N258" s="111">
        <f t="shared" si="470"/>
        <v>4875.9165000000003</v>
      </c>
      <c r="O258" s="110">
        <f t="shared" si="471"/>
        <v>4011.4285714285716</v>
      </c>
      <c r="P258" s="111">
        <f t="shared" si="472"/>
        <v>4212</v>
      </c>
      <c r="Q258" s="111">
        <f t="shared" si="473"/>
        <v>4422.6000000000004</v>
      </c>
      <c r="R258" s="111">
        <f t="shared" si="474"/>
        <v>4643.7300000000005</v>
      </c>
      <c r="S258" s="168">
        <f t="shared" si="475"/>
        <v>4875.9165000000003</v>
      </c>
      <c r="T258" s="110">
        <f t="shared" si="476"/>
        <v>4011.4285714285716</v>
      </c>
      <c r="U258" s="111">
        <f t="shared" si="477"/>
        <v>4212</v>
      </c>
      <c r="V258" s="111">
        <f t="shared" si="478"/>
        <v>4422.6000000000004</v>
      </c>
      <c r="W258" s="111">
        <f t="shared" si="479"/>
        <v>4643.7300000000005</v>
      </c>
      <c r="X258" s="168">
        <f t="shared" si="480"/>
        <v>4875.9165000000003</v>
      </c>
      <c r="Y258" s="110">
        <f t="shared" si="481"/>
        <v>4011.4285714285716</v>
      </c>
      <c r="Z258" s="111">
        <f t="shared" si="482"/>
        <v>4212</v>
      </c>
      <c r="AA258" s="111">
        <f t="shared" si="483"/>
        <v>4422.6000000000004</v>
      </c>
      <c r="AB258" s="111">
        <f t="shared" si="484"/>
        <v>4643.7300000000005</v>
      </c>
      <c r="AC258" s="168">
        <f t="shared" si="485"/>
        <v>4875.9165000000003</v>
      </c>
      <c r="AD258" s="112">
        <f t="shared" si="402"/>
        <v>88662.700285714294</v>
      </c>
      <c r="AE258" s="202">
        <f t="shared" si="403"/>
        <v>88662.700285714294</v>
      </c>
      <c r="AF258" s="187"/>
      <c r="AG258" s="187"/>
      <c r="AH258" s="187"/>
      <c r="AI258" s="187"/>
      <c r="AJ258" s="187">
        <f t="shared" si="404"/>
        <v>0</v>
      </c>
      <c r="AK258" s="110">
        <f t="shared" si="486"/>
        <v>4011.4285714285716</v>
      </c>
      <c r="AL258" s="111">
        <f t="shared" si="487"/>
        <v>4212</v>
      </c>
      <c r="AM258" s="111">
        <f t="shared" si="488"/>
        <v>4422.6000000000004</v>
      </c>
      <c r="AN258" s="111">
        <f t="shared" si="489"/>
        <v>4643.7300000000005</v>
      </c>
      <c r="AO258" s="168">
        <f t="shared" si="490"/>
        <v>4875.9165000000003</v>
      </c>
      <c r="AP258" s="110">
        <f t="shared" si="491"/>
        <v>4011.4285714285716</v>
      </c>
      <c r="AQ258" s="111">
        <f t="shared" si="492"/>
        <v>4212</v>
      </c>
      <c r="AR258" s="111">
        <f t="shared" si="493"/>
        <v>4422.6000000000004</v>
      </c>
      <c r="AS258" s="111">
        <f t="shared" si="494"/>
        <v>4643.7300000000005</v>
      </c>
      <c r="AT258" s="168">
        <f t="shared" si="495"/>
        <v>4875.9165000000003</v>
      </c>
      <c r="AU258" s="110">
        <f t="shared" si="496"/>
        <v>4011.4285714285716</v>
      </c>
      <c r="AV258" s="111">
        <f t="shared" si="497"/>
        <v>4212</v>
      </c>
      <c r="AW258" s="111">
        <f t="shared" si="498"/>
        <v>4422.6000000000004</v>
      </c>
      <c r="AX258" s="111">
        <f t="shared" si="499"/>
        <v>4643.7300000000005</v>
      </c>
      <c r="AY258" s="168">
        <f t="shared" si="500"/>
        <v>4875.9165000000003</v>
      </c>
      <c r="AZ258" s="110">
        <f t="shared" si="501"/>
        <v>4011.4285714285716</v>
      </c>
      <c r="BA258" s="111">
        <f t="shared" si="502"/>
        <v>4212</v>
      </c>
      <c r="BB258" s="111">
        <f t="shared" si="503"/>
        <v>4422.6000000000004</v>
      </c>
      <c r="BC258" s="111">
        <f t="shared" si="504"/>
        <v>4643.7300000000005</v>
      </c>
      <c r="BD258" s="168">
        <f t="shared" si="505"/>
        <v>4875.9165000000003</v>
      </c>
      <c r="BE258" s="112">
        <f t="shared" si="405"/>
        <v>88662.700285714294</v>
      </c>
      <c r="BF258" s="113">
        <f t="shared" si="401"/>
        <v>177325.40057142859</v>
      </c>
      <c r="BG258" s="188">
        <f t="shared" si="406"/>
        <v>88662.700285714294</v>
      </c>
      <c r="BH258" s="187"/>
      <c r="BI258" s="187"/>
      <c r="BJ258" s="187"/>
      <c r="BK258" s="187"/>
      <c r="BL258" s="198">
        <f t="shared" si="407"/>
        <v>0</v>
      </c>
    </row>
    <row r="259" spans="1:64" x14ac:dyDescent="0.25">
      <c r="A259" s="19" t="s">
        <v>835</v>
      </c>
      <c r="B259" s="29" t="s">
        <v>820</v>
      </c>
      <c r="C259" s="87" t="s">
        <v>52</v>
      </c>
      <c r="D259" s="87" t="s">
        <v>52</v>
      </c>
      <c r="J259" s="110">
        <f t="shared" si="466"/>
        <v>2204.7428571428577</v>
      </c>
      <c r="K259" s="111">
        <f t="shared" si="467"/>
        <v>2314.9800000000005</v>
      </c>
      <c r="L259" s="111">
        <f t="shared" si="468"/>
        <v>2430.7290000000007</v>
      </c>
      <c r="M259" s="111">
        <f t="shared" si="469"/>
        <v>2552.2654500000008</v>
      </c>
      <c r="N259" s="111">
        <f t="shared" si="470"/>
        <v>2679.8787225000005</v>
      </c>
      <c r="O259" s="110">
        <f t="shared" si="471"/>
        <v>2204.7428571428577</v>
      </c>
      <c r="P259" s="111">
        <f t="shared" si="472"/>
        <v>2314.9800000000005</v>
      </c>
      <c r="Q259" s="111">
        <f t="shared" si="473"/>
        <v>2430.7290000000007</v>
      </c>
      <c r="R259" s="111">
        <f t="shared" si="474"/>
        <v>2552.2654500000008</v>
      </c>
      <c r="S259" s="168">
        <f t="shared" si="475"/>
        <v>2679.8787225000005</v>
      </c>
      <c r="T259" s="110">
        <f t="shared" si="476"/>
        <v>2204.7428571428577</v>
      </c>
      <c r="U259" s="111">
        <f t="shared" si="477"/>
        <v>2314.9800000000005</v>
      </c>
      <c r="V259" s="111">
        <f t="shared" si="478"/>
        <v>2430.7290000000007</v>
      </c>
      <c r="W259" s="111">
        <f t="shared" si="479"/>
        <v>2552.2654500000008</v>
      </c>
      <c r="X259" s="168">
        <f t="shared" si="480"/>
        <v>2679.8787225000005</v>
      </c>
      <c r="Y259" s="110">
        <f t="shared" si="481"/>
        <v>2204.7428571428577</v>
      </c>
      <c r="Z259" s="111">
        <f t="shared" si="482"/>
        <v>2314.9800000000005</v>
      </c>
      <c r="AA259" s="111">
        <f t="shared" si="483"/>
        <v>2430.7290000000007</v>
      </c>
      <c r="AB259" s="111">
        <f t="shared" si="484"/>
        <v>2552.2654500000008</v>
      </c>
      <c r="AC259" s="168">
        <f t="shared" si="485"/>
        <v>2679.8787225000005</v>
      </c>
      <c r="AD259" s="112">
        <f t="shared" si="402"/>
        <v>48730.384118571434</v>
      </c>
      <c r="AE259" s="203"/>
      <c r="AF259" s="187"/>
      <c r="AG259" s="187"/>
      <c r="AH259" s="188">
        <f>AD259</f>
        <v>48730.384118571434</v>
      </c>
      <c r="AI259" s="187"/>
      <c r="AJ259" s="188">
        <f t="shared" si="404"/>
        <v>48730.384118571434</v>
      </c>
      <c r="AK259" s="110">
        <f t="shared" si="486"/>
        <v>2204.7428571428577</v>
      </c>
      <c r="AL259" s="111">
        <f t="shared" si="487"/>
        <v>2314.9800000000005</v>
      </c>
      <c r="AM259" s="111">
        <f t="shared" si="488"/>
        <v>2430.7290000000007</v>
      </c>
      <c r="AN259" s="111">
        <f t="shared" si="489"/>
        <v>2552.2654500000008</v>
      </c>
      <c r="AO259" s="168">
        <f t="shared" si="490"/>
        <v>2679.8787225000005</v>
      </c>
      <c r="AP259" s="110">
        <f t="shared" si="491"/>
        <v>2204.7428571428577</v>
      </c>
      <c r="AQ259" s="111">
        <f t="shared" si="492"/>
        <v>2314.9800000000005</v>
      </c>
      <c r="AR259" s="111">
        <f t="shared" si="493"/>
        <v>2430.7290000000007</v>
      </c>
      <c r="AS259" s="111">
        <f t="shared" si="494"/>
        <v>2552.2654500000008</v>
      </c>
      <c r="AT259" s="168">
        <f t="shared" si="495"/>
        <v>2679.8787225000005</v>
      </c>
      <c r="AU259" s="110">
        <f t="shared" si="496"/>
        <v>2204.7428571428577</v>
      </c>
      <c r="AV259" s="111">
        <f t="shared" si="497"/>
        <v>2314.9800000000005</v>
      </c>
      <c r="AW259" s="111">
        <f t="shared" si="498"/>
        <v>2430.7290000000007</v>
      </c>
      <c r="AX259" s="111">
        <f t="shared" si="499"/>
        <v>2552.2654500000008</v>
      </c>
      <c r="AY259" s="168">
        <f t="shared" si="500"/>
        <v>2679.8787225000005</v>
      </c>
      <c r="AZ259" s="110">
        <f t="shared" si="501"/>
        <v>2204.7428571428577</v>
      </c>
      <c r="BA259" s="111">
        <f t="shared" si="502"/>
        <v>2314.9800000000005</v>
      </c>
      <c r="BB259" s="111">
        <f t="shared" si="503"/>
        <v>2430.7290000000007</v>
      </c>
      <c r="BC259" s="111">
        <f t="shared" si="504"/>
        <v>2552.2654500000008</v>
      </c>
      <c r="BD259" s="168">
        <f t="shared" si="505"/>
        <v>2679.8787225000005</v>
      </c>
      <c r="BE259" s="112">
        <f t="shared" si="405"/>
        <v>48730.384118571434</v>
      </c>
      <c r="BF259" s="113">
        <f t="shared" si="401"/>
        <v>97460.768237142867</v>
      </c>
      <c r="BG259" s="187"/>
      <c r="BH259" s="187"/>
      <c r="BI259" s="187"/>
      <c r="BJ259" s="188">
        <f>BE259</f>
        <v>48730.384118571434</v>
      </c>
      <c r="BK259" s="187"/>
      <c r="BL259" s="198">
        <f t="shared" si="407"/>
        <v>48730.384118571434</v>
      </c>
    </row>
    <row r="260" spans="1:64" ht="30" x14ac:dyDescent="0.25">
      <c r="A260" s="19" t="s">
        <v>836</v>
      </c>
      <c r="B260" s="29" t="s">
        <v>820</v>
      </c>
      <c r="C260" s="87" t="s">
        <v>52</v>
      </c>
      <c r="D260" s="87" t="s">
        <v>52</v>
      </c>
      <c r="J260" s="110">
        <f t="shared" si="466"/>
        <v>206.93571428571431</v>
      </c>
      <c r="K260" s="111">
        <f t="shared" si="467"/>
        <v>217.28250000000003</v>
      </c>
      <c r="L260" s="111">
        <f t="shared" si="468"/>
        <v>228.14662500000003</v>
      </c>
      <c r="M260" s="111">
        <f t="shared" si="469"/>
        <v>239.55395625000006</v>
      </c>
      <c r="N260" s="111">
        <f t="shared" si="470"/>
        <v>251.53165406250002</v>
      </c>
      <c r="O260" s="110">
        <f t="shared" si="471"/>
        <v>206.93571428571431</v>
      </c>
      <c r="P260" s="111">
        <f t="shared" si="472"/>
        <v>217.28250000000003</v>
      </c>
      <c r="Q260" s="111">
        <f t="shared" si="473"/>
        <v>228.14662500000003</v>
      </c>
      <c r="R260" s="111">
        <f t="shared" si="474"/>
        <v>239.55395625000006</v>
      </c>
      <c r="S260" s="168">
        <f t="shared" si="475"/>
        <v>251.53165406250002</v>
      </c>
      <c r="T260" s="110">
        <f t="shared" si="476"/>
        <v>206.93571428571431</v>
      </c>
      <c r="U260" s="111">
        <f t="shared" si="477"/>
        <v>217.28250000000003</v>
      </c>
      <c r="V260" s="111">
        <f t="shared" si="478"/>
        <v>228.14662500000003</v>
      </c>
      <c r="W260" s="111">
        <f t="shared" si="479"/>
        <v>239.55395625000006</v>
      </c>
      <c r="X260" s="168">
        <f t="shared" si="480"/>
        <v>251.53165406250002</v>
      </c>
      <c r="Y260" s="110">
        <f t="shared" si="481"/>
        <v>206.93571428571431</v>
      </c>
      <c r="Z260" s="111">
        <f t="shared" si="482"/>
        <v>217.28250000000003</v>
      </c>
      <c r="AA260" s="111">
        <f t="shared" si="483"/>
        <v>228.14662500000003</v>
      </c>
      <c r="AB260" s="111">
        <f t="shared" si="484"/>
        <v>239.55395625000006</v>
      </c>
      <c r="AC260" s="168">
        <f t="shared" si="485"/>
        <v>251.53165406250002</v>
      </c>
      <c r="AD260" s="112">
        <f t="shared" ref="AD260:AD265" si="506">SUM(J260:AC260)</f>
        <v>4573.8017983928585</v>
      </c>
      <c r="AE260" s="203"/>
      <c r="AF260" s="187"/>
      <c r="AG260" s="187"/>
      <c r="AH260" s="188">
        <f t="shared" ref="AH260:AH265" si="507">AD260</f>
        <v>4573.8017983928585</v>
      </c>
      <c r="AI260" s="187"/>
      <c r="AJ260" s="188">
        <f t="shared" ref="AJ260:AJ265" si="508">AF260+AG260+AH260+AI260</f>
        <v>4573.8017983928585</v>
      </c>
      <c r="AK260" s="110">
        <f t="shared" si="486"/>
        <v>206.93571428571431</v>
      </c>
      <c r="AL260" s="111">
        <f t="shared" si="487"/>
        <v>217.28250000000003</v>
      </c>
      <c r="AM260" s="111">
        <f t="shared" si="488"/>
        <v>228.14662500000003</v>
      </c>
      <c r="AN260" s="111">
        <f t="shared" si="489"/>
        <v>239.55395625000006</v>
      </c>
      <c r="AO260" s="168">
        <f t="shared" si="490"/>
        <v>251.53165406250002</v>
      </c>
      <c r="AP260" s="110">
        <f t="shared" si="491"/>
        <v>206.93571428571431</v>
      </c>
      <c r="AQ260" s="111">
        <f t="shared" si="492"/>
        <v>217.28250000000003</v>
      </c>
      <c r="AR260" s="111">
        <f t="shared" si="493"/>
        <v>228.14662500000003</v>
      </c>
      <c r="AS260" s="111">
        <f t="shared" si="494"/>
        <v>239.55395625000006</v>
      </c>
      <c r="AT260" s="168">
        <f t="shared" si="495"/>
        <v>251.53165406250002</v>
      </c>
      <c r="AU260" s="110">
        <f t="shared" si="496"/>
        <v>206.93571428571431</v>
      </c>
      <c r="AV260" s="111">
        <f t="shared" si="497"/>
        <v>217.28250000000003</v>
      </c>
      <c r="AW260" s="111">
        <f t="shared" si="498"/>
        <v>228.14662500000003</v>
      </c>
      <c r="AX260" s="111">
        <f t="shared" si="499"/>
        <v>239.55395625000006</v>
      </c>
      <c r="AY260" s="168">
        <f t="shared" si="500"/>
        <v>251.53165406250002</v>
      </c>
      <c r="AZ260" s="110">
        <f t="shared" si="501"/>
        <v>206.93571428571431</v>
      </c>
      <c r="BA260" s="111">
        <f t="shared" si="502"/>
        <v>217.28250000000003</v>
      </c>
      <c r="BB260" s="111">
        <f t="shared" si="503"/>
        <v>228.14662500000003</v>
      </c>
      <c r="BC260" s="111">
        <f t="shared" si="504"/>
        <v>239.55395625000006</v>
      </c>
      <c r="BD260" s="168">
        <f t="shared" si="505"/>
        <v>251.53165406250002</v>
      </c>
      <c r="BE260" s="112">
        <f t="shared" ref="BE260:BE265" si="509">SUM(AK260:BD260)</f>
        <v>4573.8017983928585</v>
      </c>
      <c r="BF260" s="113">
        <f t="shared" ref="BF260:BF265" si="510">AD260+BE260</f>
        <v>9147.6035967857169</v>
      </c>
      <c r="BG260" s="187"/>
      <c r="BH260" s="187"/>
      <c r="BI260" s="187"/>
      <c r="BJ260" s="188">
        <f t="shared" ref="BJ260:BJ265" si="511">BE260</f>
        <v>4573.8017983928585</v>
      </c>
      <c r="BK260" s="187"/>
      <c r="BL260" s="198">
        <f t="shared" ref="BL260:BL265" si="512">BH260+BI260+BJ260+BK260</f>
        <v>4573.8017983928585</v>
      </c>
    </row>
    <row r="261" spans="1:64" x14ac:dyDescent="0.25">
      <c r="A261" s="19" t="s">
        <v>837</v>
      </c>
      <c r="B261" s="29" t="s">
        <v>820</v>
      </c>
      <c r="C261" s="87" t="s">
        <v>52</v>
      </c>
      <c r="D261" s="87" t="s">
        <v>52</v>
      </c>
      <c r="J261" s="110">
        <f t="shared" si="466"/>
        <v>113.88</v>
      </c>
      <c r="K261" s="111">
        <f t="shared" si="467"/>
        <v>119.574</v>
      </c>
      <c r="L261" s="111">
        <f t="shared" si="468"/>
        <v>125.5527</v>
      </c>
      <c r="M261" s="111">
        <f t="shared" si="469"/>
        <v>131.83033500000002</v>
      </c>
      <c r="N261" s="111">
        <f t="shared" si="470"/>
        <v>138.42185175</v>
      </c>
      <c r="O261" s="110">
        <f t="shared" si="471"/>
        <v>113.88</v>
      </c>
      <c r="P261" s="111">
        <f t="shared" si="472"/>
        <v>119.574</v>
      </c>
      <c r="Q261" s="111">
        <f t="shared" si="473"/>
        <v>125.5527</v>
      </c>
      <c r="R261" s="111">
        <f t="shared" si="474"/>
        <v>131.83033500000002</v>
      </c>
      <c r="S261" s="168">
        <f t="shared" si="475"/>
        <v>138.42185175</v>
      </c>
      <c r="T261" s="110">
        <f t="shared" si="476"/>
        <v>113.88</v>
      </c>
      <c r="U261" s="111">
        <f t="shared" si="477"/>
        <v>119.574</v>
      </c>
      <c r="V261" s="111">
        <f t="shared" si="478"/>
        <v>125.5527</v>
      </c>
      <c r="W261" s="111">
        <f t="shared" si="479"/>
        <v>131.83033500000002</v>
      </c>
      <c r="X261" s="168">
        <f t="shared" si="480"/>
        <v>138.42185175</v>
      </c>
      <c r="Y261" s="110">
        <f t="shared" si="481"/>
        <v>113.88</v>
      </c>
      <c r="Z261" s="111">
        <f t="shared" si="482"/>
        <v>119.574</v>
      </c>
      <c r="AA261" s="111">
        <f t="shared" si="483"/>
        <v>125.5527</v>
      </c>
      <c r="AB261" s="111">
        <f t="shared" si="484"/>
        <v>131.83033500000002</v>
      </c>
      <c r="AC261" s="168">
        <f t="shared" si="485"/>
        <v>138.42185175</v>
      </c>
      <c r="AD261" s="112">
        <f t="shared" si="506"/>
        <v>2517.0355470000004</v>
      </c>
      <c r="AE261" s="203"/>
      <c r="AF261" s="187"/>
      <c r="AG261" s="187"/>
      <c r="AH261" s="188">
        <f t="shared" si="507"/>
        <v>2517.0355470000004</v>
      </c>
      <c r="AI261" s="187"/>
      <c r="AJ261" s="188">
        <f t="shared" si="508"/>
        <v>2517.0355470000004</v>
      </c>
      <c r="AK261" s="110">
        <f t="shared" si="486"/>
        <v>113.88</v>
      </c>
      <c r="AL261" s="111">
        <f t="shared" si="487"/>
        <v>119.574</v>
      </c>
      <c r="AM261" s="111">
        <f t="shared" si="488"/>
        <v>125.5527</v>
      </c>
      <c r="AN261" s="111">
        <f t="shared" si="489"/>
        <v>131.83033500000002</v>
      </c>
      <c r="AO261" s="168">
        <f t="shared" si="490"/>
        <v>138.42185175</v>
      </c>
      <c r="AP261" s="110">
        <f t="shared" si="491"/>
        <v>113.88</v>
      </c>
      <c r="AQ261" s="111">
        <f t="shared" si="492"/>
        <v>119.574</v>
      </c>
      <c r="AR261" s="111">
        <f t="shared" si="493"/>
        <v>125.5527</v>
      </c>
      <c r="AS261" s="111">
        <f t="shared" si="494"/>
        <v>131.83033500000002</v>
      </c>
      <c r="AT261" s="168">
        <f t="shared" si="495"/>
        <v>138.42185175</v>
      </c>
      <c r="AU261" s="110">
        <f t="shared" si="496"/>
        <v>113.88</v>
      </c>
      <c r="AV261" s="111">
        <f t="shared" si="497"/>
        <v>119.574</v>
      </c>
      <c r="AW261" s="111">
        <f t="shared" si="498"/>
        <v>125.5527</v>
      </c>
      <c r="AX261" s="111">
        <f t="shared" si="499"/>
        <v>131.83033500000002</v>
      </c>
      <c r="AY261" s="168">
        <f t="shared" si="500"/>
        <v>138.42185175</v>
      </c>
      <c r="AZ261" s="110">
        <f t="shared" si="501"/>
        <v>113.88</v>
      </c>
      <c r="BA261" s="111">
        <f t="shared" si="502"/>
        <v>119.574</v>
      </c>
      <c r="BB261" s="111">
        <f t="shared" si="503"/>
        <v>125.5527</v>
      </c>
      <c r="BC261" s="111">
        <f t="shared" si="504"/>
        <v>131.83033500000002</v>
      </c>
      <c r="BD261" s="168">
        <f t="shared" si="505"/>
        <v>138.42185175</v>
      </c>
      <c r="BE261" s="112">
        <f t="shared" si="509"/>
        <v>2517.0355470000004</v>
      </c>
      <c r="BF261" s="113">
        <f t="shared" si="510"/>
        <v>5034.0710940000008</v>
      </c>
      <c r="BG261" s="187"/>
      <c r="BH261" s="187"/>
      <c r="BI261" s="187"/>
      <c r="BJ261" s="188">
        <f t="shared" si="511"/>
        <v>2517.0355470000004</v>
      </c>
      <c r="BK261" s="187"/>
      <c r="BL261" s="198">
        <f t="shared" si="512"/>
        <v>2517.0355470000004</v>
      </c>
    </row>
    <row r="262" spans="1:64" x14ac:dyDescent="0.25">
      <c r="A262" s="19" t="s">
        <v>838</v>
      </c>
      <c r="B262" s="29" t="s">
        <v>820</v>
      </c>
      <c r="C262" s="87" t="s">
        <v>52</v>
      </c>
      <c r="D262" s="87" t="s">
        <v>52</v>
      </c>
      <c r="J262" s="110">
        <f t="shared" si="466"/>
        <v>133.71428571428572</v>
      </c>
      <c r="K262" s="111">
        <f t="shared" si="467"/>
        <v>140.4</v>
      </c>
      <c r="L262" s="111">
        <f t="shared" si="468"/>
        <v>147.42000000000002</v>
      </c>
      <c r="M262" s="111">
        <f t="shared" si="469"/>
        <v>154.79100000000003</v>
      </c>
      <c r="N262" s="111">
        <f t="shared" si="470"/>
        <v>162.53055000000001</v>
      </c>
      <c r="O262" s="110">
        <f t="shared" si="471"/>
        <v>133.71428571428572</v>
      </c>
      <c r="P262" s="111">
        <f t="shared" si="472"/>
        <v>140.4</v>
      </c>
      <c r="Q262" s="111">
        <f t="shared" si="473"/>
        <v>147.42000000000002</v>
      </c>
      <c r="R262" s="111">
        <f t="shared" si="474"/>
        <v>154.79100000000003</v>
      </c>
      <c r="S262" s="168">
        <f t="shared" si="475"/>
        <v>162.53055000000001</v>
      </c>
      <c r="T262" s="110">
        <f t="shared" si="476"/>
        <v>133.71428571428572</v>
      </c>
      <c r="U262" s="111">
        <f t="shared" si="477"/>
        <v>140.4</v>
      </c>
      <c r="V262" s="111">
        <f t="shared" si="478"/>
        <v>147.42000000000002</v>
      </c>
      <c r="W262" s="111">
        <f t="shared" si="479"/>
        <v>154.79100000000003</v>
      </c>
      <c r="X262" s="168">
        <f t="shared" si="480"/>
        <v>162.53055000000001</v>
      </c>
      <c r="Y262" s="110">
        <f t="shared" si="481"/>
        <v>133.71428571428572</v>
      </c>
      <c r="Z262" s="111">
        <f t="shared" si="482"/>
        <v>140.4</v>
      </c>
      <c r="AA262" s="111">
        <f t="shared" si="483"/>
        <v>147.42000000000002</v>
      </c>
      <c r="AB262" s="111">
        <f t="shared" si="484"/>
        <v>154.79100000000003</v>
      </c>
      <c r="AC262" s="168">
        <f t="shared" si="485"/>
        <v>162.53055000000001</v>
      </c>
      <c r="AD262" s="112">
        <f t="shared" si="506"/>
        <v>2955.4233428571433</v>
      </c>
      <c r="AE262" s="203"/>
      <c r="AF262" s="187"/>
      <c r="AG262" s="187"/>
      <c r="AH262" s="188">
        <f t="shared" si="507"/>
        <v>2955.4233428571433</v>
      </c>
      <c r="AI262" s="187"/>
      <c r="AJ262" s="188">
        <f t="shared" si="508"/>
        <v>2955.4233428571433</v>
      </c>
      <c r="AK262" s="110">
        <f t="shared" si="486"/>
        <v>133.71428571428572</v>
      </c>
      <c r="AL262" s="111">
        <f t="shared" si="487"/>
        <v>140.4</v>
      </c>
      <c r="AM262" s="111">
        <f t="shared" si="488"/>
        <v>147.42000000000002</v>
      </c>
      <c r="AN262" s="111">
        <f t="shared" si="489"/>
        <v>154.79100000000003</v>
      </c>
      <c r="AO262" s="168">
        <f t="shared" si="490"/>
        <v>162.53055000000001</v>
      </c>
      <c r="AP262" s="110">
        <f t="shared" si="491"/>
        <v>133.71428571428572</v>
      </c>
      <c r="AQ262" s="111">
        <f t="shared" si="492"/>
        <v>140.4</v>
      </c>
      <c r="AR262" s="111">
        <f t="shared" si="493"/>
        <v>147.42000000000002</v>
      </c>
      <c r="AS262" s="111">
        <f t="shared" si="494"/>
        <v>154.79100000000003</v>
      </c>
      <c r="AT262" s="168">
        <f t="shared" si="495"/>
        <v>162.53055000000001</v>
      </c>
      <c r="AU262" s="110">
        <f t="shared" si="496"/>
        <v>133.71428571428572</v>
      </c>
      <c r="AV262" s="111">
        <f t="shared" si="497"/>
        <v>140.4</v>
      </c>
      <c r="AW262" s="111">
        <f t="shared" si="498"/>
        <v>147.42000000000002</v>
      </c>
      <c r="AX262" s="111">
        <f t="shared" si="499"/>
        <v>154.79100000000003</v>
      </c>
      <c r="AY262" s="168">
        <f t="shared" si="500"/>
        <v>162.53055000000001</v>
      </c>
      <c r="AZ262" s="110">
        <f t="shared" si="501"/>
        <v>133.71428571428572</v>
      </c>
      <c r="BA262" s="111">
        <f t="shared" si="502"/>
        <v>140.4</v>
      </c>
      <c r="BB262" s="111">
        <f t="shared" si="503"/>
        <v>147.42000000000002</v>
      </c>
      <c r="BC262" s="111">
        <f t="shared" si="504"/>
        <v>154.79100000000003</v>
      </c>
      <c r="BD262" s="168">
        <f t="shared" si="505"/>
        <v>162.53055000000001</v>
      </c>
      <c r="BE262" s="112">
        <f t="shared" si="509"/>
        <v>2955.4233428571433</v>
      </c>
      <c r="BF262" s="113">
        <f t="shared" si="510"/>
        <v>5910.8466857142867</v>
      </c>
      <c r="BG262" s="187"/>
      <c r="BH262" s="187"/>
      <c r="BI262" s="187"/>
      <c r="BJ262" s="188">
        <f t="shared" si="511"/>
        <v>2955.4233428571433</v>
      </c>
      <c r="BK262" s="187"/>
      <c r="BL262" s="198">
        <f t="shared" si="512"/>
        <v>2955.4233428571433</v>
      </c>
    </row>
    <row r="263" spans="1:64" x14ac:dyDescent="0.25">
      <c r="A263" s="19" t="s">
        <v>839</v>
      </c>
      <c r="B263" s="29" t="s">
        <v>820</v>
      </c>
      <c r="C263" s="87" t="s">
        <v>52</v>
      </c>
      <c r="D263" s="87" t="s">
        <v>52</v>
      </c>
      <c r="J263" s="110">
        <f t="shared" si="466"/>
        <v>133.71428571428572</v>
      </c>
      <c r="K263" s="111">
        <f t="shared" si="467"/>
        <v>140.4</v>
      </c>
      <c r="L263" s="111">
        <f t="shared" si="468"/>
        <v>147.42000000000002</v>
      </c>
      <c r="M263" s="111">
        <f t="shared" si="469"/>
        <v>154.79100000000003</v>
      </c>
      <c r="N263" s="111">
        <f t="shared" si="470"/>
        <v>162.53055000000001</v>
      </c>
      <c r="O263" s="110">
        <f t="shared" si="471"/>
        <v>133.71428571428572</v>
      </c>
      <c r="P263" s="111">
        <f t="shared" si="472"/>
        <v>140.4</v>
      </c>
      <c r="Q263" s="111">
        <f t="shared" si="473"/>
        <v>147.42000000000002</v>
      </c>
      <c r="R263" s="111">
        <f t="shared" si="474"/>
        <v>154.79100000000003</v>
      </c>
      <c r="S263" s="168">
        <f t="shared" si="475"/>
        <v>162.53055000000001</v>
      </c>
      <c r="T263" s="110">
        <f t="shared" si="476"/>
        <v>133.71428571428572</v>
      </c>
      <c r="U263" s="111">
        <f t="shared" si="477"/>
        <v>140.4</v>
      </c>
      <c r="V263" s="111">
        <f t="shared" si="478"/>
        <v>147.42000000000002</v>
      </c>
      <c r="W263" s="111">
        <f t="shared" si="479"/>
        <v>154.79100000000003</v>
      </c>
      <c r="X263" s="168">
        <f t="shared" si="480"/>
        <v>162.53055000000001</v>
      </c>
      <c r="Y263" s="110">
        <f t="shared" si="481"/>
        <v>133.71428571428572</v>
      </c>
      <c r="Z263" s="111">
        <f t="shared" si="482"/>
        <v>140.4</v>
      </c>
      <c r="AA263" s="111">
        <f t="shared" si="483"/>
        <v>147.42000000000002</v>
      </c>
      <c r="AB263" s="111">
        <f t="shared" si="484"/>
        <v>154.79100000000003</v>
      </c>
      <c r="AC263" s="168">
        <f t="shared" si="485"/>
        <v>162.53055000000001</v>
      </c>
      <c r="AD263" s="112">
        <f t="shared" si="506"/>
        <v>2955.4233428571433</v>
      </c>
      <c r="AE263" s="203"/>
      <c r="AF263" s="187"/>
      <c r="AG263" s="187"/>
      <c r="AH263" s="188">
        <f t="shared" si="507"/>
        <v>2955.4233428571433</v>
      </c>
      <c r="AI263" s="187"/>
      <c r="AJ263" s="188">
        <f t="shared" si="508"/>
        <v>2955.4233428571433</v>
      </c>
      <c r="AK263" s="110">
        <f t="shared" si="486"/>
        <v>133.71428571428572</v>
      </c>
      <c r="AL263" s="111">
        <f t="shared" si="487"/>
        <v>140.4</v>
      </c>
      <c r="AM263" s="111">
        <f t="shared" si="488"/>
        <v>147.42000000000002</v>
      </c>
      <c r="AN263" s="111">
        <f t="shared" si="489"/>
        <v>154.79100000000003</v>
      </c>
      <c r="AO263" s="168">
        <f t="shared" si="490"/>
        <v>162.53055000000001</v>
      </c>
      <c r="AP263" s="110">
        <f t="shared" si="491"/>
        <v>133.71428571428572</v>
      </c>
      <c r="AQ263" s="111">
        <f t="shared" si="492"/>
        <v>140.4</v>
      </c>
      <c r="AR263" s="111">
        <f t="shared" si="493"/>
        <v>147.42000000000002</v>
      </c>
      <c r="AS263" s="111">
        <f t="shared" si="494"/>
        <v>154.79100000000003</v>
      </c>
      <c r="AT263" s="168">
        <f t="shared" si="495"/>
        <v>162.53055000000001</v>
      </c>
      <c r="AU263" s="110">
        <f t="shared" si="496"/>
        <v>133.71428571428572</v>
      </c>
      <c r="AV263" s="111">
        <f t="shared" si="497"/>
        <v>140.4</v>
      </c>
      <c r="AW263" s="111">
        <f t="shared" si="498"/>
        <v>147.42000000000002</v>
      </c>
      <c r="AX263" s="111">
        <f t="shared" si="499"/>
        <v>154.79100000000003</v>
      </c>
      <c r="AY263" s="168">
        <f t="shared" si="500"/>
        <v>162.53055000000001</v>
      </c>
      <c r="AZ263" s="110">
        <f t="shared" si="501"/>
        <v>133.71428571428572</v>
      </c>
      <c r="BA263" s="111">
        <f t="shared" si="502"/>
        <v>140.4</v>
      </c>
      <c r="BB263" s="111">
        <f t="shared" si="503"/>
        <v>147.42000000000002</v>
      </c>
      <c r="BC263" s="111">
        <f t="shared" si="504"/>
        <v>154.79100000000003</v>
      </c>
      <c r="BD263" s="168">
        <f t="shared" si="505"/>
        <v>162.53055000000001</v>
      </c>
      <c r="BE263" s="112">
        <f t="shared" si="509"/>
        <v>2955.4233428571433</v>
      </c>
      <c r="BF263" s="113">
        <f t="shared" si="510"/>
        <v>5910.8466857142867</v>
      </c>
      <c r="BG263" s="187"/>
      <c r="BH263" s="187"/>
      <c r="BI263" s="187"/>
      <c r="BJ263" s="188">
        <f t="shared" si="511"/>
        <v>2955.4233428571433</v>
      </c>
      <c r="BK263" s="187"/>
      <c r="BL263" s="198">
        <f t="shared" si="512"/>
        <v>2955.4233428571433</v>
      </c>
    </row>
    <row r="264" spans="1:64" x14ac:dyDescent="0.25">
      <c r="A264" s="19" t="s">
        <v>840</v>
      </c>
      <c r="B264" s="29" t="s">
        <v>820</v>
      </c>
      <c r="C264" s="87" t="s">
        <v>52</v>
      </c>
      <c r="D264" s="87" t="s">
        <v>52</v>
      </c>
      <c r="J264" s="110">
        <f t="shared" si="466"/>
        <v>163.50714285714287</v>
      </c>
      <c r="K264" s="111">
        <f t="shared" si="467"/>
        <v>171.6825</v>
      </c>
      <c r="L264" s="111">
        <f t="shared" si="468"/>
        <v>180.266625</v>
      </c>
      <c r="M264" s="111">
        <f t="shared" si="469"/>
        <v>189.27995625000003</v>
      </c>
      <c r="N264" s="111">
        <f t="shared" si="470"/>
        <v>198.74395406250002</v>
      </c>
      <c r="O264" s="110">
        <f t="shared" si="471"/>
        <v>163.50714285714287</v>
      </c>
      <c r="P264" s="111">
        <f t="shared" si="472"/>
        <v>171.6825</v>
      </c>
      <c r="Q264" s="111">
        <f t="shared" si="473"/>
        <v>180.266625</v>
      </c>
      <c r="R264" s="111">
        <f t="shared" si="474"/>
        <v>189.27995625000003</v>
      </c>
      <c r="S264" s="168">
        <f t="shared" si="475"/>
        <v>198.74395406250002</v>
      </c>
      <c r="T264" s="110">
        <f t="shared" si="476"/>
        <v>163.50714285714287</v>
      </c>
      <c r="U264" s="111">
        <f t="shared" si="477"/>
        <v>171.6825</v>
      </c>
      <c r="V264" s="111">
        <f t="shared" si="478"/>
        <v>180.266625</v>
      </c>
      <c r="W264" s="111">
        <f t="shared" si="479"/>
        <v>189.27995625000003</v>
      </c>
      <c r="X264" s="168">
        <f t="shared" si="480"/>
        <v>198.74395406250002</v>
      </c>
      <c r="Y264" s="110">
        <f t="shared" si="481"/>
        <v>163.50714285714287</v>
      </c>
      <c r="Z264" s="111">
        <f t="shared" si="482"/>
        <v>171.6825</v>
      </c>
      <c r="AA264" s="111">
        <f t="shared" si="483"/>
        <v>180.266625</v>
      </c>
      <c r="AB264" s="111">
        <f t="shared" si="484"/>
        <v>189.27995625000003</v>
      </c>
      <c r="AC264" s="168">
        <f t="shared" si="485"/>
        <v>198.74395406250002</v>
      </c>
      <c r="AD264" s="112">
        <f t="shared" si="506"/>
        <v>3613.9207126785718</v>
      </c>
      <c r="AE264" s="203"/>
      <c r="AF264" s="187"/>
      <c r="AG264" s="187"/>
      <c r="AH264" s="188">
        <f t="shared" si="507"/>
        <v>3613.9207126785718</v>
      </c>
      <c r="AI264" s="187"/>
      <c r="AJ264" s="188">
        <f t="shared" si="508"/>
        <v>3613.9207126785718</v>
      </c>
      <c r="AK264" s="110">
        <f t="shared" si="486"/>
        <v>163.50714285714287</v>
      </c>
      <c r="AL264" s="111">
        <f t="shared" si="487"/>
        <v>171.6825</v>
      </c>
      <c r="AM264" s="111">
        <f t="shared" si="488"/>
        <v>180.266625</v>
      </c>
      <c r="AN264" s="111">
        <f t="shared" si="489"/>
        <v>189.27995625000003</v>
      </c>
      <c r="AO264" s="168">
        <f t="shared" si="490"/>
        <v>198.74395406250002</v>
      </c>
      <c r="AP264" s="110">
        <f t="shared" si="491"/>
        <v>163.50714285714287</v>
      </c>
      <c r="AQ264" s="111">
        <f t="shared" si="492"/>
        <v>171.6825</v>
      </c>
      <c r="AR264" s="111">
        <f t="shared" si="493"/>
        <v>180.266625</v>
      </c>
      <c r="AS264" s="111">
        <f t="shared" si="494"/>
        <v>189.27995625000003</v>
      </c>
      <c r="AT264" s="168">
        <f t="shared" si="495"/>
        <v>198.74395406250002</v>
      </c>
      <c r="AU264" s="110">
        <f t="shared" si="496"/>
        <v>163.50714285714287</v>
      </c>
      <c r="AV264" s="111">
        <f t="shared" si="497"/>
        <v>171.6825</v>
      </c>
      <c r="AW264" s="111">
        <f t="shared" si="498"/>
        <v>180.266625</v>
      </c>
      <c r="AX264" s="111">
        <f t="shared" si="499"/>
        <v>189.27995625000003</v>
      </c>
      <c r="AY264" s="168">
        <f t="shared" si="500"/>
        <v>198.74395406250002</v>
      </c>
      <c r="AZ264" s="110">
        <f t="shared" si="501"/>
        <v>163.50714285714287</v>
      </c>
      <c r="BA264" s="111">
        <f t="shared" si="502"/>
        <v>171.6825</v>
      </c>
      <c r="BB264" s="111">
        <f t="shared" si="503"/>
        <v>180.266625</v>
      </c>
      <c r="BC264" s="111">
        <f t="shared" si="504"/>
        <v>189.27995625000003</v>
      </c>
      <c r="BD264" s="168">
        <f t="shared" si="505"/>
        <v>198.74395406250002</v>
      </c>
      <c r="BE264" s="112">
        <f t="shared" si="509"/>
        <v>3613.9207126785718</v>
      </c>
      <c r="BF264" s="113">
        <f t="shared" si="510"/>
        <v>7227.8414253571436</v>
      </c>
      <c r="BG264" s="187"/>
      <c r="BH264" s="187"/>
      <c r="BI264" s="187"/>
      <c r="BJ264" s="188">
        <f t="shared" si="511"/>
        <v>3613.9207126785718</v>
      </c>
      <c r="BK264" s="187"/>
      <c r="BL264" s="198">
        <f t="shared" si="512"/>
        <v>3613.9207126785718</v>
      </c>
    </row>
    <row r="265" spans="1:64" x14ac:dyDescent="0.25">
      <c r="A265" s="19" t="s">
        <v>841</v>
      </c>
      <c r="B265" s="29" t="s">
        <v>820</v>
      </c>
      <c r="C265" s="87" t="s">
        <v>52</v>
      </c>
      <c r="D265" s="87" t="s">
        <v>52</v>
      </c>
      <c r="J265" s="110">
        <f t="shared" si="466"/>
        <v>163.50714285714287</v>
      </c>
      <c r="K265" s="111">
        <f t="shared" si="467"/>
        <v>171.6825</v>
      </c>
      <c r="L265" s="111">
        <f t="shared" si="468"/>
        <v>180.266625</v>
      </c>
      <c r="M265" s="111">
        <f t="shared" si="469"/>
        <v>189.27995625000003</v>
      </c>
      <c r="N265" s="111">
        <f t="shared" si="470"/>
        <v>198.74395406250002</v>
      </c>
      <c r="O265" s="110">
        <f t="shared" si="471"/>
        <v>163.50714285714287</v>
      </c>
      <c r="P265" s="111">
        <f t="shared" si="472"/>
        <v>171.6825</v>
      </c>
      <c r="Q265" s="111">
        <f t="shared" si="473"/>
        <v>180.266625</v>
      </c>
      <c r="R265" s="111">
        <f t="shared" si="474"/>
        <v>189.27995625000003</v>
      </c>
      <c r="S265" s="168">
        <f t="shared" si="475"/>
        <v>198.74395406250002</v>
      </c>
      <c r="T265" s="110">
        <f t="shared" si="476"/>
        <v>163.50714285714287</v>
      </c>
      <c r="U265" s="111">
        <f t="shared" si="477"/>
        <v>171.6825</v>
      </c>
      <c r="V265" s="111">
        <f t="shared" si="478"/>
        <v>180.266625</v>
      </c>
      <c r="W265" s="111">
        <f t="shared" si="479"/>
        <v>189.27995625000003</v>
      </c>
      <c r="X265" s="168">
        <f t="shared" si="480"/>
        <v>198.74395406250002</v>
      </c>
      <c r="Y265" s="110">
        <f t="shared" si="481"/>
        <v>163.50714285714287</v>
      </c>
      <c r="Z265" s="111">
        <f t="shared" si="482"/>
        <v>171.6825</v>
      </c>
      <c r="AA265" s="111">
        <f t="shared" si="483"/>
        <v>180.266625</v>
      </c>
      <c r="AB265" s="111">
        <f t="shared" si="484"/>
        <v>189.27995625000003</v>
      </c>
      <c r="AC265" s="168">
        <f t="shared" si="485"/>
        <v>198.74395406250002</v>
      </c>
      <c r="AD265" s="112">
        <f t="shared" si="506"/>
        <v>3613.9207126785718</v>
      </c>
      <c r="AE265" s="203"/>
      <c r="AF265" s="187"/>
      <c r="AG265" s="187"/>
      <c r="AH265" s="188">
        <f t="shared" si="507"/>
        <v>3613.9207126785718</v>
      </c>
      <c r="AI265" s="187"/>
      <c r="AJ265" s="188">
        <f t="shared" si="508"/>
        <v>3613.9207126785718</v>
      </c>
      <c r="AK265" s="110">
        <f t="shared" si="486"/>
        <v>163.50714285714287</v>
      </c>
      <c r="AL265" s="111">
        <f t="shared" si="487"/>
        <v>171.6825</v>
      </c>
      <c r="AM265" s="111">
        <f t="shared" si="488"/>
        <v>180.266625</v>
      </c>
      <c r="AN265" s="111">
        <f t="shared" si="489"/>
        <v>189.27995625000003</v>
      </c>
      <c r="AO265" s="168">
        <f t="shared" si="490"/>
        <v>198.74395406250002</v>
      </c>
      <c r="AP265" s="110">
        <f t="shared" si="491"/>
        <v>163.50714285714287</v>
      </c>
      <c r="AQ265" s="111">
        <f t="shared" si="492"/>
        <v>171.6825</v>
      </c>
      <c r="AR265" s="111">
        <f t="shared" si="493"/>
        <v>180.266625</v>
      </c>
      <c r="AS265" s="111">
        <f t="shared" si="494"/>
        <v>189.27995625000003</v>
      </c>
      <c r="AT265" s="168">
        <f t="shared" si="495"/>
        <v>198.74395406250002</v>
      </c>
      <c r="AU265" s="110">
        <f t="shared" si="496"/>
        <v>163.50714285714287</v>
      </c>
      <c r="AV265" s="111">
        <f t="shared" si="497"/>
        <v>171.6825</v>
      </c>
      <c r="AW265" s="111">
        <f t="shared" si="498"/>
        <v>180.266625</v>
      </c>
      <c r="AX265" s="111">
        <f t="shared" si="499"/>
        <v>189.27995625000003</v>
      </c>
      <c r="AY265" s="168">
        <f t="shared" si="500"/>
        <v>198.74395406250002</v>
      </c>
      <c r="AZ265" s="110">
        <f t="shared" si="501"/>
        <v>163.50714285714287</v>
      </c>
      <c r="BA265" s="111">
        <f t="shared" si="502"/>
        <v>171.6825</v>
      </c>
      <c r="BB265" s="111">
        <f t="shared" si="503"/>
        <v>180.266625</v>
      </c>
      <c r="BC265" s="111">
        <f t="shared" si="504"/>
        <v>189.27995625000003</v>
      </c>
      <c r="BD265" s="168">
        <f t="shared" si="505"/>
        <v>198.74395406250002</v>
      </c>
      <c r="BE265" s="112">
        <f t="shared" si="509"/>
        <v>3613.9207126785718</v>
      </c>
      <c r="BF265" s="113">
        <f t="shared" si="510"/>
        <v>7227.8414253571436</v>
      </c>
      <c r="BG265" s="187"/>
      <c r="BH265" s="187"/>
      <c r="BI265" s="187"/>
      <c r="BJ265" s="188">
        <f t="shared" si="511"/>
        <v>3613.9207126785718</v>
      </c>
      <c r="BK265" s="187"/>
      <c r="BL265" s="198">
        <f t="shared" si="512"/>
        <v>3613.9207126785718</v>
      </c>
    </row>
    <row r="266" spans="1:64" x14ac:dyDescent="0.25">
      <c r="A266" s="19" t="s">
        <v>842</v>
      </c>
      <c r="B266" s="29" t="s">
        <v>810</v>
      </c>
      <c r="C266" s="87" t="s">
        <v>54</v>
      </c>
      <c r="D266" s="87" t="s">
        <v>41</v>
      </c>
      <c r="J266" s="110">
        <f t="shared" si="466"/>
        <v>1768.037142857143</v>
      </c>
      <c r="K266" s="111">
        <f t="shared" si="467"/>
        <v>1856.4390000000001</v>
      </c>
      <c r="L266" s="111">
        <f t="shared" si="468"/>
        <v>1949.2609500000001</v>
      </c>
      <c r="M266" s="111">
        <f t="shared" si="469"/>
        <v>2046.7239975000002</v>
      </c>
      <c r="N266" s="111">
        <f t="shared" si="470"/>
        <v>2149.0601973749999</v>
      </c>
      <c r="O266" s="110">
        <f t="shared" si="471"/>
        <v>1768.037142857143</v>
      </c>
      <c r="P266" s="111">
        <f t="shared" si="472"/>
        <v>1856.4390000000001</v>
      </c>
      <c r="Q266" s="111">
        <f t="shared" si="473"/>
        <v>1949.2609500000001</v>
      </c>
      <c r="R266" s="111">
        <f t="shared" si="474"/>
        <v>2046.7239975000002</v>
      </c>
      <c r="S266" s="168">
        <f t="shared" si="475"/>
        <v>2149.0601973749999</v>
      </c>
      <c r="T266" s="110">
        <f t="shared" si="476"/>
        <v>1768.037142857143</v>
      </c>
      <c r="U266" s="111">
        <f t="shared" si="477"/>
        <v>1856.4390000000001</v>
      </c>
      <c r="V266" s="111">
        <f t="shared" si="478"/>
        <v>1949.2609500000001</v>
      </c>
      <c r="W266" s="111">
        <f t="shared" si="479"/>
        <v>2046.7239975000002</v>
      </c>
      <c r="X266" s="168">
        <f t="shared" si="480"/>
        <v>2149.0601973749999</v>
      </c>
      <c r="Y266" s="110">
        <f t="shared" si="481"/>
        <v>1768.037142857143</v>
      </c>
      <c r="Z266" s="111">
        <f t="shared" si="482"/>
        <v>1856.4390000000001</v>
      </c>
      <c r="AA266" s="111">
        <f t="shared" si="483"/>
        <v>1949.2609500000001</v>
      </c>
      <c r="AB266" s="111">
        <f t="shared" si="484"/>
        <v>2046.7239975000002</v>
      </c>
      <c r="AC266" s="168">
        <f t="shared" si="485"/>
        <v>2149.0601973749999</v>
      </c>
      <c r="AD266" s="112">
        <f>SUM(J266:AC266)</f>
        <v>39078.085150928571</v>
      </c>
      <c r="AE266" s="202">
        <f>AD266</f>
        <v>39078.085150928571</v>
      </c>
      <c r="AF266" s="187"/>
      <c r="AG266" s="188"/>
      <c r="AH266" s="187"/>
      <c r="AI266" s="187"/>
      <c r="AJ266" s="187">
        <f>AF266+AG266+AH266+AI266</f>
        <v>0</v>
      </c>
      <c r="AK266" s="110">
        <f t="shared" si="486"/>
        <v>1768.037142857143</v>
      </c>
      <c r="AL266" s="111">
        <f t="shared" si="487"/>
        <v>1856.4390000000001</v>
      </c>
      <c r="AM266" s="111">
        <f t="shared" si="488"/>
        <v>1949.2609500000001</v>
      </c>
      <c r="AN266" s="111">
        <f t="shared" si="489"/>
        <v>2046.7239975000002</v>
      </c>
      <c r="AO266" s="168">
        <f t="shared" si="490"/>
        <v>2149.0601973749999</v>
      </c>
      <c r="AP266" s="110">
        <f t="shared" si="491"/>
        <v>1768.037142857143</v>
      </c>
      <c r="AQ266" s="111">
        <f t="shared" si="492"/>
        <v>1856.4390000000001</v>
      </c>
      <c r="AR266" s="111">
        <f t="shared" si="493"/>
        <v>1949.2609500000001</v>
      </c>
      <c r="AS266" s="111">
        <f t="shared" si="494"/>
        <v>2046.7239975000002</v>
      </c>
      <c r="AT266" s="168">
        <f t="shared" si="495"/>
        <v>2149.0601973749999</v>
      </c>
      <c r="AU266" s="110">
        <f t="shared" si="496"/>
        <v>1768.037142857143</v>
      </c>
      <c r="AV266" s="111">
        <f t="shared" si="497"/>
        <v>1856.4390000000001</v>
      </c>
      <c r="AW266" s="111">
        <f t="shared" si="498"/>
        <v>1949.2609500000001</v>
      </c>
      <c r="AX266" s="111">
        <f t="shared" si="499"/>
        <v>2046.7239975000002</v>
      </c>
      <c r="AY266" s="168">
        <f t="shared" si="500"/>
        <v>2149.0601973749999</v>
      </c>
      <c r="AZ266" s="110">
        <f t="shared" si="501"/>
        <v>1768.037142857143</v>
      </c>
      <c r="BA266" s="111">
        <f t="shared" si="502"/>
        <v>1856.4390000000001</v>
      </c>
      <c r="BB266" s="111">
        <f t="shared" si="503"/>
        <v>1949.2609500000001</v>
      </c>
      <c r="BC266" s="111">
        <f t="shared" si="504"/>
        <v>2046.7239975000002</v>
      </c>
      <c r="BD266" s="168">
        <f t="shared" si="505"/>
        <v>2149.0601973749999</v>
      </c>
      <c r="BE266" s="112">
        <f>SUM(AK266:BD266)</f>
        <v>39078.085150928571</v>
      </c>
      <c r="BF266" s="113">
        <f>AD266+BE266</f>
        <v>78156.170301857142</v>
      </c>
      <c r="BG266" s="188">
        <f>BE266</f>
        <v>39078.085150928571</v>
      </c>
      <c r="BH266" s="187"/>
      <c r="BI266" s="188"/>
      <c r="BJ266" s="187"/>
      <c r="BK266" s="187"/>
      <c r="BL266" s="198">
        <f>BH266+BI266+BJ266+BK266</f>
        <v>0</v>
      </c>
    </row>
    <row r="267" spans="1:64" x14ac:dyDescent="0.25">
      <c r="A267" s="19" t="s">
        <v>843</v>
      </c>
      <c r="B267" s="29" t="s">
        <v>810</v>
      </c>
      <c r="C267" s="87" t="s">
        <v>54</v>
      </c>
      <c r="D267" s="87" t="s">
        <v>41</v>
      </c>
      <c r="J267" s="110">
        <f t="shared" si="466"/>
        <v>1768.037142857143</v>
      </c>
      <c r="K267" s="111">
        <f t="shared" si="467"/>
        <v>1856.4390000000001</v>
      </c>
      <c r="L267" s="111">
        <f t="shared" si="468"/>
        <v>1949.2609500000001</v>
      </c>
      <c r="M267" s="111">
        <f t="shared" si="469"/>
        <v>2046.7239975000002</v>
      </c>
      <c r="N267" s="111">
        <f t="shared" si="470"/>
        <v>2149.0601973749999</v>
      </c>
      <c r="O267" s="110">
        <f t="shared" si="471"/>
        <v>1768.037142857143</v>
      </c>
      <c r="P267" s="111">
        <f t="shared" si="472"/>
        <v>1856.4390000000001</v>
      </c>
      <c r="Q267" s="111">
        <f t="shared" si="473"/>
        <v>1949.2609500000001</v>
      </c>
      <c r="R267" s="111">
        <f t="shared" si="474"/>
        <v>2046.7239975000002</v>
      </c>
      <c r="S267" s="168">
        <f t="shared" si="475"/>
        <v>2149.0601973749999</v>
      </c>
      <c r="T267" s="110">
        <f t="shared" si="476"/>
        <v>1768.037142857143</v>
      </c>
      <c r="U267" s="111">
        <f t="shared" si="477"/>
        <v>1856.4390000000001</v>
      </c>
      <c r="V267" s="111">
        <f t="shared" si="478"/>
        <v>1949.2609500000001</v>
      </c>
      <c r="W267" s="111">
        <f t="shared" si="479"/>
        <v>2046.7239975000002</v>
      </c>
      <c r="X267" s="168">
        <f t="shared" si="480"/>
        <v>2149.0601973749999</v>
      </c>
      <c r="Y267" s="110">
        <f t="shared" si="481"/>
        <v>1768.037142857143</v>
      </c>
      <c r="Z267" s="111">
        <f t="shared" si="482"/>
        <v>1856.4390000000001</v>
      </c>
      <c r="AA267" s="111">
        <f t="shared" si="483"/>
        <v>1949.2609500000001</v>
      </c>
      <c r="AB267" s="111">
        <f t="shared" si="484"/>
        <v>2046.7239975000002</v>
      </c>
      <c r="AC267" s="168">
        <f t="shared" si="485"/>
        <v>2149.0601973749999</v>
      </c>
      <c r="AD267" s="112">
        <f>SUM(J267:AC267)</f>
        <v>39078.085150928571</v>
      </c>
      <c r="AE267" s="202">
        <f>AD267</f>
        <v>39078.085150928571</v>
      </c>
      <c r="AF267" s="187"/>
      <c r="AG267" s="188"/>
      <c r="AH267" s="187"/>
      <c r="AI267" s="187"/>
      <c r="AJ267" s="187">
        <f>AF267+AG267+AH267+AI267</f>
        <v>0</v>
      </c>
      <c r="AK267" s="110">
        <f t="shared" si="486"/>
        <v>1768.037142857143</v>
      </c>
      <c r="AL267" s="111">
        <f t="shared" si="487"/>
        <v>1856.4390000000001</v>
      </c>
      <c r="AM267" s="111">
        <f t="shared" si="488"/>
        <v>1949.2609500000001</v>
      </c>
      <c r="AN267" s="111">
        <f t="shared" si="489"/>
        <v>2046.7239975000002</v>
      </c>
      <c r="AO267" s="168">
        <f t="shared" si="490"/>
        <v>2149.0601973749999</v>
      </c>
      <c r="AP267" s="110">
        <f t="shared" si="491"/>
        <v>1768.037142857143</v>
      </c>
      <c r="AQ267" s="111">
        <f t="shared" si="492"/>
        <v>1856.4390000000001</v>
      </c>
      <c r="AR267" s="111">
        <f t="shared" si="493"/>
        <v>1949.2609500000001</v>
      </c>
      <c r="AS267" s="111">
        <f t="shared" si="494"/>
        <v>2046.7239975000002</v>
      </c>
      <c r="AT267" s="168">
        <f t="shared" si="495"/>
        <v>2149.0601973749999</v>
      </c>
      <c r="AU267" s="110">
        <f t="shared" si="496"/>
        <v>1768.037142857143</v>
      </c>
      <c r="AV267" s="111">
        <f t="shared" si="497"/>
        <v>1856.4390000000001</v>
      </c>
      <c r="AW267" s="111">
        <f t="shared" si="498"/>
        <v>1949.2609500000001</v>
      </c>
      <c r="AX267" s="111">
        <f t="shared" si="499"/>
        <v>2046.7239975000002</v>
      </c>
      <c r="AY267" s="168">
        <f t="shared" si="500"/>
        <v>2149.0601973749999</v>
      </c>
      <c r="AZ267" s="110">
        <f t="shared" si="501"/>
        <v>1768.037142857143</v>
      </c>
      <c r="BA267" s="111">
        <f t="shared" si="502"/>
        <v>1856.4390000000001</v>
      </c>
      <c r="BB267" s="111">
        <f t="shared" si="503"/>
        <v>1949.2609500000001</v>
      </c>
      <c r="BC267" s="111">
        <f t="shared" si="504"/>
        <v>2046.7239975000002</v>
      </c>
      <c r="BD267" s="168">
        <f t="shared" si="505"/>
        <v>2149.0601973749999</v>
      </c>
      <c r="BE267" s="112">
        <f>SUM(AK267:BD267)</f>
        <v>39078.085150928571</v>
      </c>
      <c r="BF267" s="113">
        <f>AD267+BE267</f>
        <v>78156.170301857142</v>
      </c>
      <c r="BG267" s="188">
        <f>BE267</f>
        <v>39078.085150928571</v>
      </c>
      <c r="BH267" s="187"/>
      <c r="BI267" s="188"/>
      <c r="BJ267" s="187"/>
      <c r="BK267" s="187"/>
      <c r="BL267" s="198">
        <f>BH267+BI267+BJ267+BK267</f>
        <v>0</v>
      </c>
    </row>
    <row r="268" spans="1:64" x14ac:dyDescent="0.25">
      <c r="A268" s="19" t="s">
        <v>844</v>
      </c>
      <c r="B268" s="29" t="s">
        <v>810</v>
      </c>
      <c r="C268" s="87" t="s">
        <v>54</v>
      </c>
      <c r="D268" s="87" t="s">
        <v>41</v>
      </c>
      <c r="J268" s="110">
        <f t="shared" si="466"/>
        <v>2720.0571428571429</v>
      </c>
      <c r="K268" s="111">
        <f t="shared" si="467"/>
        <v>2856.0600000000004</v>
      </c>
      <c r="L268" s="111">
        <f t="shared" si="468"/>
        <v>2998.8630000000003</v>
      </c>
      <c r="M268" s="111">
        <f t="shared" si="469"/>
        <v>3148.8061500000003</v>
      </c>
      <c r="N268" s="111">
        <f t="shared" si="470"/>
        <v>3306.2464574999999</v>
      </c>
      <c r="O268" s="110">
        <f t="shared" si="471"/>
        <v>2720.0571428571429</v>
      </c>
      <c r="P268" s="111">
        <f t="shared" si="472"/>
        <v>2856.0600000000004</v>
      </c>
      <c r="Q268" s="111">
        <f t="shared" si="473"/>
        <v>2998.8630000000003</v>
      </c>
      <c r="R268" s="111">
        <f t="shared" si="474"/>
        <v>3148.8061500000003</v>
      </c>
      <c r="S268" s="168">
        <f t="shared" si="475"/>
        <v>3306.2464574999999</v>
      </c>
      <c r="T268" s="110">
        <f t="shared" si="476"/>
        <v>2720.0571428571429</v>
      </c>
      <c r="U268" s="111">
        <f t="shared" si="477"/>
        <v>2856.0600000000004</v>
      </c>
      <c r="V268" s="111">
        <f t="shared" si="478"/>
        <v>2998.8630000000003</v>
      </c>
      <c r="W268" s="111">
        <f t="shared" si="479"/>
        <v>3148.8061500000003</v>
      </c>
      <c r="X268" s="168">
        <f t="shared" si="480"/>
        <v>3306.2464574999999</v>
      </c>
      <c r="Y268" s="110">
        <f t="shared" si="481"/>
        <v>2720.0571428571429</v>
      </c>
      <c r="Z268" s="111">
        <f t="shared" si="482"/>
        <v>2856.0600000000004</v>
      </c>
      <c r="AA268" s="111">
        <f t="shared" si="483"/>
        <v>2998.8630000000003</v>
      </c>
      <c r="AB268" s="111">
        <f t="shared" si="484"/>
        <v>3148.8061500000003</v>
      </c>
      <c r="AC268" s="168">
        <f t="shared" si="485"/>
        <v>3306.2464574999999</v>
      </c>
      <c r="AD268" s="112">
        <f>SUM(J268:AC268)</f>
        <v>60120.131001428563</v>
      </c>
      <c r="AE268" s="202">
        <f>AD268</f>
        <v>60120.131001428563</v>
      </c>
      <c r="AF268" s="187"/>
      <c r="AG268" s="188"/>
      <c r="AH268" s="187"/>
      <c r="AI268" s="187"/>
      <c r="AJ268" s="187">
        <f>AF268+AG268+AH268+AI268</f>
        <v>0</v>
      </c>
      <c r="AK268" s="110">
        <f t="shared" si="486"/>
        <v>2720.0571428571429</v>
      </c>
      <c r="AL268" s="111">
        <f t="shared" si="487"/>
        <v>2856.0600000000004</v>
      </c>
      <c r="AM268" s="111">
        <f t="shared" si="488"/>
        <v>2998.8630000000003</v>
      </c>
      <c r="AN268" s="111">
        <f t="shared" si="489"/>
        <v>3148.8061500000003</v>
      </c>
      <c r="AO268" s="168">
        <f t="shared" si="490"/>
        <v>3306.2464574999999</v>
      </c>
      <c r="AP268" s="110">
        <f t="shared" si="491"/>
        <v>2720.0571428571429</v>
      </c>
      <c r="AQ268" s="111">
        <f t="shared" si="492"/>
        <v>2856.0600000000004</v>
      </c>
      <c r="AR268" s="111">
        <f t="shared" si="493"/>
        <v>2998.8630000000003</v>
      </c>
      <c r="AS268" s="111">
        <f t="shared" si="494"/>
        <v>3148.8061500000003</v>
      </c>
      <c r="AT268" s="168">
        <f t="shared" si="495"/>
        <v>3306.2464574999999</v>
      </c>
      <c r="AU268" s="110">
        <f t="shared" si="496"/>
        <v>2720.0571428571429</v>
      </c>
      <c r="AV268" s="111">
        <f t="shared" si="497"/>
        <v>2856.0600000000004</v>
      </c>
      <c r="AW268" s="111">
        <f t="shared" si="498"/>
        <v>2998.8630000000003</v>
      </c>
      <c r="AX268" s="111">
        <f t="shared" si="499"/>
        <v>3148.8061500000003</v>
      </c>
      <c r="AY268" s="168">
        <f t="shared" si="500"/>
        <v>3306.2464574999999</v>
      </c>
      <c r="AZ268" s="110">
        <f t="shared" si="501"/>
        <v>2720.0571428571429</v>
      </c>
      <c r="BA268" s="111">
        <f t="shared" si="502"/>
        <v>2856.0600000000004</v>
      </c>
      <c r="BB268" s="111">
        <f t="shared" si="503"/>
        <v>2998.8630000000003</v>
      </c>
      <c r="BC268" s="111">
        <f t="shared" si="504"/>
        <v>3148.8061500000003</v>
      </c>
      <c r="BD268" s="168">
        <f t="shared" si="505"/>
        <v>3306.2464574999999</v>
      </c>
      <c r="BE268" s="112">
        <f>SUM(AK268:BD268)</f>
        <v>60120.131001428563</v>
      </c>
      <c r="BF268" s="113">
        <f>AD268+BE268</f>
        <v>120240.26200285713</v>
      </c>
      <c r="BG268" s="188">
        <f>BE268</f>
        <v>60120.131001428563</v>
      </c>
      <c r="BH268" s="187"/>
      <c r="BI268" s="188"/>
      <c r="BJ268" s="187"/>
      <c r="BK268" s="187"/>
      <c r="BL268" s="198">
        <f>BH268+BI268+BJ268+BK268</f>
        <v>0</v>
      </c>
    </row>
    <row r="269" spans="1:64" x14ac:dyDescent="0.25">
      <c r="A269" s="19" t="s">
        <v>845</v>
      </c>
      <c r="B269" s="29" t="s">
        <v>820</v>
      </c>
      <c r="C269" s="87" t="s">
        <v>54</v>
      </c>
      <c r="D269" s="87" t="s">
        <v>54</v>
      </c>
      <c r="J269" s="110">
        <f t="shared" si="466"/>
        <v>2219.3142857142861</v>
      </c>
      <c r="K269" s="111">
        <f t="shared" si="467"/>
        <v>2330.2800000000007</v>
      </c>
      <c r="L269" s="111">
        <f t="shared" si="468"/>
        <v>2446.7940000000008</v>
      </c>
      <c r="M269" s="111">
        <f t="shared" si="469"/>
        <v>2569.1337000000008</v>
      </c>
      <c r="N269" s="111">
        <f t="shared" si="470"/>
        <v>2697.5903850000004</v>
      </c>
      <c r="O269" s="110">
        <f t="shared" si="471"/>
        <v>2219.3142857142861</v>
      </c>
      <c r="P269" s="111">
        <f t="shared" si="472"/>
        <v>2330.2800000000007</v>
      </c>
      <c r="Q269" s="111">
        <f t="shared" si="473"/>
        <v>2446.7940000000008</v>
      </c>
      <c r="R269" s="111">
        <f t="shared" si="474"/>
        <v>2569.1337000000008</v>
      </c>
      <c r="S269" s="168">
        <f t="shared" si="475"/>
        <v>2697.5903850000004</v>
      </c>
      <c r="T269" s="110">
        <f t="shared" si="476"/>
        <v>2219.3142857142861</v>
      </c>
      <c r="U269" s="111">
        <f t="shared" si="477"/>
        <v>2330.2800000000007</v>
      </c>
      <c r="V269" s="111">
        <f t="shared" si="478"/>
        <v>2446.7940000000008</v>
      </c>
      <c r="W269" s="111">
        <f t="shared" si="479"/>
        <v>2569.1337000000008</v>
      </c>
      <c r="X269" s="168">
        <f t="shared" si="480"/>
        <v>2697.5903850000004</v>
      </c>
      <c r="Y269" s="110">
        <f t="shared" si="481"/>
        <v>2219.3142857142861</v>
      </c>
      <c r="Z269" s="111">
        <f t="shared" si="482"/>
        <v>2330.2800000000007</v>
      </c>
      <c r="AA269" s="111">
        <f t="shared" si="483"/>
        <v>2446.7940000000008</v>
      </c>
      <c r="AB269" s="111">
        <f t="shared" si="484"/>
        <v>2569.1337000000008</v>
      </c>
      <c r="AC269" s="168">
        <f t="shared" si="485"/>
        <v>2697.5903850000004</v>
      </c>
      <c r="AD269" s="112">
        <f>SUM(J269:AC269)</f>
        <v>49052.449482857162</v>
      </c>
      <c r="AE269" s="203"/>
      <c r="AF269" s="187"/>
      <c r="AG269" s="188">
        <f>AD269</f>
        <v>49052.449482857162</v>
      </c>
      <c r="AH269" s="187"/>
      <c r="AI269" s="187"/>
      <c r="AJ269" s="188">
        <f>AF269+AG269+AH269+AI269</f>
        <v>49052.449482857162</v>
      </c>
      <c r="AK269" s="110">
        <f t="shared" si="486"/>
        <v>2219.3142857142861</v>
      </c>
      <c r="AL269" s="111">
        <f t="shared" si="487"/>
        <v>2330.2800000000007</v>
      </c>
      <c r="AM269" s="111">
        <f t="shared" si="488"/>
        <v>2446.7940000000008</v>
      </c>
      <c r="AN269" s="111">
        <f t="shared" si="489"/>
        <v>2569.1337000000008</v>
      </c>
      <c r="AO269" s="168">
        <f t="shared" si="490"/>
        <v>2697.5903850000004</v>
      </c>
      <c r="AP269" s="110">
        <f t="shared" si="491"/>
        <v>2219.3142857142861</v>
      </c>
      <c r="AQ269" s="111">
        <f t="shared" si="492"/>
        <v>2330.2800000000007</v>
      </c>
      <c r="AR269" s="111">
        <f t="shared" si="493"/>
        <v>2446.7940000000008</v>
      </c>
      <c r="AS269" s="111">
        <f t="shared" si="494"/>
        <v>2569.1337000000008</v>
      </c>
      <c r="AT269" s="168">
        <f t="shared" si="495"/>
        <v>2697.5903850000004</v>
      </c>
      <c r="AU269" s="110">
        <f t="shared" si="496"/>
        <v>2219.3142857142861</v>
      </c>
      <c r="AV269" s="111">
        <f t="shared" si="497"/>
        <v>2330.2800000000007</v>
      </c>
      <c r="AW269" s="111">
        <f t="shared" si="498"/>
        <v>2446.7940000000008</v>
      </c>
      <c r="AX269" s="111">
        <f t="shared" si="499"/>
        <v>2569.1337000000008</v>
      </c>
      <c r="AY269" s="168">
        <f t="shared" si="500"/>
        <v>2697.5903850000004</v>
      </c>
      <c r="AZ269" s="110">
        <f t="shared" si="501"/>
        <v>2219.3142857142861</v>
      </c>
      <c r="BA269" s="111">
        <f t="shared" si="502"/>
        <v>2330.2800000000007</v>
      </c>
      <c r="BB269" s="111">
        <f t="shared" si="503"/>
        <v>2446.7940000000008</v>
      </c>
      <c r="BC269" s="111">
        <f t="shared" si="504"/>
        <v>2569.1337000000008</v>
      </c>
      <c r="BD269" s="168">
        <f t="shared" si="505"/>
        <v>2697.5903850000004</v>
      </c>
      <c r="BE269" s="112">
        <f>SUM(AK269:BD269)</f>
        <v>49052.449482857162</v>
      </c>
      <c r="BF269" s="113">
        <f>AD269+BE269</f>
        <v>98104.898965714325</v>
      </c>
      <c r="BG269" s="187"/>
      <c r="BH269" s="187"/>
      <c r="BI269" s="188">
        <f>BE269</f>
        <v>49052.449482857162</v>
      </c>
      <c r="BJ269" s="187"/>
      <c r="BK269" s="187"/>
      <c r="BL269" s="198">
        <f>BH269+BI269+BJ269+BK269</f>
        <v>49052.449482857162</v>
      </c>
    </row>
    <row r="270" spans="1:64" x14ac:dyDescent="0.25">
      <c r="A270" s="19" t="s">
        <v>846</v>
      </c>
      <c r="B270" s="29" t="s">
        <v>820</v>
      </c>
      <c r="C270" s="87" t="s">
        <v>54</v>
      </c>
      <c r="D270" s="87" t="s">
        <v>54</v>
      </c>
      <c r="J270" s="110">
        <f t="shared" si="466"/>
        <v>159.44285714285715</v>
      </c>
      <c r="K270" s="111">
        <f t="shared" si="467"/>
        <v>167.41500000000002</v>
      </c>
      <c r="L270" s="111">
        <f t="shared" si="468"/>
        <v>175.78575000000001</v>
      </c>
      <c r="M270" s="111">
        <f t="shared" si="469"/>
        <v>184.57503750000004</v>
      </c>
      <c r="N270" s="111">
        <f t="shared" si="470"/>
        <v>193.80378937500001</v>
      </c>
      <c r="O270" s="110">
        <f t="shared" si="471"/>
        <v>159.44285714285715</v>
      </c>
      <c r="P270" s="111">
        <f t="shared" si="472"/>
        <v>167.41500000000002</v>
      </c>
      <c r="Q270" s="111">
        <f t="shared" si="473"/>
        <v>175.78575000000001</v>
      </c>
      <c r="R270" s="111">
        <f t="shared" si="474"/>
        <v>184.57503750000004</v>
      </c>
      <c r="S270" s="168">
        <f t="shared" si="475"/>
        <v>193.80378937500001</v>
      </c>
      <c r="T270" s="110">
        <f t="shared" si="476"/>
        <v>159.44285714285715</v>
      </c>
      <c r="U270" s="111">
        <f t="shared" si="477"/>
        <v>167.41500000000002</v>
      </c>
      <c r="V270" s="111">
        <f t="shared" si="478"/>
        <v>175.78575000000001</v>
      </c>
      <c r="W270" s="111">
        <f t="shared" si="479"/>
        <v>184.57503750000004</v>
      </c>
      <c r="X270" s="168">
        <f t="shared" si="480"/>
        <v>193.80378937500001</v>
      </c>
      <c r="Y270" s="110">
        <f t="shared" si="481"/>
        <v>159.44285714285715</v>
      </c>
      <c r="Z270" s="111">
        <f t="shared" si="482"/>
        <v>167.41500000000002</v>
      </c>
      <c r="AA270" s="111">
        <f t="shared" si="483"/>
        <v>175.78575000000001</v>
      </c>
      <c r="AB270" s="111">
        <f t="shared" si="484"/>
        <v>184.57503750000004</v>
      </c>
      <c r="AC270" s="168">
        <f t="shared" si="485"/>
        <v>193.80378937500001</v>
      </c>
      <c r="AD270" s="112">
        <f t="shared" ref="AD270:AD273" si="513">SUM(J270:AC270)</f>
        <v>3524.0897360714293</v>
      </c>
      <c r="AE270" s="203"/>
      <c r="AF270" s="187"/>
      <c r="AG270" s="188">
        <f t="shared" ref="AG270:AG273" si="514">AD270</f>
        <v>3524.0897360714293</v>
      </c>
      <c r="AH270" s="187"/>
      <c r="AI270" s="187"/>
      <c r="AJ270" s="188">
        <f t="shared" ref="AJ270:AJ273" si="515">AF270+AG270+AH270+AI270</f>
        <v>3524.0897360714293</v>
      </c>
      <c r="AK270" s="110">
        <f t="shared" si="486"/>
        <v>159.44285714285715</v>
      </c>
      <c r="AL270" s="111">
        <f t="shared" si="487"/>
        <v>167.41500000000002</v>
      </c>
      <c r="AM270" s="111">
        <f t="shared" si="488"/>
        <v>175.78575000000001</v>
      </c>
      <c r="AN270" s="111">
        <f t="shared" si="489"/>
        <v>184.57503750000004</v>
      </c>
      <c r="AO270" s="168">
        <f t="shared" si="490"/>
        <v>193.80378937500001</v>
      </c>
      <c r="AP270" s="110">
        <f t="shared" si="491"/>
        <v>159.44285714285715</v>
      </c>
      <c r="AQ270" s="111">
        <f t="shared" si="492"/>
        <v>167.41500000000002</v>
      </c>
      <c r="AR270" s="111">
        <f t="shared" si="493"/>
        <v>175.78575000000001</v>
      </c>
      <c r="AS270" s="111">
        <f t="shared" si="494"/>
        <v>184.57503750000004</v>
      </c>
      <c r="AT270" s="168">
        <f t="shared" si="495"/>
        <v>193.80378937500001</v>
      </c>
      <c r="AU270" s="110">
        <f t="shared" si="496"/>
        <v>159.44285714285715</v>
      </c>
      <c r="AV270" s="111">
        <f t="shared" si="497"/>
        <v>167.41500000000002</v>
      </c>
      <c r="AW270" s="111">
        <f t="shared" si="498"/>
        <v>175.78575000000001</v>
      </c>
      <c r="AX270" s="111">
        <f t="shared" si="499"/>
        <v>184.57503750000004</v>
      </c>
      <c r="AY270" s="168">
        <f t="shared" si="500"/>
        <v>193.80378937500001</v>
      </c>
      <c r="AZ270" s="110">
        <f t="shared" si="501"/>
        <v>159.44285714285715</v>
      </c>
      <c r="BA270" s="111">
        <f t="shared" si="502"/>
        <v>167.41500000000002</v>
      </c>
      <c r="BB270" s="111">
        <f t="shared" si="503"/>
        <v>175.78575000000001</v>
      </c>
      <c r="BC270" s="111">
        <f t="shared" si="504"/>
        <v>184.57503750000004</v>
      </c>
      <c r="BD270" s="168">
        <f t="shared" si="505"/>
        <v>193.80378937500001</v>
      </c>
      <c r="BE270" s="112">
        <f t="shared" ref="BE270:BE273" si="516">SUM(AK270:BD270)</f>
        <v>3524.0897360714293</v>
      </c>
      <c r="BF270" s="113">
        <f t="shared" ref="BF270:BF273" si="517">AD270+BE270</f>
        <v>7048.1794721428587</v>
      </c>
      <c r="BG270" s="187"/>
      <c r="BH270" s="187"/>
      <c r="BI270" s="188">
        <f t="shared" ref="BI270:BI273" si="518">BE270</f>
        <v>3524.0897360714293</v>
      </c>
      <c r="BJ270" s="187"/>
      <c r="BK270" s="187"/>
      <c r="BL270" s="198">
        <f t="shared" ref="BL270:BL273" si="519">BH270+BI270+BJ270+BK270</f>
        <v>3524.0897360714293</v>
      </c>
    </row>
    <row r="271" spans="1:64" x14ac:dyDescent="0.25">
      <c r="A271" s="19" t="s">
        <v>847</v>
      </c>
      <c r="B271" s="29" t="s">
        <v>820</v>
      </c>
      <c r="C271" s="87" t="s">
        <v>54</v>
      </c>
      <c r="D271" s="87" t="s">
        <v>54</v>
      </c>
      <c r="J271" s="110">
        <f t="shared" si="466"/>
        <v>92.471428571428589</v>
      </c>
      <c r="K271" s="111">
        <f t="shared" si="467"/>
        <v>97.095000000000027</v>
      </c>
      <c r="L271" s="111">
        <f t="shared" si="468"/>
        <v>101.94975000000002</v>
      </c>
      <c r="M271" s="111">
        <f t="shared" si="469"/>
        <v>107.04723750000004</v>
      </c>
      <c r="N271" s="111">
        <f t="shared" si="470"/>
        <v>112.39959937500002</v>
      </c>
      <c r="O271" s="110">
        <f t="shared" si="471"/>
        <v>92.471428571428589</v>
      </c>
      <c r="P271" s="111">
        <f t="shared" si="472"/>
        <v>97.095000000000027</v>
      </c>
      <c r="Q271" s="111">
        <f t="shared" si="473"/>
        <v>101.94975000000002</v>
      </c>
      <c r="R271" s="111">
        <f t="shared" si="474"/>
        <v>107.04723750000004</v>
      </c>
      <c r="S271" s="168">
        <f t="shared" si="475"/>
        <v>112.39959937500002</v>
      </c>
      <c r="T271" s="110">
        <f t="shared" si="476"/>
        <v>92.471428571428589</v>
      </c>
      <c r="U271" s="111">
        <f t="shared" si="477"/>
        <v>97.095000000000027</v>
      </c>
      <c r="V271" s="111">
        <f t="shared" si="478"/>
        <v>101.94975000000002</v>
      </c>
      <c r="W271" s="111">
        <f t="shared" si="479"/>
        <v>107.04723750000004</v>
      </c>
      <c r="X271" s="168">
        <f t="shared" si="480"/>
        <v>112.39959937500002</v>
      </c>
      <c r="Y271" s="110">
        <f t="shared" si="481"/>
        <v>92.471428571428589</v>
      </c>
      <c r="Z271" s="111">
        <f t="shared" si="482"/>
        <v>97.095000000000027</v>
      </c>
      <c r="AA271" s="111">
        <f t="shared" si="483"/>
        <v>101.94975000000002</v>
      </c>
      <c r="AB271" s="111">
        <f t="shared" si="484"/>
        <v>107.04723750000004</v>
      </c>
      <c r="AC271" s="168">
        <f t="shared" si="485"/>
        <v>112.39959937500002</v>
      </c>
      <c r="AD271" s="112">
        <f t="shared" si="513"/>
        <v>2043.8520617857143</v>
      </c>
      <c r="AE271" s="203"/>
      <c r="AF271" s="187"/>
      <c r="AG271" s="188">
        <f t="shared" si="514"/>
        <v>2043.8520617857143</v>
      </c>
      <c r="AH271" s="187"/>
      <c r="AI271" s="187"/>
      <c r="AJ271" s="188">
        <f t="shared" si="515"/>
        <v>2043.8520617857143</v>
      </c>
      <c r="AK271" s="110">
        <f t="shared" si="486"/>
        <v>92.471428571428589</v>
      </c>
      <c r="AL271" s="111">
        <f t="shared" si="487"/>
        <v>97.095000000000027</v>
      </c>
      <c r="AM271" s="111">
        <f t="shared" si="488"/>
        <v>101.94975000000002</v>
      </c>
      <c r="AN271" s="111">
        <f t="shared" si="489"/>
        <v>107.04723750000004</v>
      </c>
      <c r="AO271" s="168">
        <f t="shared" si="490"/>
        <v>112.39959937500002</v>
      </c>
      <c r="AP271" s="110">
        <f t="shared" si="491"/>
        <v>92.471428571428589</v>
      </c>
      <c r="AQ271" s="111">
        <f t="shared" si="492"/>
        <v>97.095000000000027</v>
      </c>
      <c r="AR271" s="111">
        <f t="shared" si="493"/>
        <v>101.94975000000002</v>
      </c>
      <c r="AS271" s="111">
        <f t="shared" si="494"/>
        <v>107.04723750000004</v>
      </c>
      <c r="AT271" s="168">
        <f t="shared" si="495"/>
        <v>112.39959937500002</v>
      </c>
      <c r="AU271" s="110">
        <f t="shared" si="496"/>
        <v>92.471428571428589</v>
      </c>
      <c r="AV271" s="111">
        <f t="shared" si="497"/>
        <v>97.095000000000027</v>
      </c>
      <c r="AW271" s="111">
        <f t="shared" si="498"/>
        <v>101.94975000000002</v>
      </c>
      <c r="AX271" s="111">
        <f t="shared" si="499"/>
        <v>107.04723750000004</v>
      </c>
      <c r="AY271" s="168">
        <f t="shared" si="500"/>
        <v>112.39959937500002</v>
      </c>
      <c r="AZ271" s="110">
        <f t="shared" si="501"/>
        <v>92.471428571428589</v>
      </c>
      <c r="BA271" s="111">
        <f t="shared" si="502"/>
        <v>97.095000000000027</v>
      </c>
      <c r="BB271" s="111">
        <f t="shared" si="503"/>
        <v>101.94975000000002</v>
      </c>
      <c r="BC271" s="111">
        <f t="shared" si="504"/>
        <v>107.04723750000004</v>
      </c>
      <c r="BD271" s="168">
        <f t="shared" si="505"/>
        <v>112.39959937500002</v>
      </c>
      <c r="BE271" s="112">
        <f t="shared" si="516"/>
        <v>2043.8520617857143</v>
      </c>
      <c r="BF271" s="113">
        <f t="shared" si="517"/>
        <v>4087.7041235714287</v>
      </c>
      <c r="BG271" s="187"/>
      <c r="BH271" s="187"/>
      <c r="BI271" s="188">
        <f t="shared" si="518"/>
        <v>2043.8520617857143</v>
      </c>
      <c r="BJ271" s="187"/>
      <c r="BK271" s="187"/>
      <c r="BL271" s="198">
        <f t="shared" si="519"/>
        <v>2043.8520617857143</v>
      </c>
    </row>
    <row r="272" spans="1:64" x14ac:dyDescent="0.25">
      <c r="A272" s="19" t="s">
        <v>848</v>
      </c>
      <c r="B272" s="29" t="s">
        <v>820</v>
      </c>
      <c r="C272" s="87" t="s">
        <v>54</v>
      </c>
      <c r="D272" s="87" t="s">
        <v>54</v>
      </c>
      <c r="J272" s="110">
        <f t="shared" si="466"/>
        <v>92.471428571428589</v>
      </c>
      <c r="K272" s="111">
        <f t="shared" si="467"/>
        <v>97.095000000000027</v>
      </c>
      <c r="L272" s="111">
        <f t="shared" si="468"/>
        <v>101.94975000000002</v>
      </c>
      <c r="M272" s="111">
        <f t="shared" si="469"/>
        <v>107.04723750000004</v>
      </c>
      <c r="N272" s="111">
        <f t="shared" si="470"/>
        <v>112.39959937500002</v>
      </c>
      <c r="O272" s="110">
        <f t="shared" si="471"/>
        <v>92.471428571428589</v>
      </c>
      <c r="P272" s="111">
        <f t="shared" si="472"/>
        <v>97.095000000000027</v>
      </c>
      <c r="Q272" s="111">
        <f t="shared" si="473"/>
        <v>101.94975000000002</v>
      </c>
      <c r="R272" s="111">
        <f t="shared" si="474"/>
        <v>107.04723750000004</v>
      </c>
      <c r="S272" s="168">
        <f t="shared" si="475"/>
        <v>112.39959937500002</v>
      </c>
      <c r="T272" s="110">
        <f t="shared" si="476"/>
        <v>92.471428571428589</v>
      </c>
      <c r="U272" s="111">
        <f t="shared" si="477"/>
        <v>97.095000000000027</v>
      </c>
      <c r="V272" s="111">
        <f t="shared" si="478"/>
        <v>101.94975000000002</v>
      </c>
      <c r="W272" s="111">
        <f t="shared" si="479"/>
        <v>107.04723750000004</v>
      </c>
      <c r="X272" s="168">
        <f t="shared" si="480"/>
        <v>112.39959937500002</v>
      </c>
      <c r="Y272" s="110">
        <f t="shared" si="481"/>
        <v>92.471428571428589</v>
      </c>
      <c r="Z272" s="111">
        <f t="shared" si="482"/>
        <v>97.095000000000027</v>
      </c>
      <c r="AA272" s="111">
        <f t="shared" si="483"/>
        <v>101.94975000000002</v>
      </c>
      <c r="AB272" s="111">
        <f t="shared" si="484"/>
        <v>107.04723750000004</v>
      </c>
      <c r="AC272" s="168">
        <f t="shared" si="485"/>
        <v>112.39959937500002</v>
      </c>
      <c r="AD272" s="112">
        <f t="shared" si="513"/>
        <v>2043.8520617857143</v>
      </c>
      <c r="AE272" s="203"/>
      <c r="AF272" s="187"/>
      <c r="AG272" s="188">
        <f t="shared" si="514"/>
        <v>2043.8520617857143</v>
      </c>
      <c r="AH272" s="187"/>
      <c r="AI272" s="187"/>
      <c r="AJ272" s="188">
        <f t="shared" si="515"/>
        <v>2043.8520617857143</v>
      </c>
      <c r="AK272" s="110">
        <f t="shared" si="486"/>
        <v>92.471428571428589</v>
      </c>
      <c r="AL272" s="111">
        <f t="shared" si="487"/>
        <v>97.095000000000027</v>
      </c>
      <c r="AM272" s="111">
        <f t="shared" si="488"/>
        <v>101.94975000000002</v>
      </c>
      <c r="AN272" s="111">
        <f t="shared" si="489"/>
        <v>107.04723750000004</v>
      </c>
      <c r="AO272" s="168">
        <f t="shared" si="490"/>
        <v>112.39959937500002</v>
      </c>
      <c r="AP272" s="110">
        <f t="shared" si="491"/>
        <v>92.471428571428589</v>
      </c>
      <c r="AQ272" s="111">
        <f t="shared" si="492"/>
        <v>97.095000000000027</v>
      </c>
      <c r="AR272" s="111">
        <f t="shared" si="493"/>
        <v>101.94975000000002</v>
      </c>
      <c r="AS272" s="111">
        <f t="shared" si="494"/>
        <v>107.04723750000004</v>
      </c>
      <c r="AT272" s="168">
        <f t="shared" si="495"/>
        <v>112.39959937500002</v>
      </c>
      <c r="AU272" s="110">
        <f t="shared" si="496"/>
        <v>92.471428571428589</v>
      </c>
      <c r="AV272" s="111">
        <f t="shared" si="497"/>
        <v>97.095000000000027</v>
      </c>
      <c r="AW272" s="111">
        <f t="shared" si="498"/>
        <v>101.94975000000002</v>
      </c>
      <c r="AX272" s="111">
        <f t="shared" si="499"/>
        <v>107.04723750000004</v>
      </c>
      <c r="AY272" s="168">
        <f t="shared" si="500"/>
        <v>112.39959937500002</v>
      </c>
      <c r="AZ272" s="110">
        <f t="shared" si="501"/>
        <v>92.471428571428589</v>
      </c>
      <c r="BA272" s="111">
        <f t="shared" si="502"/>
        <v>97.095000000000027</v>
      </c>
      <c r="BB272" s="111">
        <f t="shared" si="503"/>
        <v>101.94975000000002</v>
      </c>
      <c r="BC272" s="111">
        <f t="shared" si="504"/>
        <v>107.04723750000004</v>
      </c>
      <c r="BD272" s="168">
        <f t="shared" si="505"/>
        <v>112.39959937500002</v>
      </c>
      <c r="BE272" s="112">
        <f t="shared" si="516"/>
        <v>2043.8520617857143</v>
      </c>
      <c r="BF272" s="113">
        <f t="shared" si="517"/>
        <v>4087.7041235714287</v>
      </c>
      <c r="BG272" s="187"/>
      <c r="BH272" s="187"/>
      <c r="BI272" s="188">
        <f t="shared" si="518"/>
        <v>2043.8520617857143</v>
      </c>
      <c r="BJ272" s="187"/>
      <c r="BK272" s="187"/>
      <c r="BL272" s="198">
        <f t="shared" si="519"/>
        <v>2043.8520617857143</v>
      </c>
    </row>
    <row r="273" spans="1:64" x14ac:dyDescent="0.25">
      <c r="A273" s="19" t="s">
        <v>849</v>
      </c>
      <c r="B273" s="29" t="s">
        <v>820</v>
      </c>
      <c r="C273" s="87" t="s">
        <v>54</v>
      </c>
      <c r="D273" s="87" t="s">
        <v>54</v>
      </c>
      <c r="J273" s="110">
        <f t="shared" si="466"/>
        <v>92.471428571428589</v>
      </c>
      <c r="K273" s="111">
        <f t="shared" si="467"/>
        <v>97.095000000000027</v>
      </c>
      <c r="L273" s="111">
        <f t="shared" si="468"/>
        <v>101.94975000000002</v>
      </c>
      <c r="M273" s="111">
        <f t="shared" si="469"/>
        <v>107.04723750000004</v>
      </c>
      <c r="N273" s="111">
        <f t="shared" si="470"/>
        <v>112.39959937500002</v>
      </c>
      <c r="O273" s="110">
        <f t="shared" si="471"/>
        <v>92.471428571428589</v>
      </c>
      <c r="P273" s="111">
        <f t="shared" si="472"/>
        <v>97.095000000000027</v>
      </c>
      <c r="Q273" s="111">
        <f t="shared" si="473"/>
        <v>101.94975000000002</v>
      </c>
      <c r="R273" s="111">
        <f t="shared" si="474"/>
        <v>107.04723750000004</v>
      </c>
      <c r="S273" s="168">
        <f t="shared" si="475"/>
        <v>112.39959937500002</v>
      </c>
      <c r="T273" s="110">
        <f t="shared" si="476"/>
        <v>92.471428571428589</v>
      </c>
      <c r="U273" s="111">
        <f t="shared" si="477"/>
        <v>97.095000000000027</v>
      </c>
      <c r="V273" s="111">
        <f t="shared" si="478"/>
        <v>101.94975000000002</v>
      </c>
      <c r="W273" s="111">
        <f t="shared" si="479"/>
        <v>107.04723750000004</v>
      </c>
      <c r="X273" s="168">
        <f t="shared" si="480"/>
        <v>112.39959937500002</v>
      </c>
      <c r="Y273" s="110">
        <f t="shared" si="481"/>
        <v>92.471428571428589</v>
      </c>
      <c r="Z273" s="111">
        <f t="shared" si="482"/>
        <v>97.095000000000027</v>
      </c>
      <c r="AA273" s="111">
        <f t="shared" si="483"/>
        <v>101.94975000000002</v>
      </c>
      <c r="AB273" s="111">
        <f t="shared" si="484"/>
        <v>107.04723750000004</v>
      </c>
      <c r="AC273" s="168">
        <f t="shared" si="485"/>
        <v>112.39959937500002</v>
      </c>
      <c r="AD273" s="112">
        <f t="shared" si="513"/>
        <v>2043.8520617857143</v>
      </c>
      <c r="AE273" s="203"/>
      <c r="AF273" s="187"/>
      <c r="AG273" s="188">
        <f t="shared" si="514"/>
        <v>2043.8520617857143</v>
      </c>
      <c r="AH273" s="187"/>
      <c r="AI273" s="187"/>
      <c r="AJ273" s="188">
        <f t="shared" si="515"/>
        <v>2043.8520617857143</v>
      </c>
      <c r="AK273" s="110">
        <f t="shared" si="486"/>
        <v>92.471428571428589</v>
      </c>
      <c r="AL273" s="111">
        <f t="shared" si="487"/>
        <v>97.095000000000027</v>
      </c>
      <c r="AM273" s="111">
        <f t="shared" si="488"/>
        <v>101.94975000000002</v>
      </c>
      <c r="AN273" s="111">
        <f t="shared" si="489"/>
        <v>107.04723750000004</v>
      </c>
      <c r="AO273" s="168">
        <f t="shared" si="490"/>
        <v>112.39959937500002</v>
      </c>
      <c r="AP273" s="110">
        <f t="shared" si="491"/>
        <v>92.471428571428589</v>
      </c>
      <c r="AQ273" s="111">
        <f t="shared" si="492"/>
        <v>97.095000000000027</v>
      </c>
      <c r="AR273" s="111">
        <f t="shared" si="493"/>
        <v>101.94975000000002</v>
      </c>
      <c r="AS273" s="111">
        <f t="shared" si="494"/>
        <v>107.04723750000004</v>
      </c>
      <c r="AT273" s="168">
        <f t="shared" si="495"/>
        <v>112.39959937500002</v>
      </c>
      <c r="AU273" s="110">
        <f t="shared" si="496"/>
        <v>92.471428571428589</v>
      </c>
      <c r="AV273" s="111">
        <f t="shared" si="497"/>
        <v>97.095000000000027</v>
      </c>
      <c r="AW273" s="111">
        <f t="shared" si="498"/>
        <v>101.94975000000002</v>
      </c>
      <c r="AX273" s="111">
        <f t="shared" si="499"/>
        <v>107.04723750000004</v>
      </c>
      <c r="AY273" s="168">
        <f t="shared" si="500"/>
        <v>112.39959937500002</v>
      </c>
      <c r="AZ273" s="110">
        <f t="shared" si="501"/>
        <v>92.471428571428589</v>
      </c>
      <c r="BA273" s="111">
        <f t="shared" si="502"/>
        <v>97.095000000000027</v>
      </c>
      <c r="BB273" s="111">
        <f t="shared" si="503"/>
        <v>101.94975000000002</v>
      </c>
      <c r="BC273" s="111">
        <f t="shared" si="504"/>
        <v>107.04723750000004</v>
      </c>
      <c r="BD273" s="168">
        <f t="shared" si="505"/>
        <v>112.39959937500002</v>
      </c>
      <c r="BE273" s="112">
        <f t="shared" si="516"/>
        <v>2043.8520617857143</v>
      </c>
      <c r="BF273" s="113">
        <f t="shared" si="517"/>
        <v>4087.7041235714287</v>
      </c>
      <c r="BG273" s="187"/>
      <c r="BH273" s="187"/>
      <c r="BI273" s="188">
        <f t="shared" si="518"/>
        <v>2043.8520617857143</v>
      </c>
      <c r="BJ273" s="187"/>
      <c r="BK273" s="187"/>
      <c r="BL273" s="198">
        <f t="shared" si="519"/>
        <v>2043.8520617857143</v>
      </c>
    </row>
    <row r="274" spans="1:64" x14ac:dyDescent="0.25">
      <c r="A274" s="19" t="s">
        <v>850</v>
      </c>
      <c r="B274" s="29" t="s">
        <v>810</v>
      </c>
      <c r="C274" s="87" t="s">
        <v>50</v>
      </c>
      <c r="D274" s="87" t="s">
        <v>41</v>
      </c>
      <c r="J274" s="110">
        <f t="shared" si="466"/>
        <v>1504.2857142857144</v>
      </c>
      <c r="K274" s="111">
        <f t="shared" si="467"/>
        <v>1579.5000000000002</v>
      </c>
      <c r="L274" s="111">
        <f t="shared" si="468"/>
        <v>1658.4750000000001</v>
      </c>
      <c r="M274" s="111">
        <f t="shared" si="469"/>
        <v>1741.3987500000003</v>
      </c>
      <c r="N274" s="111">
        <f t="shared" si="470"/>
        <v>1828.4686875000002</v>
      </c>
      <c r="O274" s="110">
        <f t="shared" si="471"/>
        <v>1504.2857142857144</v>
      </c>
      <c r="P274" s="111">
        <f t="shared" si="472"/>
        <v>1579.5000000000002</v>
      </c>
      <c r="Q274" s="111">
        <f t="shared" si="473"/>
        <v>1658.4750000000001</v>
      </c>
      <c r="R274" s="111">
        <f t="shared" si="474"/>
        <v>1741.3987500000003</v>
      </c>
      <c r="S274" s="168">
        <f t="shared" si="475"/>
        <v>1828.4686875000002</v>
      </c>
      <c r="T274" s="110">
        <f t="shared" si="476"/>
        <v>1504.2857142857144</v>
      </c>
      <c r="U274" s="111">
        <f t="shared" si="477"/>
        <v>1579.5000000000002</v>
      </c>
      <c r="V274" s="111">
        <f t="shared" si="478"/>
        <v>1658.4750000000001</v>
      </c>
      <c r="W274" s="111">
        <f t="shared" si="479"/>
        <v>1741.3987500000003</v>
      </c>
      <c r="X274" s="168">
        <f t="shared" si="480"/>
        <v>1828.4686875000002</v>
      </c>
      <c r="Y274" s="110">
        <f t="shared" si="481"/>
        <v>1504.2857142857144</v>
      </c>
      <c r="Z274" s="111">
        <f t="shared" si="482"/>
        <v>1579.5000000000002</v>
      </c>
      <c r="AA274" s="111">
        <f t="shared" si="483"/>
        <v>1658.4750000000001</v>
      </c>
      <c r="AB274" s="111">
        <f t="shared" si="484"/>
        <v>1741.3987500000003</v>
      </c>
      <c r="AC274" s="168">
        <f t="shared" si="485"/>
        <v>1828.4686875000002</v>
      </c>
      <c r="AD274" s="112">
        <f t="shared" ref="AD274:AD288" si="520">SUM(J274:AC274)</f>
        <v>33248.512607142853</v>
      </c>
      <c r="AE274" s="202">
        <f t="shared" ref="AE274:AE288" si="521">AD274</f>
        <v>33248.512607142853</v>
      </c>
      <c r="AF274" s="187"/>
      <c r="AG274" s="187"/>
      <c r="AH274" s="187"/>
      <c r="AI274" s="187"/>
      <c r="AJ274" s="187">
        <f t="shared" ref="AJ274:AJ288" si="522">AF274+AG274+AH274+AI274</f>
        <v>0</v>
      </c>
      <c r="AK274" s="110">
        <f t="shared" si="486"/>
        <v>1504.2857142857144</v>
      </c>
      <c r="AL274" s="111">
        <f t="shared" si="487"/>
        <v>1579.5000000000002</v>
      </c>
      <c r="AM274" s="111">
        <f t="shared" si="488"/>
        <v>1658.4750000000001</v>
      </c>
      <c r="AN274" s="111">
        <f t="shared" si="489"/>
        <v>1741.3987500000003</v>
      </c>
      <c r="AO274" s="168">
        <f t="shared" si="490"/>
        <v>1828.4686875000002</v>
      </c>
      <c r="AP274" s="110">
        <f t="shared" si="491"/>
        <v>1504.2857142857144</v>
      </c>
      <c r="AQ274" s="111">
        <f t="shared" si="492"/>
        <v>1579.5000000000002</v>
      </c>
      <c r="AR274" s="111">
        <f t="shared" si="493"/>
        <v>1658.4750000000001</v>
      </c>
      <c r="AS274" s="111">
        <f t="shared" si="494"/>
        <v>1741.3987500000003</v>
      </c>
      <c r="AT274" s="168">
        <f t="shared" si="495"/>
        <v>1828.4686875000002</v>
      </c>
      <c r="AU274" s="110">
        <f t="shared" si="496"/>
        <v>1504.2857142857144</v>
      </c>
      <c r="AV274" s="111">
        <f t="shared" si="497"/>
        <v>1579.5000000000002</v>
      </c>
      <c r="AW274" s="111">
        <f t="shared" si="498"/>
        <v>1658.4750000000001</v>
      </c>
      <c r="AX274" s="111">
        <f t="shared" si="499"/>
        <v>1741.3987500000003</v>
      </c>
      <c r="AY274" s="168">
        <f t="shared" si="500"/>
        <v>1828.4686875000002</v>
      </c>
      <c r="AZ274" s="110">
        <f t="shared" si="501"/>
        <v>1504.2857142857144</v>
      </c>
      <c r="BA274" s="111">
        <f t="shared" si="502"/>
        <v>1579.5000000000002</v>
      </c>
      <c r="BB274" s="111">
        <f t="shared" si="503"/>
        <v>1658.4750000000001</v>
      </c>
      <c r="BC274" s="111">
        <f t="shared" si="504"/>
        <v>1741.3987500000003</v>
      </c>
      <c r="BD274" s="168">
        <f t="shared" si="505"/>
        <v>1828.4686875000002</v>
      </c>
      <c r="BE274" s="112">
        <f t="shared" ref="BE274:BE288" si="523">SUM(AK274:BD274)</f>
        <v>33248.512607142853</v>
      </c>
      <c r="BF274" s="113">
        <f t="shared" ref="BF274:BF288" si="524">AD274+BE274</f>
        <v>66497.025214285706</v>
      </c>
      <c r="BG274" s="188">
        <f t="shared" ref="BG274:BG288" si="525">BE274</f>
        <v>33248.512607142853</v>
      </c>
      <c r="BH274" s="187"/>
      <c r="BI274" s="188"/>
      <c r="BJ274" s="187"/>
      <c r="BK274" s="187"/>
      <c r="BL274" s="198">
        <f t="shared" ref="BL274:BL288" si="526">BH274+BI274+BJ274+BK274</f>
        <v>0</v>
      </c>
    </row>
    <row r="275" spans="1:64" x14ac:dyDescent="0.25">
      <c r="A275" s="19" t="s">
        <v>851</v>
      </c>
      <c r="B275" s="29" t="s">
        <v>810</v>
      </c>
      <c r="C275" s="87" t="s">
        <v>50</v>
      </c>
      <c r="D275" s="87" t="s">
        <v>41</v>
      </c>
      <c r="J275" s="110">
        <f t="shared" si="466"/>
        <v>1002.8571428571429</v>
      </c>
      <c r="K275" s="111">
        <f t="shared" si="467"/>
        <v>1053</v>
      </c>
      <c r="L275" s="111">
        <f t="shared" si="468"/>
        <v>1105.6500000000001</v>
      </c>
      <c r="M275" s="111">
        <f t="shared" si="469"/>
        <v>1160.9325000000001</v>
      </c>
      <c r="N275" s="111">
        <f t="shared" si="470"/>
        <v>1218.9791250000001</v>
      </c>
      <c r="O275" s="110">
        <f t="shared" si="471"/>
        <v>1002.8571428571429</v>
      </c>
      <c r="P275" s="111">
        <f t="shared" si="472"/>
        <v>1053</v>
      </c>
      <c r="Q275" s="111">
        <f t="shared" si="473"/>
        <v>1105.6500000000001</v>
      </c>
      <c r="R275" s="111">
        <f t="shared" si="474"/>
        <v>1160.9325000000001</v>
      </c>
      <c r="S275" s="168">
        <f t="shared" si="475"/>
        <v>1218.9791250000001</v>
      </c>
      <c r="T275" s="110">
        <f t="shared" si="476"/>
        <v>1002.8571428571429</v>
      </c>
      <c r="U275" s="111">
        <f t="shared" si="477"/>
        <v>1053</v>
      </c>
      <c r="V275" s="111">
        <f t="shared" si="478"/>
        <v>1105.6500000000001</v>
      </c>
      <c r="W275" s="111">
        <f t="shared" si="479"/>
        <v>1160.9325000000001</v>
      </c>
      <c r="X275" s="168">
        <f t="shared" si="480"/>
        <v>1218.9791250000001</v>
      </c>
      <c r="Y275" s="110">
        <f t="shared" si="481"/>
        <v>1002.8571428571429</v>
      </c>
      <c r="Z275" s="111">
        <f t="shared" si="482"/>
        <v>1053</v>
      </c>
      <c r="AA275" s="111">
        <f t="shared" si="483"/>
        <v>1105.6500000000001</v>
      </c>
      <c r="AB275" s="111">
        <f t="shared" si="484"/>
        <v>1160.9325000000001</v>
      </c>
      <c r="AC275" s="168">
        <f t="shared" si="485"/>
        <v>1218.9791250000001</v>
      </c>
      <c r="AD275" s="112">
        <f t="shared" si="520"/>
        <v>22165.675071428574</v>
      </c>
      <c r="AE275" s="202">
        <f t="shared" si="521"/>
        <v>22165.675071428574</v>
      </c>
      <c r="AF275" s="187"/>
      <c r="AG275" s="187"/>
      <c r="AH275" s="187"/>
      <c r="AI275" s="187"/>
      <c r="AJ275" s="187">
        <f t="shared" si="522"/>
        <v>0</v>
      </c>
      <c r="AK275" s="110">
        <f t="shared" si="486"/>
        <v>1002.8571428571429</v>
      </c>
      <c r="AL275" s="111">
        <f t="shared" si="487"/>
        <v>1053</v>
      </c>
      <c r="AM275" s="111">
        <f t="shared" si="488"/>
        <v>1105.6500000000001</v>
      </c>
      <c r="AN275" s="111">
        <f t="shared" si="489"/>
        <v>1160.9325000000001</v>
      </c>
      <c r="AO275" s="168">
        <f t="shared" si="490"/>
        <v>1218.9791250000001</v>
      </c>
      <c r="AP275" s="110">
        <f t="shared" si="491"/>
        <v>1002.8571428571429</v>
      </c>
      <c r="AQ275" s="111">
        <f t="shared" si="492"/>
        <v>1053</v>
      </c>
      <c r="AR275" s="111">
        <f t="shared" si="493"/>
        <v>1105.6500000000001</v>
      </c>
      <c r="AS275" s="111">
        <f t="shared" si="494"/>
        <v>1160.9325000000001</v>
      </c>
      <c r="AT275" s="168">
        <f t="shared" si="495"/>
        <v>1218.9791250000001</v>
      </c>
      <c r="AU275" s="110">
        <f t="shared" si="496"/>
        <v>1002.8571428571429</v>
      </c>
      <c r="AV275" s="111">
        <f t="shared" si="497"/>
        <v>1053</v>
      </c>
      <c r="AW275" s="111">
        <f t="shared" si="498"/>
        <v>1105.6500000000001</v>
      </c>
      <c r="AX275" s="111">
        <f t="shared" si="499"/>
        <v>1160.9325000000001</v>
      </c>
      <c r="AY275" s="168">
        <f t="shared" si="500"/>
        <v>1218.9791250000001</v>
      </c>
      <c r="AZ275" s="110">
        <f t="shared" si="501"/>
        <v>1002.8571428571429</v>
      </c>
      <c r="BA275" s="111">
        <f t="shared" si="502"/>
        <v>1053</v>
      </c>
      <c r="BB275" s="111">
        <f t="shared" si="503"/>
        <v>1105.6500000000001</v>
      </c>
      <c r="BC275" s="111">
        <f t="shared" si="504"/>
        <v>1160.9325000000001</v>
      </c>
      <c r="BD275" s="168">
        <f t="shared" si="505"/>
        <v>1218.9791250000001</v>
      </c>
      <c r="BE275" s="112">
        <f t="shared" si="523"/>
        <v>22165.675071428574</v>
      </c>
      <c r="BF275" s="113">
        <f t="shared" si="524"/>
        <v>44331.350142857147</v>
      </c>
      <c r="BG275" s="188">
        <f t="shared" si="525"/>
        <v>22165.675071428574</v>
      </c>
      <c r="BH275" s="187"/>
      <c r="BI275" s="188"/>
      <c r="BJ275" s="187"/>
      <c r="BK275" s="187"/>
      <c r="BL275" s="198">
        <f t="shared" si="526"/>
        <v>0</v>
      </c>
    </row>
    <row r="276" spans="1:64" x14ac:dyDescent="0.25">
      <c r="A276" s="19" t="s">
        <v>852</v>
      </c>
      <c r="B276" s="29" t="s">
        <v>810</v>
      </c>
      <c r="C276" s="87" t="s">
        <v>50</v>
      </c>
      <c r="D276" s="87" t="s">
        <v>41</v>
      </c>
      <c r="J276" s="110">
        <f t="shared" si="466"/>
        <v>668.57142857142867</v>
      </c>
      <c r="K276" s="111">
        <f t="shared" si="467"/>
        <v>702.00000000000011</v>
      </c>
      <c r="L276" s="111">
        <f t="shared" si="468"/>
        <v>737.10000000000014</v>
      </c>
      <c r="M276" s="111">
        <f t="shared" si="469"/>
        <v>773.95500000000015</v>
      </c>
      <c r="N276" s="111">
        <f t="shared" si="470"/>
        <v>812.65275000000008</v>
      </c>
      <c r="O276" s="110">
        <f t="shared" si="471"/>
        <v>668.57142857142867</v>
      </c>
      <c r="P276" s="111">
        <f t="shared" si="472"/>
        <v>702.00000000000011</v>
      </c>
      <c r="Q276" s="111">
        <f t="shared" si="473"/>
        <v>737.10000000000014</v>
      </c>
      <c r="R276" s="111">
        <f t="shared" si="474"/>
        <v>773.95500000000015</v>
      </c>
      <c r="S276" s="168">
        <f t="shared" si="475"/>
        <v>812.65275000000008</v>
      </c>
      <c r="T276" s="110">
        <f t="shared" si="476"/>
        <v>668.57142857142867</v>
      </c>
      <c r="U276" s="111">
        <f t="shared" si="477"/>
        <v>702.00000000000011</v>
      </c>
      <c r="V276" s="111">
        <f t="shared" si="478"/>
        <v>737.10000000000014</v>
      </c>
      <c r="W276" s="111">
        <f t="shared" si="479"/>
        <v>773.95500000000015</v>
      </c>
      <c r="X276" s="168">
        <f t="shared" si="480"/>
        <v>812.65275000000008</v>
      </c>
      <c r="Y276" s="110">
        <f t="shared" si="481"/>
        <v>668.57142857142867</v>
      </c>
      <c r="Z276" s="111">
        <f t="shared" si="482"/>
        <v>702.00000000000011</v>
      </c>
      <c r="AA276" s="111">
        <f t="shared" si="483"/>
        <v>737.10000000000014</v>
      </c>
      <c r="AB276" s="111">
        <f t="shared" si="484"/>
        <v>773.95500000000015</v>
      </c>
      <c r="AC276" s="168">
        <f t="shared" si="485"/>
        <v>812.65275000000008</v>
      </c>
      <c r="AD276" s="112">
        <f t="shared" si="520"/>
        <v>14777.116714285716</v>
      </c>
      <c r="AE276" s="202">
        <f t="shared" si="521"/>
        <v>14777.116714285716</v>
      </c>
      <c r="AF276" s="187"/>
      <c r="AG276" s="187"/>
      <c r="AH276" s="187"/>
      <c r="AI276" s="187"/>
      <c r="AJ276" s="187">
        <f t="shared" si="522"/>
        <v>0</v>
      </c>
      <c r="AK276" s="110">
        <f t="shared" si="486"/>
        <v>668.57142857142867</v>
      </c>
      <c r="AL276" s="111">
        <f t="shared" si="487"/>
        <v>702.00000000000011</v>
      </c>
      <c r="AM276" s="111">
        <f t="shared" si="488"/>
        <v>737.10000000000014</v>
      </c>
      <c r="AN276" s="111">
        <f t="shared" si="489"/>
        <v>773.95500000000015</v>
      </c>
      <c r="AO276" s="168">
        <f t="shared" si="490"/>
        <v>812.65275000000008</v>
      </c>
      <c r="AP276" s="110">
        <f t="shared" si="491"/>
        <v>668.57142857142867</v>
      </c>
      <c r="AQ276" s="111">
        <f t="shared" si="492"/>
        <v>702.00000000000011</v>
      </c>
      <c r="AR276" s="111">
        <f t="shared" si="493"/>
        <v>737.10000000000014</v>
      </c>
      <c r="AS276" s="111">
        <f t="shared" si="494"/>
        <v>773.95500000000015</v>
      </c>
      <c r="AT276" s="168">
        <f t="shared" si="495"/>
        <v>812.65275000000008</v>
      </c>
      <c r="AU276" s="110">
        <f t="shared" si="496"/>
        <v>668.57142857142867</v>
      </c>
      <c r="AV276" s="111">
        <f t="shared" si="497"/>
        <v>702.00000000000011</v>
      </c>
      <c r="AW276" s="111">
        <f t="shared" si="498"/>
        <v>737.10000000000014</v>
      </c>
      <c r="AX276" s="111">
        <f t="shared" si="499"/>
        <v>773.95500000000015</v>
      </c>
      <c r="AY276" s="168">
        <f t="shared" si="500"/>
        <v>812.65275000000008</v>
      </c>
      <c r="AZ276" s="110">
        <f t="shared" si="501"/>
        <v>668.57142857142867</v>
      </c>
      <c r="BA276" s="111">
        <f t="shared" si="502"/>
        <v>702.00000000000011</v>
      </c>
      <c r="BB276" s="111">
        <f t="shared" si="503"/>
        <v>737.10000000000014</v>
      </c>
      <c r="BC276" s="111">
        <f t="shared" si="504"/>
        <v>773.95500000000015</v>
      </c>
      <c r="BD276" s="168">
        <f t="shared" si="505"/>
        <v>812.65275000000008</v>
      </c>
      <c r="BE276" s="112">
        <f t="shared" si="523"/>
        <v>14777.116714285716</v>
      </c>
      <c r="BF276" s="113">
        <f t="shared" si="524"/>
        <v>29554.233428571431</v>
      </c>
      <c r="BG276" s="188">
        <f t="shared" si="525"/>
        <v>14777.116714285716</v>
      </c>
      <c r="BH276" s="187"/>
      <c r="BI276" s="188"/>
      <c r="BJ276" s="187"/>
      <c r="BK276" s="187"/>
      <c r="BL276" s="198">
        <f t="shared" si="526"/>
        <v>0</v>
      </c>
    </row>
    <row r="277" spans="1:64" x14ac:dyDescent="0.25">
      <c r="A277" s="19" t="s">
        <v>853</v>
      </c>
      <c r="B277" s="29" t="s">
        <v>810</v>
      </c>
      <c r="C277" s="87" t="s">
        <v>50</v>
      </c>
      <c r="D277" s="87" t="s">
        <v>41</v>
      </c>
      <c r="J277" s="110">
        <f t="shared" si="466"/>
        <v>668.57142857142867</v>
      </c>
      <c r="K277" s="111">
        <f t="shared" si="467"/>
        <v>702.00000000000011</v>
      </c>
      <c r="L277" s="111">
        <f t="shared" si="468"/>
        <v>737.10000000000014</v>
      </c>
      <c r="M277" s="111">
        <f t="shared" si="469"/>
        <v>773.95500000000015</v>
      </c>
      <c r="N277" s="111">
        <f t="shared" si="470"/>
        <v>812.65275000000008</v>
      </c>
      <c r="O277" s="110">
        <f t="shared" si="471"/>
        <v>668.57142857142867</v>
      </c>
      <c r="P277" s="111">
        <f t="shared" si="472"/>
        <v>702.00000000000011</v>
      </c>
      <c r="Q277" s="111">
        <f t="shared" si="473"/>
        <v>737.10000000000014</v>
      </c>
      <c r="R277" s="111">
        <f t="shared" si="474"/>
        <v>773.95500000000015</v>
      </c>
      <c r="S277" s="168">
        <f t="shared" si="475"/>
        <v>812.65275000000008</v>
      </c>
      <c r="T277" s="110">
        <f t="shared" si="476"/>
        <v>668.57142857142867</v>
      </c>
      <c r="U277" s="111">
        <f t="shared" si="477"/>
        <v>702.00000000000011</v>
      </c>
      <c r="V277" s="111">
        <f t="shared" si="478"/>
        <v>737.10000000000014</v>
      </c>
      <c r="W277" s="111">
        <f t="shared" si="479"/>
        <v>773.95500000000015</v>
      </c>
      <c r="X277" s="168">
        <f t="shared" si="480"/>
        <v>812.65275000000008</v>
      </c>
      <c r="Y277" s="110">
        <f t="shared" si="481"/>
        <v>668.57142857142867</v>
      </c>
      <c r="Z277" s="111">
        <f t="shared" si="482"/>
        <v>702.00000000000011</v>
      </c>
      <c r="AA277" s="111">
        <f t="shared" si="483"/>
        <v>737.10000000000014</v>
      </c>
      <c r="AB277" s="111">
        <f t="shared" si="484"/>
        <v>773.95500000000015</v>
      </c>
      <c r="AC277" s="168">
        <f t="shared" si="485"/>
        <v>812.65275000000008</v>
      </c>
      <c r="AD277" s="112">
        <f t="shared" si="520"/>
        <v>14777.116714285716</v>
      </c>
      <c r="AE277" s="202">
        <f t="shared" si="521"/>
        <v>14777.116714285716</v>
      </c>
      <c r="AF277" s="187"/>
      <c r="AG277" s="187"/>
      <c r="AH277" s="187"/>
      <c r="AI277" s="187"/>
      <c r="AJ277" s="187">
        <f t="shared" si="522"/>
        <v>0</v>
      </c>
      <c r="AK277" s="110">
        <f t="shared" si="486"/>
        <v>668.57142857142867</v>
      </c>
      <c r="AL277" s="111">
        <f t="shared" si="487"/>
        <v>702.00000000000011</v>
      </c>
      <c r="AM277" s="111">
        <f t="shared" si="488"/>
        <v>737.10000000000014</v>
      </c>
      <c r="AN277" s="111">
        <f t="shared" si="489"/>
        <v>773.95500000000015</v>
      </c>
      <c r="AO277" s="168">
        <f t="shared" si="490"/>
        <v>812.65275000000008</v>
      </c>
      <c r="AP277" s="110">
        <f t="shared" si="491"/>
        <v>668.57142857142867</v>
      </c>
      <c r="AQ277" s="111">
        <f t="shared" si="492"/>
        <v>702.00000000000011</v>
      </c>
      <c r="AR277" s="111">
        <f t="shared" si="493"/>
        <v>737.10000000000014</v>
      </c>
      <c r="AS277" s="111">
        <f t="shared" si="494"/>
        <v>773.95500000000015</v>
      </c>
      <c r="AT277" s="168">
        <f t="shared" si="495"/>
        <v>812.65275000000008</v>
      </c>
      <c r="AU277" s="110">
        <f t="shared" si="496"/>
        <v>668.57142857142867</v>
      </c>
      <c r="AV277" s="111">
        <f t="shared" si="497"/>
        <v>702.00000000000011</v>
      </c>
      <c r="AW277" s="111">
        <f t="shared" si="498"/>
        <v>737.10000000000014</v>
      </c>
      <c r="AX277" s="111">
        <f t="shared" si="499"/>
        <v>773.95500000000015</v>
      </c>
      <c r="AY277" s="168">
        <f t="shared" si="500"/>
        <v>812.65275000000008</v>
      </c>
      <c r="AZ277" s="110">
        <f t="shared" si="501"/>
        <v>668.57142857142867</v>
      </c>
      <c r="BA277" s="111">
        <f t="shared" si="502"/>
        <v>702.00000000000011</v>
      </c>
      <c r="BB277" s="111">
        <f t="shared" si="503"/>
        <v>737.10000000000014</v>
      </c>
      <c r="BC277" s="111">
        <f t="shared" si="504"/>
        <v>773.95500000000015</v>
      </c>
      <c r="BD277" s="168">
        <f t="shared" si="505"/>
        <v>812.65275000000008</v>
      </c>
      <c r="BE277" s="112">
        <f t="shared" si="523"/>
        <v>14777.116714285716</v>
      </c>
      <c r="BF277" s="113">
        <f t="shared" si="524"/>
        <v>29554.233428571431</v>
      </c>
      <c r="BG277" s="188">
        <f t="shared" si="525"/>
        <v>14777.116714285716</v>
      </c>
      <c r="BH277" s="187"/>
      <c r="BI277" s="188"/>
      <c r="BJ277" s="187"/>
      <c r="BK277" s="187"/>
      <c r="BL277" s="198">
        <f t="shared" si="526"/>
        <v>0</v>
      </c>
    </row>
    <row r="278" spans="1:64" x14ac:dyDescent="0.25">
      <c r="A278" s="19" t="s">
        <v>854</v>
      </c>
      <c r="B278" s="29" t="s">
        <v>810</v>
      </c>
      <c r="C278" s="87" t="s">
        <v>52</v>
      </c>
      <c r="D278" s="87" t="s">
        <v>41</v>
      </c>
      <c r="J278" s="110">
        <f t="shared" si="466"/>
        <v>1850.55</v>
      </c>
      <c r="K278" s="111">
        <f t="shared" si="467"/>
        <v>1943.0775000000001</v>
      </c>
      <c r="L278" s="111">
        <f t="shared" si="468"/>
        <v>2040.2313750000001</v>
      </c>
      <c r="M278" s="111">
        <f t="shared" si="469"/>
        <v>2142.24294375</v>
      </c>
      <c r="N278" s="111">
        <f t="shared" si="470"/>
        <v>2249.3550909374999</v>
      </c>
      <c r="O278" s="110">
        <f t="shared" si="471"/>
        <v>1850.55</v>
      </c>
      <c r="P278" s="111">
        <f t="shared" si="472"/>
        <v>1943.0775000000001</v>
      </c>
      <c r="Q278" s="111">
        <f t="shared" si="473"/>
        <v>2040.2313750000001</v>
      </c>
      <c r="R278" s="111">
        <f t="shared" si="474"/>
        <v>2142.24294375</v>
      </c>
      <c r="S278" s="168">
        <f t="shared" si="475"/>
        <v>2249.3550909374999</v>
      </c>
      <c r="T278" s="110">
        <f t="shared" si="476"/>
        <v>1850.55</v>
      </c>
      <c r="U278" s="111">
        <f t="shared" si="477"/>
        <v>1943.0775000000001</v>
      </c>
      <c r="V278" s="111">
        <f t="shared" si="478"/>
        <v>2040.2313750000001</v>
      </c>
      <c r="W278" s="111">
        <f t="shared" si="479"/>
        <v>2142.24294375</v>
      </c>
      <c r="X278" s="168">
        <f t="shared" si="480"/>
        <v>2249.3550909374999</v>
      </c>
      <c r="Y278" s="110">
        <f t="shared" si="481"/>
        <v>1850.55</v>
      </c>
      <c r="Z278" s="111">
        <f t="shared" si="482"/>
        <v>1943.0775000000001</v>
      </c>
      <c r="AA278" s="111">
        <f t="shared" si="483"/>
        <v>2040.2313750000001</v>
      </c>
      <c r="AB278" s="111">
        <f t="shared" si="484"/>
        <v>2142.24294375</v>
      </c>
      <c r="AC278" s="168">
        <f t="shared" si="485"/>
        <v>2249.3550909374999</v>
      </c>
      <c r="AD278" s="112">
        <f t="shared" si="520"/>
        <v>40901.827638750001</v>
      </c>
      <c r="AE278" s="202">
        <f t="shared" si="521"/>
        <v>40901.827638750001</v>
      </c>
      <c r="AF278" s="187"/>
      <c r="AG278" s="187"/>
      <c r="AH278" s="187"/>
      <c r="AI278" s="187"/>
      <c r="AJ278" s="187">
        <f t="shared" si="522"/>
        <v>0</v>
      </c>
      <c r="AK278" s="110">
        <f t="shared" si="486"/>
        <v>1850.55</v>
      </c>
      <c r="AL278" s="111">
        <f t="shared" si="487"/>
        <v>1943.0775000000001</v>
      </c>
      <c r="AM278" s="111">
        <f t="shared" si="488"/>
        <v>2040.2313750000001</v>
      </c>
      <c r="AN278" s="111">
        <f t="shared" si="489"/>
        <v>2142.24294375</v>
      </c>
      <c r="AO278" s="168">
        <f t="shared" si="490"/>
        <v>2249.3550909374999</v>
      </c>
      <c r="AP278" s="110">
        <f t="shared" si="491"/>
        <v>1850.55</v>
      </c>
      <c r="AQ278" s="111">
        <f t="shared" si="492"/>
        <v>1943.0775000000001</v>
      </c>
      <c r="AR278" s="111">
        <f t="shared" si="493"/>
        <v>2040.2313750000001</v>
      </c>
      <c r="AS278" s="111">
        <f t="shared" si="494"/>
        <v>2142.24294375</v>
      </c>
      <c r="AT278" s="168">
        <f t="shared" si="495"/>
        <v>2249.3550909374999</v>
      </c>
      <c r="AU278" s="110">
        <f t="shared" si="496"/>
        <v>1850.55</v>
      </c>
      <c r="AV278" s="111">
        <f t="shared" si="497"/>
        <v>1943.0775000000001</v>
      </c>
      <c r="AW278" s="111">
        <f t="shared" si="498"/>
        <v>2040.2313750000001</v>
      </c>
      <c r="AX278" s="111">
        <f t="shared" si="499"/>
        <v>2142.24294375</v>
      </c>
      <c r="AY278" s="168">
        <f t="shared" si="500"/>
        <v>2249.3550909374999</v>
      </c>
      <c r="AZ278" s="110">
        <f t="shared" si="501"/>
        <v>1850.55</v>
      </c>
      <c r="BA278" s="111">
        <f t="shared" si="502"/>
        <v>1943.0775000000001</v>
      </c>
      <c r="BB278" s="111">
        <f t="shared" si="503"/>
        <v>2040.2313750000001</v>
      </c>
      <c r="BC278" s="111">
        <f t="shared" si="504"/>
        <v>2142.24294375</v>
      </c>
      <c r="BD278" s="168">
        <f t="shared" si="505"/>
        <v>2249.3550909374999</v>
      </c>
      <c r="BE278" s="112">
        <f t="shared" si="523"/>
        <v>40901.827638750001</v>
      </c>
      <c r="BF278" s="113">
        <f t="shared" si="524"/>
        <v>81803.655277500002</v>
      </c>
      <c r="BG278" s="188">
        <f t="shared" si="525"/>
        <v>40901.827638750001</v>
      </c>
      <c r="BH278" s="187"/>
      <c r="BI278" s="188"/>
      <c r="BJ278" s="187"/>
      <c r="BK278" s="187"/>
      <c r="BL278" s="198">
        <f t="shared" si="526"/>
        <v>0</v>
      </c>
    </row>
    <row r="279" spans="1:64" x14ac:dyDescent="0.25">
      <c r="A279" s="19" t="s">
        <v>855</v>
      </c>
      <c r="B279" s="29" t="s">
        <v>810</v>
      </c>
      <c r="C279" s="87" t="s">
        <v>52</v>
      </c>
      <c r="D279" s="87" t="s">
        <v>41</v>
      </c>
      <c r="J279" s="110">
        <f t="shared" si="466"/>
        <v>1345.0821428571428</v>
      </c>
      <c r="K279" s="111">
        <f t="shared" si="467"/>
        <v>1412.3362500000001</v>
      </c>
      <c r="L279" s="111">
        <f t="shared" si="468"/>
        <v>1482.9530625</v>
      </c>
      <c r="M279" s="111">
        <f t="shared" si="469"/>
        <v>1557.100715625</v>
      </c>
      <c r="N279" s="111">
        <f t="shared" si="470"/>
        <v>1634.9557514062499</v>
      </c>
      <c r="O279" s="110">
        <f t="shared" si="471"/>
        <v>1345.0821428571428</v>
      </c>
      <c r="P279" s="111">
        <f t="shared" si="472"/>
        <v>1412.3362500000001</v>
      </c>
      <c r="Q279" s="111">
        <f t="shared" si="473"/>
        <v>1482.9530625</v>
      </c>
      <c r="R279" s="111">
        <f t="shared" si="474"/>
        <v>1557.100715625</v>
      </c>
      <c r="S279" s="168">
        <f t="shared" si="475"/>
        <v>1634.9557514062499</v>
      </c>
      <c r="T279" s="110">
        <f t="shared" si="476"/>
        <v>1345.0821428571428</v>
      </c>
      <c r="U279" s="111">
        <f t="shared" si="477"/>
        <v>1412.3362500000001</v>
      </c>
      <c r="V279" s="111">
        <f t="shared" si="478"/>
        <v>1482.9530625</v>
      </c>
      <c r="W279" s="111">
        <f t="shared" si="479"/>
        <v>1557.100715625</v>
      </c>
      <c r="X279" s="168">
        <f t="shared" si="480"/>
        <v>1634.9557514062499</v>
      </c>
      <c r="Y279" s="110">
        <f t="shared" si="481"/>
        <v>1345.0821428571428</v>
      </c>
      <c r="Z279" s="111">
        <f t="shared" si="482"/>
        <v>1412.3362500000001</v>
      </c>
      <c r="AA279" s="111">
        <f t="shared" si="483"/>
        <v>1482.9530625</v>
      </c>
      <c r="AB279" s="111">
        <f t="shared" si="484"/>
        <v>1557.100715625</v>
      </c>
      <c r="AC279" s="168">
        <f t="shared" si="485"/>
        <v>1634.9557514062499</v>
      </c>
      <c r="AD279" s="112">
        <f t="shared" si="520"/>
        <v>29729.71168955358</v>
      </c>
      <c r="AE279" s="202">
        <f t="shared" si="521"/>
        <v>29729.71168955358</v>
      </c>
      <c r="AF279" s="187"/>
      <c r="AG279" s="187"/>
      <c r="AH279" s="187"/>
      <c r="AI279" s="187"/>
      <c r="AJ279" s="187">
        <f t="shared" si="522"/>
        <v>0</v>
      </c>
      <c r="AK279" s="110">
        <f t="shared" si="486"/>
        <v>1345.0821428571428</v>
      </c>
      <c r="AL279" s="111">
        <f t="shared" si="487"/>
        <v>1412.3362500000001</v>
      </c>
      <c r="AM279" s="111">
        <f t="shared" si="488"/>
        <v>1482.9530625</v>
      </c>
      <c r="AN279" s="111">
        <f t="shared" si="489"/>
        <v>1557.100715625</v>
      </c>
      <c r="AO279" s="168">
        <f t="shared" si="490"/>
        <v>1634.9557514062499</v>
      </c>
      <c r="AP279" s="110">
        <f t="shared" si="491"/>
        <v>1345.0821428571428</v>
      </c>
      <c r="AQ279" s="111">
        <f t="shared" si="492"/>
        <v>1412.3362500000001</v>
      </c>
      <c r="AR279" s="111">
        <f t="shared" si="493"/>
        <v>1482.9530625</v>
      </c>
      <c r="AS279" s="111">
        <f t="shared" si="494"/>
        <v>1557.100715625</v>
      </c>
      <c r="AT279" s="168">
        <f t="shared" si="495"/>
        <v>1634.9557514062499</v>
      </c>
      <c r="AU279" s="110">
        <f t="shared" si="496"/>
        <v>1345.0821428571428</v>
      </c>
      <c r="AV279" s="111">
        <f t="shared" si="497"/>
        <v>1412.3362500000001</v>
      </c>
      <c r="AW279" s="111">
        <f t="shared" si="498"/>
        <v>1482.9530625</v>
      </c>
      <c r="AX279" s="111">
        <f t="shared" si="499"/>
        <v>1557.100715625</v>
      </c>
      <c r="AY279" s="168">
        <f t="shared" si="500"/>
        <v>1634.9557514062499</v>
      </c>
      <c r="AZ279" s="110">
        <f t="shared" si="501"/>
        <v>1345.0821428571428</v>
      </c>
      <c r="BA279" s="111">
        <f t="shared" si="502"/>
        <v>1412.3362500000001</v>
      </c>
      <c r="BB279" s="111">
        <f t="shared" si="503"/>
        <v>1482.9530625</v>
      </c>
      <c r="BC279" s="111">
        <f t="shared" si="504"/>
        <v>1557.100715625</v>
      </c>
      <c r="BD279" s="168">
        <f t="shared" si="505"/>
        <v>1634.9557514062499</v>
      </c>
      <c r="BE279" s="112">
        <f t="shared" si="523"/>
        <v>29729.71168955358</v>
      </c>
      <c r="BF279" s="113">
        <f t="shared" si="524"/>
        <v>59459.42337910716</v>
      </c>
      <c r="BG279" s="188">
        <f t="shared" si="525"/>
        <v>29729.71168955358</v>
      </c>
      <c r="BH279" s="187"/>
      <c r="BI279" s="188"/>
      <c r="BJ279" s="187"/>
      <c r="BK279" s="187"/>
      <c r="BL279" s="198">
        <f t="shared" si="526"/>
        <v>0</v>
      </c>
    </row>
    <row r="280" spans="1:64" x14ac:dyDescent="0.25">
      <c r="A280" s="19" t="s">
        <v>856</v>
      </c>
      <c r="B280" s="29" t="s">
        <v>810</v>
      </c>
      <c r="C280" s="87" t="s">
        <v>52</v>
      </c>
      <c r="D280" s="87" t="s">
        <v>41</v>
      </c>
      <c r="J280" s="110">
        <f t="shared" si="466"/>
        <v>869.14285714285722</v>
      </c>
      <c r="K280" s="111">
        <f t="shared" si="467"/>
        <v>912.60000000000014</v>
      </c>
      <c r="L280" s="111">
        <f t="shared" si="468"/>
        <v>958.23000000000013</v>
      </c>
      <c r="M280" s="111">
        <f t="shared" si="469"/>
        <v>1006.1415000000002</v>
      </c>
      <c r="N280" s="111">
        <f t="shared" si="470"/>
        <v>1056.4485750000001</v>
      </c>
      <c r="O280" s="110">
        <f t="shared" si="471"/>
        <v>869.14285714285722</v>
      </c>
      <c r="P280" s="111">
        <f t="shared" si="472"/>
        <v>912.60000000000014</v>
      </c>
      <c r="Q280" s="111">
        <f t="shared" si="473"/>
        <v>958.23000000000013</v>
      </c>
      <c r="R280" s="111">
        <f t="shared" si="474"/>
        <v>1006.1415000000002</v>
      </c>
      <c r="S280" s="168">
        <f t="shared" si="475"/>
        <v>1056.4485750000001</v>
      </c>
      <c r="T280" s="110">
        <f t="shared" si="476"/>
        <v>869.14285714285722</v>
      </c>
      <c r="U280" s="111">
        <f t="shared" si="477"/>
        <v>912.60000000000014</v>
      </c>
      <c r="V280" s="111">
        <f t="shared" si="478"/>
        <v>958.23000000000013</v>
      </c>
      <c r="W280" s="111">
        <f t="shared" si="479"/>
        <v>1006.1415000000002</v>
      </c>
      <c r="X280" s="168">
        <f t="shared" si="480"/>
        <v>1056.4485750000001</v>
      </c>
      <c r="Y280" s="110">
        <f t="shared" si="481"/>
        <v>869.14285714285722</v>
      </c>
      <c r="Z280" s="111">
        <f t="shared" si="482"/>
        <v>912.60000000000014</v>
      </c>
      <c r="AA280" s="111">
        <f t="shared" si="483"/>
        <v>958.23000000000013</v>
      </c>
      <c r="AB280" s="111">
        <f t="shared" si="484"/>
        <v>1006.1415000000002</v>
      </c>
      <c r="AC280" s="168">
        <f t="shared" si="485"/>
        <v>1056.4485750000001</v>
      </c>
      <c r="AD280" s="112">
        <f t="shared" si="520"/>
        <v>19210.251728571431</v>
      </c>
      <c r="AE280" s="202">
        <f t="shared" si="521"/>
        <v>19210.251728571431</v>
      </c>
      <c r="AF280" s="187"/>
      <c r="AG280" s="187"/>
      <c r="AH280" s="187"/>
      <c r="AI280" s="187"/>
      <c r="AJ280" s="187">
        <f t="shared" si="522"/>
        <v>0</v>
      </c>
      <c r="AK280" s="110">
        <f t="shared" si="486"/>
        <v>869.14285714285722</v>
      </c>
      <c r="AL280" s="111">
        <f t="shared" si="487"/>
        <v>912.60000000000014</v>
      </c>
      <c r="AM280" s="111">
        <f t="shared" si="488"/>
        <v>958.23000000000013</v>
      </c>
      <c r="AN280" s="111">
        <f t="shared" si="489"/>
        <v>1006.1415000000002</v>
      </c>
      <c r="AO280" s="168">
        <f t="shared" si="490"/>
        <v>1056.4485750000001</v>
      </c>
      <c r="AP280" s="110">
        <f t="shared" si="491"/>
        <v>869.14285714285722</v>
      </c>
      <c r="AQ280" s="111">
        <f t="shared" si="492"/>
        <v>912.60000000000014</v>
      </c>
      <c r="AR280" s="111">
        <f t="shared" si="493"/>
        <v>958.23000000000013</v>
      </c>
      <c r="AS280" s="111">
        <f t="shared" si="494"/>
        <v>1006.1415000000002</v>
      </c>
      <c r="AT280" s="168">
        <f t="shared" si="495"/>
        <v>1056.4485750000001</v>
      </c>
      <c r="AU280" s="110">
        <f t="shared" si="496"/>
        <v>869.14285714285722</v>
      </c>
      <c r="AV280" s="111">
        <f t="shared" si="497"/>
        <v>912.60000000000014</v>
      </c>
      <c r="AW280" s="111">
        <f t="shared" si="498"/>
        <v>958.23000000000013</v>
      </c>
      <c r="AX280" s="111">
        <f t="shared" si="499"/>
        <v>1006.1415000000002</v>
      </c>
      <c r="AY280" s="168">
        <f t="shared" si="500"/>
        <v>1056.4485750000001</v>
      </c>
      <c r="AZ280" s="110">
        <f t="shared" si="501"/>
        <v>869.14285714285722</v>
      </c>
      <c r="BA280" s="111">
        <f t="shared" si="502"/>
        <v>912.60000000000014</v>
      </c>
      <c r="BB280" s="111">
        <f t="shared" si="503"/>
        <v>958.23000000000013</v>
      </c>
      <c r="BC280" s="111">
        <f t="shared" si="504"/>
        <v>1006.1415000000002</v>
      </c>
      <c r="BD280" s="168">
        <f t="shared" si="505"/>
        <v>1056.4485750000001</v>
      </c>
      <c r="BE280" s="112">
        <f t="shared" si="523"/>
        <v>19210.251728571431</v>
      </c>
      <c r="BF280" s="113">
        <f t="shared" si="524"/>
        <v>38420.503457142862</v>
      </c>
      <c r="BG280" s="188">
        <f t="shared" si="525"/>
        <v>19210.251728571431</v>
      </c>
      <c r="BH280" s="187"/>
      <c r="BI280" s="188"/>
      <c r="BJ280" s="187"/>
      <c r="BK280" s="187"/>
      <c r="BL280" s="198">
        <f t="shared" si="526"/>
        <v>0</v>
      </c>
    </row>
    <row r="281" spans="1:64" x14ac:dyDescent="0.25">
      <c r="A281" s="19" t="s">
        <v>857</v>
      </c>
      <c r="B281" s="29" t="s">
        <v>810</v>
      </c>
      <c r="C281" s="87" t="s">
        <v>52</v>
      </c>
      <c r="D281" s="87" t="s">
        <v>41</v>
      </c>
      <c r="J281" s="110">
        <f t="shared" si="466"/>
        <v>869.14285714285722</v>
      </c>
      <c r="K281" s="111">
        <f t="shared" si="467"/>
        <v>912.60000000000014</v>
      </c>
      <c r="L281" s="111">
        <f t="shared" si="468"/>
        <v>958.23000000000013</v>
      </c>
      <c r="M281" s="111">
        <f t="shared" si="469"/>
        <v>1006.1415000000002</v>
      </c>
      <c r="N281" s="111">
        <f t="shared" si="470"/>
        <v>1056.4485750000001</v>
      </c>
      <c r="O281" s="110">
        <f t="shared" si="471"/>
        <v>869.14285714285722</v>
      </c>
      <c r="P281" s="111">
        <f t="shared" si="472"/>
        <v>912.60000000000014</v>
      </c>
      <c r="Q281" s="111">
        <f t="shared" si="473"/>
        <v>958.23000000000013</v>
      </c>
      <c r="R281" s="111">
        <f t="shared" si="474"/>
        <v>1006.1415000000002</v>
      </c>
      <c r="S281" s="168">
        <f t="shared" si="475"/>
        <v>1056.4485750000001</v>
      </c>
      <c r="T281" s="110">
        <f t="shared" si="476"/>
        <v>869.14285714285722</v>
      </c>
      <c r="U281" s="111">
        <f t="shared" si="477"/>
        <v>912.60000000000014</v>
      </c>
      <c r="V281" s="111">
        <f t="shared" si="478"/>
        <v>958.23000000000013</v>
      </c>
      <c r="W281" s="111">
        <f t="shared" si="479"/>
        <v>1006.1415000000002</v>
      </c>
      <c r="X281" s="168">
        <f t="shared" si="480"/>
        <v>1056.4485750000001</v>
      </c>
      <c r="Y281" s="110">
        <f t="shared" si="481"/>
        <v>869.14285714285722</v>
      </c>
      <c r="Z281" s="111">
        <f t="shared" si="482"/>
        <v>912.60000000000014</v>
      </c>
      <c r="AA281" s="111">
        <f t="shared" si="483"/>
        <v>958.23000000000013</v>
      </c>
      <c r="AB281" s="111">
        <f t="shared" si="484"/>
        <v>1006.1415000000002</v>
      </c>
      <c r="AC281" s="168">
        <f t="shared" si="485"/>
        <v>1056.4485750000001</v>
      </c>
      <c r="AD281" s="112">
        <f t="shared" si="520"/>
        <v>19210.251728571431</v>
      </c>
      <c r="AE281" s="202">
        <f t="shared" si="521"/>
        <v>19210.251728571431</v>
      </c>
      <c r="AF281" s="187"/>
      <c r="AG281" s="187"/>
      <c r="AH281" s="187"/>
      <c r="AI281" s="187"/>
      <c r="AJ281" s="187">
        <f t="shared" si="522"/>
        <v>0</v>
      </c>
      <c r="AK281" s="110">
        <f t="shared" si="486"/>
        <v>869.14285714285722</v>
      </c>
      <c r="AL281" s="111">
        <f t="shared" si="487"/>
        <v>912.60000000000014</v>
      </c>
      <c r="AM281" s="111">
        <f t="shared" si="488"/>
        <v>958.23000000000013</v>
      </c>
      <c r="AN281" s="111">
        <f t="shared" si="489"/>
        <v>1006.1415000000002</v>
      </c>
      <c r="AO281" s="168">
        <f t="shared" si="490"/>
        <v>1056.4485750000001</v>
      </c>
      <c r="AP281" s="110">
        <f t="shared" si="491"/>
        <v>869.14285714285722</v>
      </c>
      <c r="AQ281" s="111">
        <f t="shared" si="492"/>
        <v>912.60000000000014</v>
      </c>
      <c r="AR281" s="111">
        <f t="shared" si="493"/>
        <v>958.23000000000013</v>
      </c>
      <c r="AS281" s="111">
        <f t="shared" si="494"/>
        <v>1006.1415000000002</v>
      </c>
      <c r="AT281" s="168">
        <f t="shared" si="495"/>
        <v>1056.4485750000001</v>
      </c>
      <c r="AU281" s="110">
        <f t="shared" si="496"/>
        <v>869.14285714285722</v>
      </c>
      <c r="AV281" s="111">
        <f t="shared" si="497"/>
        <v>912.60000000000014</v>
      </c>
      <c r="AW281" s="111">
        <f t="shared" si="498"/>
        <v>958.23000000000013</v>
      </c>
      <c r="AX281" s="111">
        <f t="shared" si="499"/>
        <v>1006.1415000000002</v>
      </c>
      <c r="AY281" s="168">
        <f t="shared" si="500"/>
        <v>1056.4485750000001</v>
      </c>
      <c r="AZ281" s="110">
        <f t="shared" si="501"/>
        <v>869.14285714285722</v>
      </c>
      <c r="BA281" s="111">
        <f t="shared" si="502"/>
        <v>912.60000000000014</v>
      </c>
      <c r="BB281" s="111">
        <f t="shared" si="503"/>
        <v>958.23000000000013</v>
      </c>
      <c r="BC281" s="111">
        <f t="shared" si="504"/>
        <v>1006.1415000000002</v>
      </c>
      <c r="BD281" s="168">
        <f t="shared" si="505"/>
        <v>1056.4485750000001</v>
      </c>
      <c r="BE281" s="112">
        <f t="shared" si="523"/>
        <v>19210.251728571431</v>
      </c>
      <c r="BF281" s="113">
        <f t="shared" si="524"/>
        <v>38420.503457142862</v>
      </c>
      <c r="BG281" s="188">
        <f t="shared" si="525"/>
        <v>19210.251728571431</v>
      </c>
      <c r="BH281" s="187"/>
      <c r="BI281" s="188"/>
      <c r="BJ281" s="187"/>
      <c r="BK281" s="187"/>
      <c r="BL281" s="198">
        <f t="shared" si="526"/>
        <v>0</v>
      </c>
    </row>
    <row r="282" spans="1:64" x14ac:dyDescent="0.25">
      <c r="A282" s="19" t="s">
        <v>858</v>
      </c>
      <c r="B282" s="29" t="s">
        <v>810</v>
      </c>
      <c r="C282" s="87" t="s">
        <v>54</v>
      </c>
      <c r="D282" s="87" t="s">
        <v>41</v>
      </c>
      <c r="J282" s="110">
        <f t="shared" si="466"/>
        <v>1326.0410335714287</v>
      </c>
      <c r="K282" s="111">
        <f t="shared" si="467"/>
        <v>1392.3430852500001</v>
      </c>
      <c r="L282" s="111">
        <f t="shared" si="468"/>
        <v>1461.9602395125003</v>
      </c>
      <c r="M282" s="111">
        <f t="shared" si="469"/>
        <v>1535.0582514881253</v>
      </c>
      <c r="N282" s="111">
        <f t="shared" si="470"/>
        <v>1611.8111640625314</v>
      </c>
      <c r="O282" s="110">
        <f t="shared" si="471"/>
        <v>1326.0410335714287</v>
      </c>
      <c r="P282" s="111">
        <f t="shared" si="472"/>
        <v>1392.3430852500001</v>
      </c>
      <c r="Q282" s="111">
        <f t="shared" si="473"/>
        <v>1461.9602395125003</v>
      </c>
      <c r="R282" s="111">
        <f t="shared" si="474"/>
        <v>1535.0582514881253</v>
      </c>
      <c r="S282" s="168">
        <f t="shared" si="475"/>
        <v>1611.8111640625314</v>
      </c>
      <c r="T282" s="110">
        <f t="shared" si="476"/>
        <v>1326.0410335714287</v>
      </c>
      <c r="U282" s="111">
        <f t="shared" si="477"/>
        <v>1392.3430852500001</v>
      </c>
      <c r="V282" s="111">
        <f t="shared" si="478"/>
        <v>1461.9602395125003</v>
      </c>
      <c r="W282" s="111">
        <f t="shared" si="479"/>
        <v>1535.0582514881253</v>
      </c>
      <c r="X282" s="168">
        <f t="shared" si="480"/>
        <v>1611.8111640625314</v>
      </c>
      <c r="Y282" s="110">
        <f t="shared" si="481"/>
        <v>1326.0410335714287</v>
      </c>
      <c r="Z282" s="111">
        <f t="shared" si="482"/>
        <v>1392.3430852500001</v>
      </c>
      <c r="AA282" s="111">
        <f t="shared" si="483"/>
        <v>1461.9602395125003</v>
      </c>
      <c r="AB282" s="111">
        <f t="shared" si="484"/>
        <v>1535.0582514881253</v>
      </c>
      <c r="AC282" s="168">
        <f t="shared" si="485"/>
        <v>1611.8111640625314</v>
      </c>
      <c r="AD282" s="112">
        <f t="shared" si="520"/>
        <v>29308.855095538343</v>
      </c>
      <c r="AE282" s="202">
        <f t="shared" si="521"/>
        <v>29308.855095538343</v>
      </c>
      <c r="AF282" s="187"/>
      <c r="AG282" s="187"/>
      <c r="AH282" s="187"/>
      <c r="AI282" s="187"/>
      <c r="AJ282" s="187">
        <f t="shared" si="522"/>
        <v>0</v>
      </c>
      <c r="AK282" s="110">
        <f t="shared" si="486"/>
        <v>1326.0410335714287</v>
      </c>
      <c r="AL282" s="111">
        <f t="shared" si="487"/>
        <v>1392.3430852500001</v>
      </c>
      <c r="AM282" s="111">
        <f t="shared" si="488"/>
        <v>1461.9602395125003</v>
      </c>
      <c r="AN282" s="111">
        <f t="shared" si="489"/>
        <v>1535.0582514881253</v>
      </c>
      <c r="AO282" s="168">
        <f t="shared" si="490"/>
        <v>1611.8111640625314</v>
      </c>
      <c r="AP282" s="110">
        <f t="shared" si="491"/>
        <v>1326.0410335714287</v>
      </c>
      <c r="AQ282" s="111">
        <f t="shared" si="492"/>
        <v>1392.3430852500001</v>
      </c>
      <c r="AR282" s="111">
        <f t="shared" si="493"/>
        <v>1461.9602395125003</v>
      </c>
      <c r="AS282" s="111">
        <f t="shared" si="494"/>
        <v>1535.0582514881253</v>
      </c>
      <c r="AT282" s="168">
        <f t="shared" si="495"/>
        <v>1611.8111640625314</v>
      </c>
      <c r="AU282" s="110">
        <f t="shared" si="496"/>
        <v>1326.0410335714287</v>
      </c>
      <c r="AV282" s="111">
        <f t="shared" si="497"/>
        <v>1392.3430852500001</v>
      </c>
      <c r="AW282" s="111">
        <f t="shared" si="498"/>
        <v>1461.9602395125003</v>
      </c>
      <c r="AX282" s="111">
        <f t="shared" si="499"/>
        <v>1535.0582514881253</v>
      </c>
      <c r="AY282" s="168">
        <f t="shared" si="500"/>
        <v>1611.8111640625314</v>
      </c>
      <c r="AZ282" s="110">
        <f t="shared" si="501"/>
        <v>1326.0410335714287</v>
      </c>
      <c r="BA282" s="111">
        <f t="shared" si="502"/>
        <v>1392.3430852500001</v>
      </c>
      <c r="BB282" s="111">
        <f t="shared" si="503"/>
        <v>1461.9602395125003</v>
      </c>
      <c r="BC282" s="111">
        <f t="shared" si="504"/>
        <v>1535.0582514881253</v>
      </c>
      <c r="BD282" s="168">
        <f t="shared" si="505"/>
        <v>1611.8111640625314</v>
      </c>
      <c r="BE282" s="112">
        <f t="shared" si="523"/>
        <v>29308.855095538343</v>
      </c>
      <c r="BF282" s="113">
        <f t="shared" si="524"/>
        <v>58617.710191076687</v>
      </c>
      <c r="BG282" s="188">
        <f t="shared" si="525"/>
        <v>29308.855095538343</v>
      </c>
      <c r="BH282" s="187"/>
      <c r="BI282" s="188"/>
      <c r="BJ282" s="187"/>
      <c r="BK282" s="187"/>
      <c r="BL282" s="198">
        <f t="shared" si="526"/>
        <v>0</v>
      </c>
    </row>
    <row r="283" spans="1:64" x14ac:dyDescent="0.25">
      <c r="A283" s="19" t="s">
        <v>859</v>
      </c>
      <c r="B283" s="29" t="s">
        <v>810</v>
      </c>
      <c r="C283" s="87" t="s">
        <v>54</v>
      </c>
      <c r="D283" s="87" t="s">
        <v>41</v>
      </c>
      <c r="J283" s="110">
        <f t="shared" si="466"/>
        <v>884.01857142857148</v>
      </c>
      <c r="K283" s="111">
        <f t="shared" si="467"/>
        <v>928.21950000000004</v>
      </c>
      <c r="L283" s="111">
        <f t="shared" si="468"/>
        <v>974.63047500000005</v>
      </c>
      <c r="M283" s="111">
        <f t="shared" si="469"/>
        <v>1023.3619987500001</v>
      </c>
      <c r="N283" s="111">
        <f t="shared" si="470"/>
        <v>1074.5300986875</v>
      </c>
      <c r="O283" s="110">
        <f t="shared" si="471"/>
        <v>884.01857142857148</v>
      </c>
      <c r="P283" s="111">
        <f t="shared" si="472"/>
        <v>928.21950000000004</v>
      </c>
      <c r="Q283" s="111">
        <f t="shared" si="473"/>
        <v>974.63047500000005</v>
      </c>
      <c r="R283" s="111">
        <f t="shared" si="474"/>
        <v>1023.3619987500001</v>
      </c>
      <c r="S283" s="168">
        <f t="shared" si="475"/>
        <v>1074.5300986875</v>
      </c>
      <c r="T283" s="110">
        <f t="shared" si="476"/>
        <v>884.01857142857148</v>
      </c>
      <c r="U283" s="111">
        <f t="shared" si="477"/>
        <v>928.21950000000004</v>
      </c>
      <c r="V283" s="111">
        <f t="shared" si="478"/>
        <v>974.63047500000005</v>
      </c>
      <c r="W283" s="111">
        <f t="shared" si="479"/>
        <v>1023.3619987500001</v>
      </c>
      <c r="X283" s="168">
        <f t="shared" si="480"/>
        <v>1074.5300986875</v>
      </c>
      <c r="Y283" s="110">
        <f t="shared" si="481"/>
        <v>884.01857142857148</v>
      </c>
      <c r="Z283" s="111">
        <f t="shared" si="482"/>
        <v>928.21950000000004</v>
      </c>
      <c r="AA283" s="111">
        <f t="shared" si="483"/>
        <v>974.63047500000005</v>
      </c>
      <c r="AB283" s="111">
        <f t="shared" si="484"/>
        <v>1023.3619987500001</v>
      </c>
      <c r="AC283" s="168">
        <f t="shared" si="485"/>
        <v>1074.5300986875</v>
      </c>
      <c r="AD283" s="112">
        <f t="shared" si="520"/>
        <v>19539.042575464286</v>
      </c>
      <c r="AE283" s="202">
        <f t="shared" si="521"/>
        <v>19539.042575464286</v>
      </c>
      <c r="AF283" s="187"/>
      <c r="AG283" s="187"/>
      <c r="AH283" s="187"/>
      <c r="AI283" s="187"/>
      <c r="AJ283" s="187">
        <f t="shared" si="522"/>
        <v>0</v>
      </c>
      <c r="AK283" s="110">
        <f t="shared" si="486"/>
        <v>884.01857142857148</v>
      </c>
      <c r="AL283" s="111">
        <f t="shared" si="487"/>
        <v>928.21950000000004</v>
      </c>
      <c r="AM283" s="111">
        <f t="shared" si="488"/>
        <v>974.63047500000005</v>
      </c>
      <c r="AN283" s="111">
        <f t="shared" si="489"/>
        <v>1023.3619987500001</v>
      </c>
      <c r="AO283" s="168">
        <f t="shared" si="490"/>
        <v>1074.5300986875</v>
      </c>
      <c r="AP283" s="110">
        <f t="shared" si="491"/>
        <v>884.01857142857148</v>
      </c>
      <c r="AQ283" s="111">
        <f t="shared" si="492"/>
        <v>928.21950000000004</v>
      </c>
      <c r="AR283" s="111">
        <f t="shared" si="493"/>
        <v>974.63047500000005</v>
      </c>
      <c r="AS283" s="111">
        <f t="shared" si="494"/>
        <v>1023.3619987500001</v>
      </c>
      <c r="AT283" s="168">
        <f t="shared" si="495"/>
        <v>1074.5300986875</v>
      </c>
      <c r="AU283" s="110">
        <f t="shared" si="496"/>
        <v>884.01857142857148</v>
      </c>
      <c r="AV283" s="111">
        <f t="shared" si="497"/>
        <v>928.21950000000004</v>
      </c>
      <c r="AW283" s="111">
        <f t="shared" si="498"/>
        <v>974.63047500000005</v>
      </c>
      <c r="AX283" s="111">
        <f t="shared" si="499"/>
        <v>1023.3619987500001</v>
      </c>
      <c r="AY283" s="168">
        <f t="shared" si="500"/>
        <v>1074.5300986875</v>
      </c>
      <c r="AZ283" s="110">
        <f t="shared" si="501"/>
        <v>884.01857142857148</v>
      </c>
      <c r="BA283" s="111">
        <f t="shared" si="502"/>
        <v>928.21950000000004</v>
      </c>
      <c r="BB283" s="111">
        <f t="shared" si="503"/>
        <v>974.63047500000005</v>
      </c>
      <c r="BC283" s="111">
        <f t="shared" si="504"/>
        <v>1023.3619987500001</v>
      </c>
      <c r="BD283" s="168">
        <f t="shared" si="505"/>
        <v>1074.5300986875</v>
      </c>
      <c r="BE283" s="112">
        <f t="shared" si="523"/>
        <v>19539.042575464286</v>
      </c>
      <c r="BF283" s="113">
        <f t="shared" si="524"/>
        <v>39078.085150928571</v>
      </c>
      <c r="BG283" s="188">
        <f t="shared" si="525"/>
        <v>19539.042575464286</v>
      </c>
      <c r="BH283" s="187"/>
      <c r="BI283" s="188"/>
      <c r="BJ283" s="187"/>
      <c r="BK283" s="187"/>
      <c r="BL283" s="198">
        <f t="shared" si="526"/>
        <v>0</v>
      </c>
    </row>
    <row r="284" spans="1:64" x14ac:dyDescent="0.25">
      <c r="A284" s="19" t="s">
        <v>860</v>
      </c>
      <c r="B284" s="29" t="s">
        <v>810</v>
      </c>
      <c r="C284" s="87" t="s">
        <v>54</v>
      </c>
      <c r="D284" s="87" t="s">
        <v>41</v>
      </c>
      <c r="J284" s="110">
        <f t="shared" si="466"/>
        <v>589.34571428571439</v>
      </c>
      <c r="K284" s="111">
        <f t="shared" si="467"/>
        <v>618.8130000000001</v>
      </c>
      <c r="L284" s="111">
        <f t="shared" si="468"/>
        <v>649.75365000000011</v>
      </c>
      <c r="M284" s="111">
        <f t="shared" si="469"/>
        <v>682.24133250000023</v>
      </c>
      <c r="N284" s="111">
        <f t="shared" si="470"/>
        <v>716.35339912500012</v>
      </c>
      <c r="O284" s="110">
        <f t="shared" si="471"/>
        <v>589.34571428571439</v>
      </c>
      <c r="P284" s="111">
        <f t="shared" si="472"/>
        <v>618.8130000000001</v>
      </c>
      <c r="Q284" s="111">
        <f t="shared" si="473"/>
        <v>649.75365000000011</v>
      </c>
      <c r="R284" s="111">
        <f t="shared" si="474"/>
        <v>682.24133250000023</v>
      </c>
      <c r="S284" s="168">
        <f t="shared" si="475"/>
        <v>716.35339912500012</v>
      </c>
      <c r="T284" s="110">
        <f t="shared" si="476"/>
        <v>589.34571428571439</v>
      </c>
      <c r="U284" s="111">
        <f t="shared" si="477"/>
        <v>618.8130000000001</v>
      </c>
      <c r="V284" s="111">
        <f t="shared" si="478"/>
        <v>649.75365000000011</v>
      </c>
      <c r="W284" s="111">
        <f t="shared" si="479"/>
        <v>682.24133250000023</v>
      </c>
      <c r="X284" s="168">
        <f t="shared" si="480"/>
        <v>716.35339912500012</v>
      </c>
      <c r="Y284" s="110">
        <f t="shared" si="481"/>
        <v>589.34571428571439</v>
      </c>
      <c r="Z284" s="111">
        <f t="shared" si="482"/>
        <v>618.8130000000001</v>
      </c>
      <c r="AA284" s="111">
        <f t="shared" si="483"/>
        <v>649.75365000000011</v>
      </c>
      <c r="AB284" s="111">
        <f t="shared" si="484"/>
        <v>682.24133250000023</v>
      </c>
      <c r="AC284" s="168">
        <f t="shared" si="485"/>
        <v>716.35339912500012</v>
      </c>
      <c r="AD284" s="112">
        <f t="shared" si="520"/>
        <v>13026.028383642861</v>
      </c>
      <c r="AE284" s="202">
        <f t="shared" si="521"/>
        <v>13026.028383642861</v>
      </c>
      <c r="AF284" s="187"/>
      <c r="AG284" s="187"/>
      <c r="AH284" s="187"/>
      <c r="AI284" s="187"/>
      <c r="AJ284" s="187">
        <f t="shared" si="522"/>
        <v>0</v>
      </c>
      <c r="AK284" s="110">
        <f t="shared" si="486"/>
        <v>589.34571428571439</v>
      </c>
      <c r="AL284" s="111">
        <f t="shared" si="487"/>
        <v>618.8130000000001</v>
      </c>
      <c r="AM284" s="111">
        <f t="shared" si="488"/>
        <v>649.75365000000011</v>
      </c>
      <c r="AN284" s="111">
        <f t="shared" si="489"/>
        <v>682.24133250000023</v>
      </c>
      <c r="AO284" s="168">
        <f t="shared" si="490"/>
        <v>716.35339912500012</v>
      </c>
      <c r="AP284" s="110">
        <f t="shared" si="491"/>
        <v>589.34571428571439</v>
      </c>
      <c r="AQ284" s="111">
        <f t="shared" si="492"/>
        <v>618.8130000000001</v>
      </c>
      <c r="AR284" s="111">
        <f t="shared" si="493"/>
        <v>649.75365000000011</v>
      </c>
      <c r="AS284" s="111">
        <f t="shared" si="494"/>
        <v>682.24133250000023</v>
      </c>
      <c r="AT284" s="168">
        <f t="shared" si="495"/>
        <v>716.35339912500012</v>
      </c>
      <c r="AU284" s="110">
        <f t="shared" si="496"/>
        <v>589.34571428571439</v>
      </c>
      <c r="AV284" s="111">
        <f t="shared" si="497"/>
        <v>618.8130000000001</v>
      </c>
      <c r="AW284" s="111">
        <f t="shared" si="498"/>
        <v>649.75365000000011</v>
      </c>
      <c r="AX284" s="111">
        <f t="shared" si="499"/>
        <v>682.24133250000023</v>
      </c>
      <c r="AY284" s="168">
        <f t="shared" si="500"/>
        <v>716.35339912500012</v>
      </c>
      <c r="AZ284" s="110">
        <f t="shared" si="501"/>
        <v>589.34571428571439</v>
      </c>
      <c r="BA284" s="111">
        <f t="shared" si="502"/>
        <v>618.8130000000001</v>
      </c>
      <c r="BB284" s="111">
        <f t="shared" si="503"/>
        <v>649.75365000000011</v>
      </c>
      <c r="BC284" s="111">
        <f t="shared" si="504"/>
        <v>682.24133250000023</v>
      </c>
      <c r="BD284" s="168">
        <f t="shared" si="505"/>
        <v>716.35339912500012</v>
      </c>
      <c r="BE284" s="112">
        <f t="shared" si="523"/>
        <v>13026.028383642861</v>
      </c>
      <c r="BF284" s="113">
        <f t="shared" si="524"/>
        <v>26052.056767285721</v>
      </c>
      <c r="BG284" s="188">
        <f t="shared" si="525"/>
        <v>13026.028383642861</v>
      </c>
      <c r="BH284" s="187"/>
      <c r="BI284" s="188"/>
      <c r="BJ284" s="187"/>
      <c r="BK284" s="187"/>
      <c r="BL284" s="198">
        <f t="shared" si="526"/>
        <v>0</v>
      </c>
    </row>
    <row r="285" spans="1:64" x14ac:dyDescent="0.25">
      <c r="A285" s="19" t="s">
        <v>861</v>
      </c>
      <c r="B285" s="29" t="s">
        <v>810</v>
      </c>
      <c r="C285" s="87" t="s">
        <v>54</v>
      </c>
      <c r="D285" s="87" t="s">
        <v>41</v>
      </c>
      <c r="J285" s="110">
        <f t="shared" si="466"/>
        <v>589.34571428571439</v>
      </c>
      <c r="K285" s="111">
        <f t="shared" si="467"/>
        <v>618.8130000000001</v>
      </c>
      <c r="L285" s="111">
        <f t="shared" si="468"/>
        <v>649.75365000000011</v>
      </c>
      <c r="M285" s="111">
        <f t="shared" si="469"/>
        <v>682.24133250000023</v>
      </c>
      <c r="N285" s="111">
        <f t="shared" si="470"/>
        <v>716.35339912500012</v>
      </c>
      <c r="O285" s="110">
        <f t="shared" si="471"/>
        <v>589.34571428571439</v>
      </c>
      <c r="P285" s="111">
        <f t="shared" si="472"/>
        <v>618.8130000000001</v>
      </c>
      <c r="Q285" s="111">
        <f t="shared" si="473"/>
        <v>649.75365000000011</v>
      </c>
      <c r="R285" s="111">
        <f t="shared" si="474"/>
        <v>682.24133250000023</v>
      </c>
      <c r="S285" s="168">
        <f t="shared" si="475"/>
        <v>716.35339912500012</v>
      </c>
      <c r="T285" s="110">
        <f t="shared" si="476"/>
        <v>589.34571428571439</v>
      </c>
      <c r="U285" s="111">
        <f t="shared" si="477"/>
        <v>618.8130000000001</v>
      </c>
      <c r="V285" s="111">
        <f t="shared" si="478"/>
        <v>649.75365000000011</v>
      </c>
      <c r="W285" s="111">
        <f t="shared" si="479"/>
        <v>682.24133250000023</v>
      </c>
      <c r="X285" s="168">
        <f t="shared" si="480"/>
        <v>716.35339912500012</v>
      </c>
      <c r="Y285" s="110">
        <f t="shared" si="481"/>
        <v>589.34571428571439</v>
      </c>
      <c r="Z285" s="111">
        <f t="shared" si="482"/>
        <v>618.8130000000001</v>
      </c>
      <c r="AA285" s="111">
        <f t="shared" si="483"/>
        <v>649.75365000000011</v>
      </c>
      <c r="AB285" s="111">
        <f t="shared" si="484"/>
        <v>682.24133250000023</v>
      </c>
      <c r="AC285" s="168">
        <f t="shared" si="485"/>
        <v>716.35339912500012</v>
      </c>
      <c r="AD285" s="112">
        <f t="shared" si="520"/>
        <v>13026.028383642861</v>
      </c>
      <c r="AE285" s="202">
        <f t="shared" si="521"/>
        <v>13026.028383642861</v>
      </c>
      <c r="AF285" s="187"/>
      <c r="AG285" s="187"/>
      <c r="AH285" s="187"/>
      <c r="AI285" s="187"/>
      <c r="AJ285" s="187">
        <f t="shared" si="522"/>
        <v>0</v>
      </c>
      <c r="AK285" s="110">
        <f t="shared" si="486"/>
        <v>589.34571428571439</v>
      </c>
      <c r="AL285" s="111">
        <f t="shared" si="487"/>
        <v>618.8130000000001</v>
      </c>
      <c r="AM285" s="111">
        <f t="shared" si="488"/>
        <v>649.75365000000011</v>
      </c>
      <c r="AN285" s="111">
        <f t="shared" si="489"/>
        <v>682.24133250000023</v>
      </c>
      <c r="AO285" s="168">
        <f t="shared" si="490"/>
        <v>716.35339912500012</v>
      </c>
      <c r="AP285" s="110">
        <f t="shared" si="491"/>
        <v>589.34571428571439</v>
      </c>
      <c r="AQ285" s="111">
        <f t="shared" si="492"/>
        <v>618.8130000000001</v>
      </c>
      <c r="AR285" s="111">
        <f t="shared" si="493"/>
        <v>649.75365000000011</v>
      </c>
      <c r="AS285" s="111">
        <f t="shared" si="494"/>
        <v>682.24133250000023</v>
      </c>
      <c r="AT285" s="168">
        <f t="shared" si="495"/>
        <v>716.35339912500012</v>
      </c>
      <c r="AU285" s="110">
        <f t="shared" si="496"/>
        <v>589.34571428571439</v>
      </c>
      <c r="AV285" s="111">
        <f t="shared" si="497"/>
        <v>618.8130000000001</v>
      </c>
      <c r="AW285" s="111">
        <f t="shared" si="498"/>
        <v>649.75365000000011</v>
      </c>
      <c r="AX285" s="111">
        <f t="shared" si="499"/>
        <v>682.24133250000023</v>
      </c>
      <c r="AY285" s="168">
        <f t="shared" si="500"/>
        <v>716.35339912500012</v>
      </c>
      <c r="AZ285" s="110">
        <f t="shared" si="501"/>
        <v>589.34571428571439</v>
      </c>
      <c r="BA285" s="111">
        <f t="shared" si="502"/>
        <v>618.8130000000001</v>
      </c>
      <c r="BB285" s="111">
        <f t="shared" si="503"/>
        <v>649.75365000000011</v>
      </c>
      <c r="BC285" s="111">
        <f t="shared" si="504"/>
        <v>682.24133250000023</v>
      </c>
      <c r="BD285" s="168">
        <f t="shared" si="505"/>
        <v>716.35339912500012</v>
      </c>
      <c r="BE285" s="112">
        <f t="shared" si="523"/>
        <v>13026.028383642861</v>
      </c>
      <c r="BF285" s="113">
        <f t="shared" si="524"/>
        <v>26052.056767285721</v>
      </c>
      <c r="BG285" s="188">
        <f t="shared" si="525"/>
        <v>13026.028383642861</v>
      </c>
      <c r="BH285" s="187"/>
      <c r="BI285" s="188"/>
      <c r="BJ285" s="187"/>
      <c r="BK285" s="187"/>
      <c r="BL285" s="198">
        <f t="shared" si="526"/>
        <v>0</v>
      </c>
    </row>
    <row r="286" spans="1:64" x14ac:dyDescent="0.25">
      <c r="A286" s="73" t="s">
        <v>862</v>
      </c>
      <c r="B286" s="29" t="s">
        <v>810</v>
      </c>
      <c r="C286" s="87" t="s">
        <v>208</v>
      </c>
      <c r="D286" s="87" t="s">
        <v>41</v>
      </c>
      <c r="I286" s="107"/>
      <c r="J286" s="110">
        <f t="shared" si="466"/>
        <v>4966.8456029400013</v>
      </c>
      <c r="K286" s="111">
        <f t="shared" si="467"/>
        <v>5215.1878830870019</v>
      </c>
      <c r="L286" s="111">
        <f t="shared" si="468"/>
        <v>5475.9472772413519</v>
      </c>
      <c r="M286" s="111">
        <f t="shared" si="469"/>
        <v>5749.7446411034198</v>
      </c>
      <c r="N286" s="111">
        <f t="shared" si="470"/>
        <v>6037.2318731585901</v>
      </c>
      <c r="O286" s="110">
        <f t="shared" si="471"/>
        <v>4966.8456029400013</v>
      </c>
      <c r="P286" s="111">
        <f t="shared" si="472"/>
        <v>5215.1878830870019</v>
      </c>
      <c r="Q286" s="111">
        <f t="shared" si="473"/>
        <v>5475.9472772413519</v>
      </c>
      <c r="R286" s="111">
        <f t="shared" si="474"/>
        <v>5749.7446411034198</v>
      </c>
      <c r="S286" s="168">
        <f t="shared" si="475"/>
        <v>6037.2318731585901</v>
      </c>
      <c r="T286" s="110">
        <f t="shared" si="476"/>
        <v>4966.8456029400013</v>
      </c>
      <c r="U286" s="111">
        <f t="shared" si="477"/>
        <v>5215.1878830870019</v>
      </c>
      <c r="V286" s="111">
        <f t="shared" si="478"/>
        <v>5475.9472772413519</v>
      </c>
      <c r="W286" s="111">
        <f t="shared" si="479"/>
        <v>5749.7446411034198</v>
      </c>
      <c r="X286" s="168">
        <f t="shared" si="480"/>
        <v>6037.2318731585901</v>
      </c>
      <c r="Y286" s="110">
        <f t="shared" si="481"/>
        <v>4966.8456029400013</v>
      </c>
      <c r="Z286" s="111">
        <f t="shared" si="482"/>
        <v>5215.1878830870019</v>
      </c>
      <c r="AA286" s="111">
        <f t="shared" si="483"/>
        <v>5475.9472772413519</v>
      </c>
      <c r="AB286" s="111">
        <f t="shared" si="484"/>
        <v>5749.7446411034198</v>
      </c>
      <c r="AC286" s="168">
        <f t="shared" si="485"/>
        <v>6037.2318731585901</v>
      </c>
      <c r="AD286" s="112">
        <f t="shared" si="520"/>
        <v>109779.82911012144</v>
      </c>
      <c r="AE286" s="202">
        <f t="shared" si="521"/>
        <v>109779.82911012144</v>
      </c>
      <c r="AF286" s="187"/>
      <c r="AG286" s="187"/>
      <c r="AH286" s="187"/>
      <c r="AI286" s="187"/>
      <c r="AJ286" s="187">
        <f t="shared" si="522"/>
        <v>0</v>
      </c>
      <c r="AK286" s="110">
        <f t="shared" si="486"/>
        <v>4966.8456029400013</v>
      </c>
      <c r="AL286" s="111">
        <f t="shared" si="487"/>
        <v>5215.1878830870019</v>
      </c>
      <c r="AM286" s="111">
        <f t="shared" si="488"/>
        <v>5475.9472772413519</v>
      </c>
      <c r="AN286" s="111">
        <f t="shared" si="489"/>
        <v>5749.7446411034198</v>
      </c>
      <c r="AO286" s="168">
        <f t="shared" si="490"/>
        <v>6037.2318731585901</v>
      </c>
      <c r="AP286" s="110">
        <f t="shared" si="491"/>
        <v>4966.8456029400013</v>
      </c>
      <c r="AQ286" s="111">
        <f t="shared" si="492"/>
        <v>5215.1878830870019</v>
      </c>
      <c r="AR286" s="111">
        <f t="shared" si="493"/>
        <v>5475.9472772413519</v>
      </c>
      <c r="AS286" s="111">
        <f t="shared" si="494"/>
        <v>5749.7446411034198</v>
      </c>
      <c r="AT286" s="168">
        <f t="shared" si="495"/>
        <v>6037.2318731585901</v>
      </c>
      <c r="AU286" s="110">
        <f t="shared" si="496"/>
        <v>4966.8456029400013</v>
      </c>
      <c r="AV286" s="111">
        <f t="shared" si="497"/>
        <v>5215.1878830870019</v>
      </c>
      <c r="AW286" s="111">
        <f t="shared" si="498"/>
        <v>5475.9472772413519</v>
      </c>
      <c r="AX286" s="111">
        <f t="shared" si="499"/>
        <v>5749.7446411034198</v>
      </c>
      <c r="AY286" s="168">
        <f t="shared" si="500"/>
        <v>6037.2318731585901</v>
      </c>
      <c r="AZ286" s="110">
        <f t="shared" si="501"/>
        <v>4966.8456029400013</v>
      </c>
      <c r="BA286" s="111">
        <f t="shared" si="502"/>
        <v>5215.1878830870019</v>
      </c>
      <c r="BB286" s="111">
        <f t="shared" si="503"/>
        <v>5475.9472772413519</v>
      </c>
      <c r="BC286" s="111">
        <f t="shared" si="504"/>
        <v>5749.7446411034198</v>
      </c>
      <c r="BD286" s="168">
        <f t="shared" si="505"/>
        <v>6037.2318731585901</v>
      </c>
      <c r="BE286" s="112">
        <f t="shared" si="523"/>
        <v>109779.82911012144</v>
      </c>
      <c r="BF286" s="113">
        <f t="shared" si="524"/>
        <v>219559.65822024288</v>
      </c>
      <c r="BG286" s="188">
        <f t="shared" si="525"/>
        <v>109779.82911012144</v>
      </c>
      <c r="BH286" s="187"/>
      <c r="BI286" s="188"/>
      <c r="BJ286" s="187"/>
      <c r="BK286" s="187"/>
      <c r="BL286" s="198">
        <f t="shared" si="526"/>
        <v>0</v>
      </c>
    </row>
    <row r="287" spans="1:64" x14ac:dyDescent="0.25">
      <c r="A287" s="73" t="s">
        <v>863</v>
      </c>
      <c r="B287" s="29" t="s">
        <v>810</v>
      </c>
      <c r="C287" s="87" t="s">
        <v>208</v>
      </c>
      <c r="D287" s="87" t="s">
        <v>41</v>
      </c>
      <c r="I287" s="107"/>
      <c r="J287" s="110">
        <f t="shared" si="466"/>
        <v>3932.0519916600006</v>
      </c>
      <c r="K287" s="111">
        <f t="shared" si="467"/>
        <v>4128.6545912430011</v>
      </c>
      <c r="L287" s="111">
        <f t="shared" si="468"/>
        <v>4335.0873208051507</v>
      </c>
      <c r="M287" s="111">
        <f t="shared" si="469"/>
        <v>4551.8416868454087</v>
      </c>
      <c r="N287" s="111">
        <f t="shared" si="470"/>
        <v>4779.4337711876788</v>
      </c>
      <c r="O287" s="110">
        <f t="shared" si="471"/>
        <v>3932.0519916600006</v>
      </c>
      <c r="P287" s="111">
        <f t="shared" si="472"/>
        <v>4128.6545912430011</v>
      </c>
      <c r="Q287" s="111">
        <f t="shared" si="473"/>
        <v>4335.0873208051507</v>
      </c>
      <c r="R287" s="111">
        <f t="shared" si="474"/>
        <v>4551.8416868454087</v>
      </c>
      <c r="S287" s="168">
        <f t="shared" si="475"/>
        <v>4779.4337711876788</v>
      </c>
      <c r="T287" s="110">
        <f t="shared" si="476"/>
        <v>3932.0519916600006</v>
      </c>
      <c r="U287" s="111">
        <f t="shared" si="477"/>
        <v>4128.6545912430011</v>
      </c>
      <c r="V287" s="111">
        <f t="shared" si="478"/>
        <v>4335.0873208051507</v>
      </c>
      <c r="W287" s="111">
        <f t="shared" si="479"/>
        <v>4551.8416868454087</v>
      </c>
      <c r="X287" s="168">
        <f t="shared" si="480"/>
        <v>4779.4337711876788</v>
      </c>
      <c r="Y287" s="110">
        <f t="shared" si="481"/>
        <v>3932.0519916600006</v>
      </c>
      <c r="Z287" s="111">
        <f t="shared" si="482"/>
        <v>4128.6545912430011</v>
      </c>
      <c r="AA287" s="111">
        <f t="shared" si="483"/>
        <v>4335.0873208051507</v>
      </c>
      <c r="AB287" s="111">
        <f t="shared" si="484"/>
        <v>4551.8416868454087</v>
      </c>
      <c r="AC287" s="168">
        <f t="shared" si="485"/>
        <v>4779.4337711876788</v>
      </c>
      <c r="AD287" s="112">
        <f t="shared" si="520"/>
        <v>86908.277446964945</v>
      </c>
      <c r="AE287" s="202">
        <f t="shared" si="521"/>
        <v>86908.277446964945</v>
      </c>
      <c r="AF287" s="187"/>
      <c r="AG287" s="187"/>
      <c r="AH287" s="187"/>
      <c r="AI287" s="187"/>
      <c r="AJ287" s="187">
        <f t="shared" si="522"/>
        <v>0</v>
      </c>
      <c r="AK287" s="110">
        <f t="shared" si="486"/>
        <v>3932.0519916600006</v>
      </c>
      <c r="AL287" s="111">
        <f t="shared" si="487"/>
        <v>4128.6545912430011</v>
      </c>
      <c r="AM287" s="111">
        <f t="shared" si="488"/>
        <v>4335.0873208051507</v>
      </c>
      <c r="AN287" s="111">
        <f t="shared" si="489"/>
        <v>4551.8416868454087</v>
      </c>
      <c r="AO287" s="168">
        <f t="shared" si="490"/>
        <v>4779.4337711876788</v>
      </c>
      <c r="AP287" s="110">
        <f t="shared" si="491"/>
        <v>3932.0519916600006</v>
      </c>
      <c r="AQ287" s="111">
        <f t="shared" si="492"/>
        <v>4128.6545912430011</v>
      </c>
      <c r="AR287" s="111">
        <f t="shared" si="493"/>
        <v>4335.0873208051507</v>
      </c>
      <c r="AS287" s="111">
        <f t="shared" si="494"/>
        <v>4551.8416868454087</v>
      </c>
      <c r="AT287" s="168">
        <f t="shared" si="495"/>
        <v>4779.4337711876788</v>
      </c>
      <c r="AU287" s="110">
        <f t="shared" si="496"/>
        <v>3932.0519916600006</v>
      </c>
      <c r="AV287" s="111">
        <f t="shared" si="497"/>
        <v>4128.6545912430011</v>
      </c>
      <c r="AW287" s="111">
        <f t="shared" si="498"/>
        <v>4335.0873208051507</v>
      </c>
      <c r="AX287" s="111">
        <f t="shared" si="499"/>
        <v>4551.8416868454087</v>
      </c>
      <c r="AY287" s="168">
        <f t="shared" si="500"/>
        <v>4779.4337711876788</v>
      </c>
      <c r="AZ287" s="110">
        <f t="shared" si="501"/>
        <v>3932.0519916600006</v>
      </c>
      <c r="BA287" s="111">
        <f t="shared" si="502"/>
        <v>4128.6545912430011</v>
      </c>
      <c r="BB287" s="111">
        <f t="shared" si="503"/>
        <v>4335.0873208051507</v>
      </c>
      <c r="BC287" s="111">
        <f t="shared" si="504"/>
        <v>4551.8416868454087</v>
      </c>
      <c r="BD287" s="168">
        <f t="shared" si="505"/>
        <v>4779.4337711876788</v>
      </c>
      <c r="BE287" s="112">
        <f t="shared" si="523"/>
        <v>86908.277446964945</v>
      </c>
      <c r="BF287" s="113">
        <f t="shared" si="524"/>
        <v>173816.55489392989</v>
      </c>
      <c r="BG287" s="188">
        <f t="shared" si="525"/>
        <v>86908.277446964945</v>
      </c>
      <c r="BH287" s="187"/>
      <c r="BI287" s="188"/>
      <c r="BJ287" s="187"/>
      <c r="BK287" s="187"/>
      <c r="BL287" s="198">
        <f t="shared" si="526"/>
        <v>0</v>
      </c>
    </row>
    <row r="288" spans="1:64" x14ac:dyDescent="0.25">
      <c r="A288" s="73" t="s">
        <v>864</v>
      </c>
      <c r="B288" s="29" t="s">
        <v>810</v>
      </c>
      <c r="C288" s="87" t="s">
        <v>208</v>
      </c>
      <c r="D288" s="87" t="s">
        <v>41</v>
      </c>
      <c r="I288" s="107"/>
      <c r="J288" s="110">
        <f t="shared" si="466"/>
        <v>922.34459459999994</v>
      </c>
      <c r="K288" s="111">
        <f t="shared" si="467"/>
        <v>968.46182433000001</v>
      </c>
      <c r="L288" s="111">
        <f t="shared" si="468"/>
        <v>1016.8849155465</v>
      </c>
      <c r="M288" s="111">
        <f t="shared" si="469"/>
        <v>1067.7291613238251</v>
      </c>
      <c r="N288" s="111">
        <f t="shared" si="470"/>
        <v>1121.1156193900163</v>
      </c>
      <c r="O288" s="110">
        <f t="shared" si="471"/>
        <v>922.34459459999994</v>
      </c>
      <c r="P288" s="111">
        <f t="shared" si="472"/>
        <v>968.46182433000001</v>
      </c>
      <c r="Q288" s="111">
        <f t="shared" si="473"/>
        <v>1016.8849155465</v>
      </c>
      <c r="R288" s="111">
        <f t="shared" si="474"/>
        <v>1067.7291613238251</v>
      </c>
      <c r="S288" s="168">
        <f t="shared" si="475"/>
        <v>1121.1156193900163</v>
      </c>
      <c r="T288" s="110">
        <f t="shared" si="476"/>
        <v>922.34459459999994</v>
      </c>
      <c r="U288" s="111">
        <f t="shared" si="477"/>
        <v>968.46182433000001</v>
      </c>
      <c r="V288" s="111">
        <f t="shared" si="478"/>
        <v>1016.8849155465</v>
      </c>
      <c r="W288" s="111">
        <f t="shared" si="479"/>
        <v>1067.7291613238251</v>
      </c>
      <c r="X288" s="168">
        <f t="shared" si="480"/>
        <v>1121.1156193900163</v>
      </c>
      <c r="Y288" s="110">
        <f t="shared" si="481"/>
        <v>922.34459459999994</v>
      </c>
      <c r="Z288" s="111">
        <f t="shared" si="482"/>
        <v>968.46182433000001</v>
      </c>
      <c r="AA288" s="111">
        <f t="shared" si="483"/>
        <v>1016.8849155465</v>
      </c>
      <c r="AB288" s="111">
        <f t="shared" si="484"/>
        <v>1067.7291613238251</v>
      </c>
      <c r="AC288" s="168">
        <f t="shared" si="485"/>
        <v>1121.1156193900163</v>
      </c>
      <c r="AD288" s="112">
        <f t="shared" si="520"/>
        <v>20386.144460761367</v>
      </c>
      <c r="AE288" s="202">
        <f t="shared" si="521"/>
        <v>20386.144460761367</v>
      </c>
      <c r="AF288" s="187"/>
      <c r="AG288" s="187"/>
      <c r="AH288" s="187"/>
      <c r="AI288" s="187"/>
      <c r="AJ288" s="187">
        <f t="shared" si="522"/>
        <v>0</v>
      </c>
      <c r="AK288" s="110">
        <f t="shared" si="486"/>
        <v>922.34459459999994</v>
      </c>
      <c r="AL288" s="111">
        <f t="shared" si="487"/>
        <v>968.46182433000001</v>
      </c>
      <c r="AM288" s="111">
        <f t="shared" si="488"/>
        <v>1016.8849155465</v>
      </c>
      <c r="AN288" s="111">
        <f t="shared" si="489"/>
        <v>1067.7291613238251</v>
      </c>
      <c r="AO288" s="168">
        <f t="shared" si="490"/>
        <v>1121.1156193900163</v>
      </c>
      <c r="AP288" s="110">
        <f t="shared" si="491"/>
        <v>922.34459459999994</v>
      </c>
      <c r="AQ288" s="111">
        <f t="shared" si="492"/>
        <v>968.46182433000001</v>
      </c>
      <c r="AR288" s="111">
        <f t="shared" si="493"/>
        <v>1016.8849155465</v>
      </c>
      <c r="AS288" s="111">
        <f t="shared" si="494"/>
        <v>1067.7291613238251</v>
      </c>
      <c r="AT288" s="168">
        <f t="shared" si="495"/>
        <v>1121.1156193900163</v>
      </c>
      <c r="AU288" s="110">
        <f t="shared" si="496"/>
        <v>922.34459459999994</v>
      </c>
      <c r="AV288" s="111">
        <f t="shared" si="497"/>
        <v>968.46182433000001</v>
      </c>
      <c r="AW288" s="111">
        <f t="shared" si="498"/>
        <v>1016.8849155465</v>
      </c>
      <c r="AX288" s="111">
        <f t="shared" si="499"/>
        <v>1067.7291613238251</v>
      </c>
      <c r="AY288" s="168">
        <f t="shared" si="500"/>
        <v>1121.1156193900163</v>
      </c>
      <c r="AZ288" s="110">
        <f t="shared" si="501"/>
        <v>922.34459459999994</v>
      </c>
      <c r="BA288" s="111">
        <f t="shared" si="502"/>
        <v>968.46182433000001</v>
      </c>
      <c r="BB288" s="111">
        <f t="shared" si="503"/>
        <v>1016.8849155465</v>
      </c>
      <c r="BC288" s="111">
        <f t="shared" si="504"/>
        <v>1067.7291613238251</v>
      </c>
      <c r="BD288" s="168">
        <f t="shared" si="505"/>
        <v>1121.1156193900163</v>
      </c>
      <c r="BE288" s="112">
        <f t="shared" si="523"/>
        <v>20386.144460761367</v>
      </c>
      <c r="BF288" s="113">
        <f t="shared" si="524"/>
        <v>40772.288921522733</v>
      </c>
      <c r="BG288" s="188">
        <f t="shared" si="525"/>
        <v>20386.144460761367</v>
      </c>
      <c r="BH288" s="187"/>
      <c r="BI288" s="188"/>
      <c r="BJ288" s="187"/>
      <c r="BK288" s="187"/>
      <c r="BL288" s="198">
        <f t="shared" si="526"/>
        <v>0</v>
      </c>
    </row>
    <row r="289" spans="1:86" x14ac:dyDescent="0.25">
      <c r="A289" s="86" t="s">
        <v>916</v>
      </c>
      <c r="B289" s="88"/>
      <c r="C289" s="88"/>
      <c r="D289" s="88"/>
      <c r="E289" s="88"/>
      <c r="F289" s="88"/>
      <c r="G289" s="27"/>
      <c r="H289" s="27"/>
      <c r="I289" s="88"/>
      <c r="J289" s="120">
        <f t="shared" ref="J289:AO289" si="527">SUM(J237:J288)</f>
        <v>114344.65040451143</v>
      </c>
      <c r="K289" s="200">
        <f t="shared" si="527"/>
        <v>120061.88292473699</v>
      </c>
      <c r="L289" s="200">
        <f t="shared" si="527"/>
        <v>126064.97707097385</v>
      </c>
      <c r="M289" s="200">
        <f t="shared" si="527"/>
        <v>132368.22592452256</v>
      </c>
      <c r="N289" s="201">
        <f t="shared" si="527"/>
        <v>138986.6372207487</v>
      </c>
      <c r="O289" s="120">
        <f t="shared" si="527"/>
        <v>114344.65040451143</v>
      </c>
      <c r="P289" s="200">
        <f t="shared" si="527"/>
        <v>120061.88292473699</v>
      </c>
      <c r="Q289" s="200">
        <f t="shared" si="527"/>
        <v>126064.97707097385</v>
      </c>
      <c r="R289" s="200">
        <f t="shared" si="527"/>
        <v>132368.22592452256</v>
      </c>
      <c r="S289" s="201">
        <f t="shared" si="527"/>
        <v>138986.6372207487</v>
      </c>
      <c r="T289" s="120">
        <f t="shared" si="527"/>
        <v>114344.65040451143</v>
      </c>
      <c r="U289" s="200">
        <f t="shared" si="527"/>
        <v>120061.88292473699</v>
      </c>
      <c r="V289" s="200">
        <f t="shared" si="527"/>
        <v>126064.97707097385</v>
      </c>
      <c r="W289" s="200">
        <f t="shared" si="527"/>
        <v>132368.22592452256</v>
      </c>
      <c r="X289" s="201">
        <f t="shared" si="527"/>
        <v>138986.6372207487</v>
      </c>
      <c r="Y289" s="120">
        <f t="shared" si="527"/>
        <v>114344.65040451143</v>
      </c>
      <c r="Z289" s="200">
        <f t="shared" si="527"/>
        <v>120061.88292473699</v>
      </c>
      <c r="AA289" s="200">
        <f t="shared" si="527"/>
        <v>126064.97707097385</v>
      </c>
      <c r="AB289" s="200">
        <f t="shared" si="527"/>
        <v>132368.22592452256</v>
      </c>
      <c r="AC289" s="201">
        <f t="shared" si="527"/>
        <v>138986.6372207487</v>
      </c>
      <c r="AD289" s="120">
        <f t="shared" si="527"/>
        <v>2527305.4941819739</v>
      </c>
      <c r="AE289" s="120">
        <f t="shared" si="527"/>
        <v>2149162.6892105532</v>
      </c>
      <c r="AF289" s="120">
        <f t="shared" si="527"/>
        <v>216373.76142067107</v>
      </c>
      <c r="AG289" s="120">
        <f t="shared" si="527"/>
        <v>58708.095404285734</v>
      </c>
      <c r="AH289" s="120">
        <f t="shared" si="527"/>
        <v>68959.909575035723</v>
      </c>
      <c r="AI289" s="120">
        <f t="shared" si="527"/>
        <v>34101.038571428566</v>
      </c>
      <c r="AJ289" s="120">
        <f t="shared" si="527"/>
        <v>378142.80497142108</v>
      </c>
      <c r="AK289" s="120">
        <f t="shared" si="527"/>
        <v>114344.65040451143</v>
      </c>
      <c r="AL289" s="200">
        <f t="shared" si="527"/>
        <v>120061.88292473699</v>
      </c>
      <c r="AM289" s="200">
        <f t="shared" si="527"/>
        <v>126064.97707097385</v>
      </c>
      <c r="AN289" s="200">
        <f t="shared" si="527"/>
        <v>132368.22592452256</v>
      </c>
      <c r="AO289" s="201">
        <f t="shared" si="527"/>
        <v>138986.6372207487</v>
      </c>
      <c r="AP289" s="120">
        <f t="shared" ref="AP289:BL289" si="528">SUM(AP237:AP288)</f>
        <v>114344.65040451143</v>
      </c>
      <c r="AQ289" s="200">
        <f t="shared" si="528"/>
        <v>120061.88292473699</v>
      </c>
      <c r="AR289" s="200">
        <f t="shared" si="528"/>
        <v>126064.97707097385</v>
      </c>
      <c r="AS289" s="200">
        <f t="shared" si="528"/>
        <v>132368.22592452256</v>
      </c>
      <c r="AT289" s="201">
        <f t="shared" si="528"/>
        <v>138986.6372207487</v>
      </c>
      <c r="AU289" s="120">
        <f t="shared" si="528"/>
        <v>114344.65040451143</v>
      </c>
      <c r="AV289" s="200">
        <f t="shared" si="528"/>
        <v>120061.88292473699</v>
      </c>
      <c r="AW289" s="200">
        <f t="shared" si="528"/>
        <v>126064.97707097385</v>
      </c>
      <c r="AX289" s="200">
        <f t="shared" si="528"/>
        <v>132368.22592452256</v>
      </c>
      <c r="AY289" s="201">
        <f t="shared" si="528"/>
        <v>138986.6372207487</v>
      </c>
      <c r="AZ289" s="120">
        <f t="shared" si="528"/>
        <v>114344.65040451143</v>
      </c>
      <c r="BA289" s="200">
        <f t="shared" si="528"/>
        <v>120061.88292473699</v>
      </c>
      <c r="BB289" s="200">
        <f t="shared" si="528"/>
        <v>126064.97707097385</v>
      </c>
      <c r="BC289" s="200">
        <f t="shared" si="528"/>
        <v>132368.22592452256</v>
      </c>
      <c r="BD289" s="201">
        <f t="shared" si="528"/>
        <v>138986.6372207487</v>
      </c>
      <c r="BE289" s="120">
        <f t="shared" si="528"/>
        <v>2527305.4941819739</v>
      </c>
      <c r="BF289" s="120">
        <f t="shared" si="528"/>
        <v>5054610.9883639477</v>
      </c>
      <c r="BG289" s="120">
        <f t="shared" si="528"/>
        <v>2149162.6892105532</v>
      </c>
      <c r="BH289" s="120">
        <f t="shared" si="528"/>
        <v>216373.76142067107</v>
      </c>
      <c r="BI289" s="120">
        <f t="shared" si="528"/>
        <v>58708.095404285734</v>
      </c>
      <c r="BJ289" s="120">
        <f t="shared" si="528"/>
        <v>68959.909575035723</v>
      </c>
      <c r="BK289" s="120">
        <f t="shared" si="528"/>
        <v>34101.038571428566</v>
      </c>
      <c r="BL289" s="199">
        <f t="shared" si="528"/>
        <v>378142.80497142108</v>
      </c>
    </row>
    <row r="290" spans="1:86" x14ac:dyDescent="0.25">
      <c r="G290"/>
      <c r="H290"/>
    </row>
    <row r="291" spans="1:86" x14ac:dyDescent="0.25">
      <c r="A291" s="103" t="s">
        <v>917</v>
      </c>
      <c r="B291" s="88"/>
      <c r="C291" s="88" t="s">
        <v>54</v>
      </c>
      <c r="D291" s="88" t="s">
        <v>41</v>
      </c>
      <c r="E291" s="317" t="s">
        <v>178</v>
      </c>
      <c r="G291"/>
      <c r="H291"/>
      <c r="J291" s="318">
        <f>SUMIFS(J237:J288,D237:D288,$D$291,C237:C288,$C$291)</f>
        <v>9644.8824621428594</v>
      </c>
      <c r="K291" s="318">
        <f>SUMIFS(K237:K288,$D$237:$D$288,$D$291,$C$237:$C$288,$C$291)</f>
        <v>10127.12658525</v>
      </c>
      <c r="L291" s="318">
        <f t="shared" ref="L291:AC291" si="529">SUMIFS(L237:L288,$D$237:$D$288,$D$291,$C$237:$C$288,$C$291)</f>
        <v>10633.482914512502</v>
      </c>
      <c r="M291" s="318">
        <f t="shared" si="529"/>
        <v>11165.157060238127</v>
      </c>
      <c r="N291" s="318">
        <f t="shared" si="529"/>
        <v>11723.414913250032</v>
      </c>
      <c r="O291" s="318">
        <f t="shared" si="529"/>
        <v>9644.8824621428594</v>
      </c>
      <c r="P291" s="318">
        <f t="shared" si="529"/>
        <v>10127.12658525</v>
      </c>
      <c r="Q291" s="318">
        <f t="shared" si="529"/>
        <v>10633.482914512502</v>
      </c>
      <c r="R291" s="318">
        <f t="shared" si="529"/>
        <v>11165.157060238127</v>
      </c>
      <c r="S291" s="318">
        <f t="shared" si="529"/>
        <v>11723.414913250032</v>
      </c>
      <c r="T291" s="318">
        <f t="shared" si="529"/>
        <v>9644.8824621428594</v>
      </c>
      <c r="U291" s="318">
        <f t="shared" si="529"/>
        <v>10127.12658525</v>
      </c>
      <c r="V291" s="318">
        <f t="shared" si="529"/>
        <v>10633.482914512502</v>
      </c>
      <c r="W291" s="318">
        <f t="shared" si="529"/>
        <v>11165.157060238127</v>
      </c>
      <c r="X291" s="318">
        <f t="shared" si="529"/>
        <v>11723.414913250032</v>
      </c>
      <c r="Y291" s="318">
        <f t="shared" si="529"/>
        <v>9644.8824621428594</v>
      </c>
      <c r="Z291" s="318">
        <f t="shared" si="529"/>
        <v>10127.12658525</v>
      </c>
      <c r="AA291" s="318">
        <f t="shared" si="529"/>
        <v>10633.482914512502</v>
      </c>
      <c r="AB291" s="318">
        <f t="shared" si="529"/>
        <v>11165.157060238127</v>
      </c>
      <c r="AC291" s="318">
        <f t="shared" si="529"/>
        <v>11723.414913250032</v>
      </c>
      <c r="AD291" s="112">
        <f t="shared" ref="AD291:AD294" si="530">SUM(J291:AC291)</f>
        <v>213176.2557415741</v>
      </c>
      <c r="AE291" s="202">
        <f t="shared" ref="AE291:AE294" si="531">AD291</f>
        <v>213176.2557415741</v>
      </c>
      <c r="AK291" s="318">
        <f t="shared" ref="AK291:BD291" si="532">SUMIFS(AK237:AK288,$D$237:$D$288,$D$291,$C$237:$C$288,$C$291)</f>
        <v>9644.8824621428594</v>
      </c>
      <c r="AL291" s="318">
        <f t="shared" si="532"/>
        <v>10127.12658525</v>
      </c>
      <c r="AM291" s="318">
        <f t="shared" si="532"/>
        <v>10633.482914512502</v>
      </c>
      <c r="AN291" s="318">
        <f t="shared" si="532"/>
        <v>11165.157060238127</v>
      </c>
      <c r="AO291" s="318">
        <f t="shared" si="532"/>
        <v>11723.414913250032</v>
      </c>
      <c r="AP291" s="318">
        <f t="shared" si="532"/>
        <v>9644.8824621428594</v>
      </c>
      <c r="AQ291" s="318">
        <f t="shared" si="532"/>
        <v>10127.12658525</v>
      </c>
      <c r="AR291" s="318">
        <f t="shared" si="532"/>
        <v>10633.482914512502</v>
      </c>
      <c r="AS291" s="318">
        <f t="shared" si="532"/>
        <v>11165.157060238127</v>
      </c>
      <c r="AT291" s="318">
        <f t="shared" si="532"/>
        <v>11723.414913250032</v>
      </c>
      <c r="AU291" s="318">
        <f t="shared" si="532"/>
        <v>9644.8824621428594</v>
      </c>
      <c r="AV291" s="318">
        <f t="shared" si="532"/>
        <v>10127.12658525</v>
      </c>
      <c r="AW291" s="318">
        <f t="shared" si="532"/>
        <v>10633.482914512502</v>
      </c>
      <c r="AX291" s="318">
        <f t="shared" si="532"/>
        <v>11165.157060238127</v>
      </c>
      <c r="AY291" s="318">
        <f t="shared" si="532"/>
        <v>11723.414913250032</v>
      </c>
      <c r="AZ291" s="318">
        <f t="shared" si="532"/>
        <v>9644.8824621428594</v>
      </c>
      <c r="BA291" s="318">
        <f t="shared" si="532"/>
        <v>10127.12658525</v>
      </c>
      <c r="BB291" s="318">
        <f t="shared" si="532"/>
        <v>10633.482914512502</v>
      </c>
      <c r="BC291" s="318">
        <f t="shared" si="532"/>
        <v>11165.157060238127</v>
      </c>
      <c r="BD291" s="318">
        <f t="shared" si="532"/>
        <v>11723.414913250032</v>
      </c>
      <c r="BE291" s="112">
        <f t="shared" ref="BE291:BE294" si="533">SUM(AK291:BD291)</f>
        <v>213176.2557415741</v>
      </c>
      <c r="BF291" s="113">
        <f t="shared" ref="BF291:BF294" si="534">AD291+BE291</f>
        <v>426352.51148314821</v>
      </c>
      <c r="BG291" s="188">
        <f t="shared" ref="BG291:BG294" si="535">BE291</f>
        <v>213176.2557415741</v>
      </c>
    </row>
    <row r="292" spans="1:86" x14ac:dyDescent="0.25">
      <c r="A292" s="103" t="s">
        <v>917</v>
      </c>
      <c r="B292" s="88"/>
      <c r="C292" s="88" t="s">
        <v>52</v>
      </c>
      <c r="D292" s="88" t="s">
        <v>41</v>
      </c>
      <c r="E292" s="317" t="s">
        <v>202</v>
      </c>
      <c r="G292"/>
      <c r="H292"/>
      <c r="J292" s="318">
        <f>SUMIFS(J237:J288,D237:D288,D292,C237:C288,C292)</f>
        <v>13084.060714285713</v>
      </c>
      <c r="K292" s="318">
        <f>SUMIFS(K237:K288,$D$237:$D$288,$D$292,$C$237:$C$288,$C$292)</f>
        <v>13738.26375</v>
      </c>
      <c r="L292" s="318">
        <f t="shared" ref="L292:AC292" si="536">SUMIFS(L237:L288,$D$237:$D$288,$D$292,$C$237:$C$288,$C$292)</f>
        <v>14425.1769375</v>
      </c>
      <c r="M292" s="318">
        <f t="shared" si="536"/>
        <v>15146.435784374999</v>
      </c>
      <c r="N292" s="318">
        <f t="shared" si="536"/>
        <v>15903.75757359375</v>
      </c>
      <c r="O292" s="318">
        <f t="shared" si="536"/>
        <v>13084.060714285713</v>
      </c>
      <c r="P292" s="318">
        <f t="shared" si="536"/>
        <v>13738.26375</v>
      </c>
      <c r="Q292" s="318">
        <f t="shared" si="536"/>
        <v>14425.1769375</v>
      </c>
      <c r="R292" s="318">
        <f t="shared" si="536"/>
        <v>15146.435784374999</v>
      </c>
      <c r="S292" s="318">
        <f t="shared" si="536"/>
        <v>15903.75757359375</v>
      </c>
      <c r="T292" s="318">
        <f t="shared" si="536"/>
        <v>13084.060714285713</v>
      </c>
      <c r="U292" s="318">
        <f t="shared" si="536"/>
        <v>13738.26375</v>
      </c>
      <c r="V292" s="318">
        <f t="shared" si="536"/>
        <v>14425.1769375</v>
      </c>
      <c r="W292" s="318">
        <f t="shared" si="536"/>
        <v>15146.435784374999</v>
      </c>
      <c r="X292" s="318">
        <f t="shared" si="536"/>
        <v>15903.75757359375</v>
      </c>
      <c r="Y292" s="318">
        <f t="shared" si="536"/>
        <v>13084.060714285713</v>
      </c>
      <c r="Z292" s="318">
        <f t="shared" si="536"/>
        <v>13738.26375</v>
      </c>
      <c r="AA292" s="318">
        <f t="shared" si="536"/>
        <v>14425.1769375</v>
      </c>
      <c r="AB292" s="318">
        <f t="shared" si="536"/>
        <v>15146.435784374999</v>
      </c>
      <c r="AC292" s="318">
        <f t="shared" si="536"/>
        <v>15903.75757359375</v>
      </c>
      <c r="AD292" s="112">
        <f t="shared" si="530"/>
        <v>289190.77903901786</v>
      </c>
      <c r="AE292" s="202">
        <f t="shared" si="531"/>
        <v>289190.77903901786</v>
      </c>
      <c r="AK292" s="318">
        <f t="shared" ref="AK292:BD292" si="537">SUMIFS(AK237:AK288,$D$237:$D$288,$D$292,$C$237:$C$288,$C$292)</f>
        <v>13084.060714285713</v>
      </c>
      <c r="AL292" s="318">
        <f t="shared" si="537"/>
        <v>13738.26375</v>
      </c>
      <c r="AM292" s="318">
        <f t="shared" si="537"/>
        <v>14425.1769375</v>
      </c>
      <c r="AN292" s="318">
        <f t="shared" si="537"/>
        <v>15146.435784374999</v>
      </c>
      <c r="AO292" s="318">
        <f t="shared" si="537"/>
        <v>15903.75757359375</v>
      </c>
      <c r="AP292" s="318">
        <f t="shared" si="537"/>
        <v>13084.060714285713</v>
      </c>
      <c r="AQ292" s="318">
        <f t="shared" si="537"/>
        <v>13738.26375</v>
      </c>
      <c r="AR292" s="318">
        <f t="shared" si="537"/>
        <v>14425.1769375</v>
      </c>
      <c r="AS292" s="318">
        <f t="shared" si="537"/>
        <v>15146.435784374999</v>
      </c>
      <c r="AT292" s="318">
        <f t="shared" si="537"/>
        <v>15903.75757359375</v>
      </c>
      <c r="AU292" s="318">
        <f t="shared" si="537"/>
        <v>13084.060714285713</v>
      </c>
      <c r="AV292" s="318">
        <f t="shared" si="537"/>
        <v>13738.26375</v>
      </c>
      <c r="AW292" s="318">
        <f t="shared" si="537"/>
        <v>14425.1769375</v>
      </c>
      <c r="AX292" s="318">
        <f t="shared" si="537"/>
        <v>15146.435784374999</v>
      </c>
      <c r="AY292" s="318">
        <f t="shared" si="537"/>
        <v>15903.75757359375</v>
      </c>
      <c r="AZ292" s="318">
        <f t="shared" si="537"/>
        <v>13084.060714285713</v>
      </c>
      <c r="BA292" s="318">
        <f t="shared" si="537"/>
        <v>13738.26375</v>
      </c>
      <c r="BB292" s="318">
        <f t="shared" si="537"/>
        <v>14425.1769375</v>
      </c>
      <c r="BC292" s="318">
        <f t="shared" si="537"/>
        <v>15146.435784374999</v>
      </c>
      <c r="BD292" s="318">
        <f t="shared" si="537"/>
        <v>15903.75757359375</v>
      </c>
      <c r="BE292" s="112">
        <f t="shared" si="533"/>
        <v>289190.77903901786</v>
      </c>
      <c r="BF292" s="113">
        <f t="shared" si="534"/>
        <v>578381.55807803571</v>
      </c>
      <c r="BG292" s="188">
        <f t="shared" si="535"/>
        <v>289190.77903901786</v>
      </c>
    </row>
    <row r="293" spans="1:86" x14ac:dyDescent="0.25">
      <c r="A293" s="103" t="s">
        <v>917</v>
      </c>
      <c r="B293" s="88"/>
      <c r="C293" s="88" t="s">
        <v>50</v>
      </c>
      <c r="D293" s="88" t="s">
        <v>41</v>
      </c>
      <c r="E293" s="317" t="s">
        <v>206</v>
      </c>
      <c r="G293"/>
      <c r="H293"/>
      <c r="J293" s="318">
        <f>SUMIFS(J237:J288,D237:D288,D293,C237:C288,C293)</f>
        <v>10530.000000000002</v>
      </c>
      <c r="K293" s="318">
        <f>SUMIFS(K237:K288,$D$237:$D$288,$D$293,$C$237:$C$288,$C$293)</f>
        <v>11056.5</v>
      </c>
      <c r="L293" s="318">
        <f t="shared" ref="L293:AC293" si="538">SUMIFS(L237:L288,$D$237:$D$288,$D$293,$C$237:$C$288,$C$293)</f>
        <v>11609.325000000001</v>
      </c>
      <c r="M293" s="318">
        <f t="shared" si="538"/>
        <v>12189.791250000002</v>
      </c>
      <c r="N293" s="318">
        <f t="shared" si="538"/>
        <v>12799.280812499999</v>
      </c>
      <c r="O293" s="318">
        <f t="shared" si="538"/>
        <v>10530.000000000002</v>
      </c>
      <c r="P293" s="318">
        <f t="shared" si="538"/>
        <v>11056.5</v>
      </c>
      <c r="Q293" s="318">
        <f t="shared" si="538"/>
        <v>11609.325000000001</v>
      </c>
      <c r="R293" s="318">
        <f t="shared" si="538"/>
        <v>12189.791250000002</v>
      </c>
      <c r="S293" s="318">
        <f t="shared" si="538"/>
        <v>12799.280812499999</v>
      </c>
      <c r="T293" s="318">
        <f t="shared" si="538"/>
        <v>10530.000000000002</v>
      </c>
      <c r="U293" s="318">
        <f t="shared" si="538"/>
        <v>11056.5</v>
      </c>
      <c r="V293" s="318">
        <f t="shared" si="538"/>
        <v>11609.325000000001</v>
      </c>
      <c r="W293" s="318">
        <f t="shared" si="538"/>
        <v>12189.791250000002</v>
      </c>
      <c r="X293" s="318">
        <f t="shared" si="538"/>
        <v>12799.280812499999</v>
      </c>
      <c r="Y293" s="318">
        <f t="shared" si="538"/>
        <v>10530.000000000002</v>
      </c>
      <c r="Z293" s="318">
        <f t="shared" si="538"/>
        <v>11056.5</v>
      </c>
      <c r="AA293" s="318">
        <f t="shared" si="538"/>
        <v>11609.325000000001</v>
      </c>
      <c r="AB293" s="318">
        <f t="shared" si="538"/>
        <v>12189.791250000002</v>
      </c>
      <c r="AC293" s="318">
        <f t="shared" si="538"/>
        <v>12799.280812499999</v>
      </c>
      <c r="AD293" s="112">
        <f t="shared" si="530"/>
        <v>232739.58825000003</v>
      </c>
      <c r="AE293" s="202">
        <f t="shared" si="531"/>
        <v>232739.58825000003</v>
      </c>
      <c r="AK293" s="318">
        <f t="shared" ref="AK293:BD293" si="539">SUMIFS(AK237:AK288,$D$237:$D$288,$D$293,$C$237:$C$288,$C$293)</f>
        <v>10530.000000000002</v>
      </c>
      <c r="AL293" s="318">
        <f t="shared" si="539"/>
        <v>11056.5</v>
      </c>
      <c r="AM293" s="318">
        <f t="shared" si="539"/>
        <v>11609.325000000001</v>
      </c>
      <c r="AN293" s="318">
        <f t="shared" si="539"/>
        <v>12189.791250000002</v>
      </c>
      <c r="AO293" s="318">
        <f t="shared" si="539"/>
        <v>12799.280812499999</v>
      </c>
      <c r="AP293" s="318">
        <f t="shared" si="539"/>
        <v>10530.000000000002</v>
      </c>
      <c r="AQ293" s="318">
        <f t="shared" si="539"/>
        <v>11056.5</v>
      </c>
      <c r="AR293" s="318">
        <f t="shared" si="539"/>
        <v>11609.325000000001</v>
      </c>
      <c r="AS293" s="318">
        <f t="shared" si="539"/>
        <v>12189.791250000002</v>
      </c>
      <c r="AT293" s="318">
        <f t="shared" si="539"/>
        <v>12799.280812499999</v>
      </c>
      <c r="AU293" s="318">
        <f t="shared" si="539"/>
        <v>10530.000000000002</v>
      </c>
      <c r="AV293" s="318">
        <f t="shared" si="539"/>
        <v>11056.5</v>
      </c>
      <c r="AW293" s="318">
        <f t="shared" si="539"/>
        <v>11609.325000000001</v>
      </c>
      <c r="AX293" s="318">
        <f t="shared" si="539"/>
        <v>12189.791250000002</v>
      </c>
      <c r="AY293" s="318">
        <f t="shared" si="539"/>
        <v>12799.280812499999</v>
      </c>
      <c r="AZ293" s="318">
        <f t="shared" si="539"/>
        <v>10530.000000000002</v>
      </c>
      <c r="BA293" s="318">
        <f t="shared" si="539"/>
        <v>11056.5</v>
      </c>
      <c r="BB293" s="318">
        <f t="shared" si="539"/>
        <v>11609.325000000001</v>
      </c>
      <c r="BC293" s="318">
        <f t="shared" si="539"/>
        <v>12189.791250000002</v>
      </c>
      <c r="BD293" s="318">
        <f t="shared" si="539"/>
        <v>12799.280812499999</v>
      </c>
      <c r="BE293" s="112">
        <f t="shared" si="533"/>
        <v>232739.58825000003</v>
      </c>
      <c r="BF293" s="113">
        <f t="shared" si="534"/>
        <v>465479.17650000006</v>
      </c>
      <c r="BG293" s="188">
        <f t="shared" si="535"/>
        <v>232739.58825000003</v>
      </c>
    </row>
    <row r="294" spans="1:86" x14ac:dyDescent="0.25">
      <c r="A294" s="103" t="s">
        <v>917</v>
      </c>
      <c r="B294" s="88"/>
      <c r="C294" s="88" t="s">
        <v>208</v>
      </c>
      <c r="D294" s="88" t="s">
        <v>41</v>
      </c>
      <c r="E294" s="317" t="s">
        <v>208</v>
      </c>
      <c r="G294"/>
      <c r="H294"/>
      <c r="J294" s="318">
        <f>SUMIFS(J237:J288,D237:D288,D294,C237:C288,C294)</f>
        <v>63977.12777974287</v>
      </c>
      <c r="K294" s="318">
        <f>SUMIFS(K237:K288,$D$237:$D$288,$D$294,$C$237:$C$288,$C$294)</f>
        <v>67175.984168730021</v>
      </c>
      <c r="L294" s="318">
        <f t="shared" ref="L294:AC294" si="540">SUMIFS(L237:L288,$D$237:$D$288,$D$294,$C$237:$C$288,$C$294)</f>
        <v>70534.783377166503</v>
      </c>
      <c r="M294" s="318">
        <f t="shared" si="540"/>
        <v>74061.522546024848</v>
      </c>
      <c r="N294" s="318">
        <f t="shared" si="540"/>
        <v>77764.598673326065</v>
      </c>
      <c r="O294" s="318">
        <f t="shared" si="540"/>
        <v>63977.12777974287</v>
      </c>
      <c r="P294" s="318">
        <f t="shared" si="540"/>
        <v>67175.984168730021</v>
      </c>
      <c r="Q294" s="318">
        <f t="shared" si="540"/>
        <v>70534.783377166503</v>
      </c>
      <c r="R294" s="318">
        <f t="shared" si="540"/>
        <v>74061.522546024848</v>
      </c>
      <c r="S294" s="318">
        <f t="shared" si="540"/>
        <v>77764.598673326065</v>
      </c>
      <c r="T294" s="318">
        <f t="shared" si="540"/>
        <v>63977.12777974287</v>
      </c>
      <c r="U294" s="318">
        <f t="shared" si="540"/>
        <v>67175.984168730021</v>
      </c>
      <c r="V294" s="318">
        <f t="shared" si="540"/>
        <v>70534.783377166503</v>
      </c>
      <c r="W294" s="318">
        <f t="shared" si="540"/>
        <v>74061.522546024848</v>
      </c>
      <c r="X294" s="318">
        <f t="shared" si="540"/>
        <v>77764.598673326065</v>
      </c>
      <c r="Y294" s="318">
        <f t="shared" si="540"/>
        <v>63977.12777974287</v>
      </c>
      <c r="Z294" s="318">
        <f t="shared" si="540"/>
        <v>67175.984168730021</v>
      </c>
      <c r="AA294" s="318">
        <f t="shared" si="540"/>
        <v>70534.783377166503</v>
      </c>
      <c r="AB294" s="318">
        <f t="shared" si="540"/>
        <v>74061.522546024848</v>
      </c>
      <c r="AC294" s="318">
        <f t="shared" si="540"/>
        <v>77764.598673326065</v>
      </c>
      <c r="AD294" s="112">
        <f t="shared" si="530"/>
        <v>1414056.0661799612</v>
      </c>
      <c r="AE294" s="202">
        <f t="shared" si="531"/>
        <v>1414056.0661799612</v>
      </c>
      <c r="AK294" s="318">
        <f t="shared" ref="AK294:BD294" si="541">SUMIFS(AK237:AK288,$D$237:$D$288,$D$294,$C$237:$C$288,$C$294)</f>
        <v>63977.12777974287</v>
      </c>
      <c r="AL294" s="318">
        <f t="shared" si="541"/>
        <v>67175.984168730021</v>
      </c>
      <c r="AM294" s="318">
        <f t="shared" si="541"/>
        <v>70534.783377166503</v>
      </c>
      <c r="AN294" s="318">
        <f t="shared" si="541"/>
        <v>74061.522546024848</v>
      </c>
      <c r="AO294" s="318">
        <f t="shared" si="541"/>
        <v>77764.598673326065</v>
      </c>
      <c r="AP294" s="318">
        <f t="shared" si="541"/>
        <v>63977.12777974287</v>
      </c>
      <c r="AQ294" s="318">
        <f t="shared" si="541"/>
        <v>67175.984168730021</v>
      </c>
      <c r="AR294" s="318">
        <f t="shared" si="541"/>
        <v>70534.783377166503</v>
      </c>
      <c r="AS294" s="318">
        <f t="shared" si="541"/>
        <v>74061.522546024848</v>
      </c>
      <c r="AT294" s="318">
        <f t="shared" si="541"/>
        <v>77764.598673326065</v>
      </c>
      <c r="AU294" s="318">
        <f t="shared" si="541"/>
        <v>63977.12777974287</v>
      </c>
      <c r="AV294" s="318">
        <f t="shared" si="541"/>
        <v>67175.984168730021</v>
      </c>
      <c r="AW294" s="318">
        <f t="shared" si="541"/>
        <v>70534.783377166503</v>
      </c>
      <c r="AX294" s="318">
        <f t="shared" si="541"/>
        <v>74061.522546024848</v>
      </c>
      <c r="AY294" s="318">
        <f t="shared" si="541"/>
        <v>77764.598673326065</v>
      </c>
      <c r="AZ294" s="318">
        <f t="shared" si="541"/>
        <v>63977.12777974287</v>
      </c>
      <c r="BA294" s="318">
        <f t="shared" si="541"/>
        <v>67175.984168730021</v>
      </c>
      <c r="BB294" s="318">
        <f t="shared" si="541"/>
        <v>70534.783377166503</v>
      </c>
      <c r="BC294" s="318">
        <f t="shared" si="541"/>
        <v>74061.522546024848</v>
      </c>
      <c r="BD294" s="318">
        <f t="shared" si="541"/>
        <v>77764.598673326065</v>
      </c>
      <c r="BE294" s="112">
        <f t="shared" si="533"/>
        <v>1414056.0661799612</v>
      </c>
      <c r="BF294" s="113">
        <f t="shared" si="534"/>
        <v>2828112.1323599224</v>
      </c>
      <c r="BG294" s="188">
        <f t="shared" si="535"/>
        <v>1414056.0661799612</v>
      </c>
    </row>
    <row r="295" spans="1:86" x14ac:dyDescent="0.25">
      <c r="E295" s="24"/>
      <c r="G295"/>
      <c r="H295"/>
    </row>
    <row r="296" spans="1:86" x14ac:dyDescent="0.25">
      <c r="A296" t="s">
        <v>918</v>
      </c>
      <c r="G296"/>
      <c r="H296"/>
      <c r="J296" s="107">
        <f>SUM(J291:J295)-J298</f>
        <v>0</v>
      </c>
      <c r="K296" s="107">
        <f t="shared" ref="K296:AD296" si="542">SUM(K291:K295)-K298</f>
        <v>0</v>
      </c>
      <c r="L296" s="107">
        <f t="shared" si="542"/>
        <v>0</v>
      </c>
      <c r="M296" s="107">
        <f t="shared" si="542"/>
        <v>0</v>
      </c>
      <c r="N296" s="107">
        <f t="shared" si="542"/>
        <v>0</v>
      </c>
      <c r="O296" s="107">
        <f t="shared" si="542"/>
        <v>0</v>
      </c>
      <c r="P296" s="107">
        <f t="shared" si="542"/>
        <v>0</v>
      </c>
      <c r="Q296" s="107">
        <f t="shared" si="542"/>
        <v>0</v>
      </c>
      <c r="R296" s="107">
        <f t="shared" si="542"/>
        <v>0</v>
      </c>
      <c r="S296" s="107">
        <f t="shared" si="542"/>
        <v>0</v>
      </c>
      <c r="T296" s="107">
        <f t="shared" si="542"/>
        <v>0</v>
      </c>
      <c r="U296" s="107">
        <f t="shared" si="542"/>
        <v>0</v>
      </c>
      <c r="V296" s="107">
        <f t="shared" si="542"/>
        <v>0</v>
      </c>
      <c r="W296" s="107">
        <f t="shared" si="542"/>
        <v>0</v>
      </c>
      <c r="X296" s="107">
        <f t="shared" si="542"/>
        <v>0</v>
      </c>
      <c r="Y296" s="107">
        <f t="shared" si="542"/>
        <v>0</v>
      </c>
      <c r="Z296" s="107">
        <f t="shared" si="542"/>
        <v>0</v>
      </c>
      <c r="AA296" s="107">
        <f t="shared" si="542"/>
        <v>0</v>
      </c>
      <c r="AB296" s="107">
        <f t="shared" si="542"/>
        <v>0</v>
      </c>
      <c r="AC296" s="107">
        <f t="shared" si="542"/>
        <v>0</v>
      </c>
      <c r="AD296" s="107">
        <f t="shared" si="542"/>
        <v>0</v>
      </c>
      <c r="AK296" s="107">
        <f t="shared" ref="AK296" si="543">SUM(AK291:AK295)-AK298</f>
        <v>0</v>
      </c>
      <c r="AL296" s="107">
        <f t="shared" ref="AL296" si="544">SUM(AL291:AL295)-AL298</f>
        <v>0</v>
      </c>
      <c r="AM296" s="107">
        <f t="shared" ref="AM296" si="545">SUM(AM291:AM295)-AM298</f>
        <v>0</v>
      </c>
      <c r="AN296" s="107">
        <f t="shared" ref="AN296" si="546">SUM(AN291:AN295)-AN298</f>
        <v>0</v>
      </c>
      <c r="AO296" s="107">
        <f t="shared" ref="AO296" si="547">SUM(AO291:AO295)-AO298</f>
        <v>0</v>
      </c>
      <c r="AP296" s="107">
        <f t="shared" ref="AP296" si="548">SUM(AP291:AP295)-AP298</f>
        <v>0</v>
      </c>
      <c r="AQ296" s="107">
        <f t="shared" ref="AQ296" si="549">SUM(AQ291:AQ295)-AQ298</f>
        <v>0</v>
      </c>
      <c r="AR296" s="107">
        <f t="shared" ref="AR296" si="550">SUM(AR291:AR295)-AR298</f>
        <v>0</v>
      </c>
      <c r="AS296" s="107">
        <f t="shared" ref="AS296" si="551">SUM(AS291:AS295)-AS298</f>
        <v>0</v>
      </c>
      <c r="AT296" s="107">
        <f t="shared" ref="AT296" si="552">SUM(AT291:AT295)-AT298</f>
        <v>0</v>
      </c>
      <c r="AU296" s="107">
        <f t="shared" ref="AU296" si="553">SUM(AU291:AU295)-AU298</f>
        <v>0</v>
      </c>
      <c r="AV296" s="107">
        <f t="shared" ref="AV296" si="554">SUM(AV291:AV295)-AV298</f>
        <v>0</v>
      </c>
      <c r="AW296" s="107">
        <f t="shared" ref="AW296" si="555">SUM(AW291:AW295)-AW298</f>
        <v>0</v>
      </c>
      <c r="AX296" s="107">
        <f t="shared" ref="AX296" si="556">SUM(AX291:AX295)-AX298</f>
        <v>0</v>
      </c>
      <c r="AY296" s="107">
        <f t="shared" ref="AY296" si="557">SUM(AY291:AY295)-AY298</f>
        <v>0</v>
      </c>
      <c r="AZ296" s="107">
        <f t="shared" ref="AZ296" si="558">SUM(AZ291:AZ295)-AZ298</f>
        <v>0</v>
      </c>
      <c r="BA296" s="107">
        <f t="shared" ref="BA296" si="559">SUM(BA291:BA295)-BA298</f>
        <v>0</v>
      </c>
      <c r="BB296" s="107">
        <f t="shared" ref="BB296" si="560">SUM(BB291:BB295)-BB298</f>
        <v>0</v>
      </c>
      <c r="BC296" s="107">
        <f t="shared" ref="BC296" si="561">SUM(BC291:BC295)-BC298</f>
        <v>0</v>
      </c>
      <c r="BD296" s="107">
        <f t="shared" ref="BD296:BF296" si="562">SUM(BD291:BD295)-BD298</f>
        <v>0</v>
      </c>
      <c r="BE296" s="107">
        <f t="shared" si="562"/>
        <v>0</v>
      </c>
      <c r="BF296" s="107">
        <f t="shared" si="562"/>
        <v>0</v>
      </c>
    </row>
    <row r="297" spans="1:86" x14ac:dyDescent="0.25">
      <c r="G297"/>
      <c r="H297"/>
    </row>
    <row r="298" spans="1:86" x14ac:dyDescent="0.25">
      <c r="A298" s="86" t="s">
        <v>919</v>
      </c>
      <c r="B298" s="88"/>
      <c r="C298" s="88"/>
      <c r="D298" s="88" t="s">
        <v>41</v>
      </c>
      <c r="E298" s="88"/>
      <c r="F298" s="88"/>
      <c r="G298" s="27"/>
      <c r="H298" s="27"/>
      <c r="I298" s="88"/>
      <c r="J298" s="120">
        <f t="shared" ref="J298:S302" si="563">SUMIF($D$237:$D$288,$D298,J$237:J$288)</f>
        <v>97236.070956171417</v>
      </c>
      <c r="K298" s="120">
        <f t="shared" si="563"/>
        <v>102097.87450398001</v>
      </c>
      <c r="L298" s="120">
        <f t="shared" si="563"/>
        <v>107202.768229179</v>
      </c>
      <c r="M298" s="120">
        <f t="shared" si="563"/>
        <v>112562.90664063794</v>
      </c>
      <c r="N298" s="120">
        <f t="shared" si="563"/>
        <v>118191.05197266987</v>
      </c>
      <c r="O298" s="120">
        <f t="shared" si="563"/>
        <v>97236.070956171417</v>
      </c>
      <c r="P298" s="120">
        <f t="shared" si="563"/>
        <v>102097.87450398001</v>
      </c>
      <c r="Q298" s="120">
        <f t="shared" si="563"/>
        <v>107202.768229179</v>
      </c>
      <c r="R298" s="120">
        <f t="shared" si="563"/>
        <v>112562.90664063794</v>
      </c>
      <c r="S298" s="120">
        <f t="shared" si="563"/>
        <v>118191.05197266987</v>
      </c>
      <c r="T298" s="120">
        <f t="shared" ref="T298:AC302" si="564">SUMIF($D$237:$D$288,$D298,T$237:T$288)</f>
        <v>97236.070956171417</v>
      </c>
      <c r="U298" s="120">
        <f t="shared" si="564"/>
        <v>102097.87450398001</v>
      </c>
      <c r="V298" s="120">
        <f t="shared" si="564"/>
        <v>107202.768229179</v>
      </c>
      <c r="W298" s="120">
        <f t="shared" si="564"/>
        <v>112562.90664063794</v>
      </c>
      <c r="X298" s="120">
        <f t="shared" si="564"/>
        <v>118191.05197266987</v>
      </c>
      <c r="Y298" s="120">
        <f t="shared" si="564"/>
        <v>97236.070956171417</v>
      </c>
      <c r="Z298" s="120">
        <f t="shared" si="564"/>
        <v>102097.87450398001</v>
      </c>
      <c r="AA298" s="120">
        <f t="shared" si="564"/>
        <v>107202.768229179</v>
      </c>
      <c r="AB298" s="120">
        <f t="shared" si="564"/>
        <v>112562.90664063794</v>
      </c>
      <c r="AC298" s="120">
        <f t="shared" si="564"/>
        <v>118191.05197266987</v>
      </c>
      <c r="AD298" s="120">
        <f t="shared" ref="AD298:AM302" si="565">SUMIF($D$237:$D$288,$D298,AD$237:AD$288)</f>
        <v>2149162.6892105532</v>
      </c>
      <c r="AE298" s="120">
        <f t="shared" si="565"/>
        <v>2149162.6892105532</v>
      </c>
      <c r="AF298" s="120">
        <f t="shared" si="565"/>
        <v>0</v>
      </c>
      <c r="AG298" s="120">
        <f t="shared" si="565"/>
        <v>0</v>
      </c>
      <c r="AH298" s="120">
        <f t="shared" si="565"/>
        <v>0</v>
      </c>
      <c r="AI298" s="120">
        <f t="shared" si="565"/>
        <v>0</v>
      </c>
      <c r="AJ298" s="120">
        <f t="shared" si="565"/>
        <v>0</v>
      </c>
      <c r="AK298" s="120">
        <f t="shared" si="565"/>
        <v>97236.070956171417</v>
      </c>
      <c r="AL298" s="120">
        <f t="shared" si="565"/>
        <v>102097.87450398001</v>
      </c>
      <c r="AM298" s="120">
        <f t="shared" si="565"/>
        <v>107202.768229179</v>
      </c>
      <c r="AN298" s="120">
        <f t="shared" ref="AN298:AW302" si="566">SUMIF($D$237:$D$288,$D298,AN$237:AN$288)</f>
        <v>112562.90664063794</v>
      </c>
      <c r="AO298" s="120">
        <f t="shared" si="566"/>
        <v>118191.05197266987</v>
      </c>
      <c r="AP298" s="120">
        <f t="shared" si="566"/>
        <v>97236.070956171417</v>
      </c>
      <c r="AQ298" s="120">
        <f t="shared" si="566"/>
        <v>102097.87450398001</v>
      </c>
      <c r="AR298" s="120">
        <f t="shared" si="566"/>
        <v>107202.768229179</v>
      </c>
      <c r="AS298" s="120">
        <f t="shared" si="566"/>
        <v>112562.90664063794</v>
      </c>
      <c r="AT298" s="120">
        <f t="shared" si="566"/>
        <v>118191.05197266987</v>
      </c>
      <c r="AU298" s="120">
        <f t="shared" si="566"/>
        <v>97236.070956171417</v>
      </c>
      <c r="AV298" s="120">
        <f t="shared" si="566"/>
        <v>102097.87450398001</v>
      </c>
      <c r="AW298" s="120">
        <f t="shared" si="566"/>
        <v>107202.768229179</v>
      </c>
      <c r="AX298" s="120">
        <f t="shared" ref="AX298:BL302" si="567">SUMIF($D$237:$D$288,$D298,AX$237:AX$288)</f>
        <v>112562.90664063794</v>
      </c>
      <c r="AY298" s="120">
        <f t="shared" si="567"/>
        <v>118191.05197266987</v>
      </c>
      <c r="AZ298" s="120">
        <f t="shared" si="567"/>
        <v>97236.070956171417</v>
      </c>
      <c r="BA298" s="120">
        <f t="shared" si="567"/>
        <v>102097.87450398001</v>
      </c>
      <c r="BB298" s="120">
        <f t="shared" si="567"/>
        <v>107202.768229179</v>
      </c>
      <c r="BC298" s="120">
        <f t="shared" si="567"/>
        <v>112562.90664063794</v>
      </c>
      <c r="BD298" s="120">
        <f t="shared" si="567"/>
        <v>118191.05197266987</v>
      </c>
      <c r="BE298" s="120">
        <f t="shared" si="567"/>
        <v>2149162.6892105532</v>
      </c>
      <c r="BF298" s="120">
        <f t="shared" si="567"/>
        <v>4298325.3784211064</v>
      </c>
      <c r="BG298" s="120">
        <f t="shared" si="567"/>
        <v>2149162.6892105532</v>
      </c>
      <c r="BH298" s="120">
        <f t="shared" si="567"/>
        <v>0</v>
      </c>
      <c r="BI298" s="120">
        <f t="shared" si="567"/>
        <v>0</v>
      </c>
      <c r="BJ298" s="120">
        <f t="shared" si="567"/>
        <v>0</v>
      </c>
      <c r="BK298" s="120">
        <f t="shared" si="567"/>
        <v>0</v>
      </c>
      <c r="BL298" s="120">
        <f t="shared" si="567"/>
        <v>0</v>
      </c>
    </row>
    <row r="299" spans="1:86" x14ac:dyDescent="0.25">
      <c r="A299" s="86" t="s">
        <v>920</v>
      </c>
      <c r="B299" s="88"/>
      <c r="C299" s="88"/>
      <c r="D299" s="88" t="s">
        <v>208</v>
      </c>
      <c r="E299" s="88"/>
      <c r="F299" s="88"/>
      <c r="G299" s="27"/>
      <c r="H299" s="27"/>
      <c r="I299" s="88"/>
      <c r="J299" s="120">
        <f t="shared" si="563"/>
        <v>9789.5494483400034</v>
      </c>
      <c r="K299" s="120">
        <f t="shared" si="563"/>
        <v>10279.026920757002</v>
      </c>
      <c r="L299" s="120">
        <f t="shared" si="563"/>
        <v>10792.978266794853</v>
      </c>
      <c r="M299" s="120">
        <f t="shared" si="563"/>
        <v>11332.627180134596</v>
      </c>
      <c r="N299" s="120">
        <f t="shared" si="563"/>
        <v>11899.258539141323</v>
      </c>
      <c r="O299" s="120">
        <f t="shared" si="563"/>
        <v>9789.5494483400034</v>
      </c>
      <c r="P299" s="120">
        <f t="shared" si="563"/>
        <v>10279.026920757002</v>
      </c>
      <c r="Q299" s="120">
        <f t="shared" si="563"/>
        <v>10792.978266794853</v>
      </c>
      <c r="R299" s="120">
        <f t="shared" si="563"/>
        <v>11332.627180134596</v>
      </c>
      <c r="S299" s="120">
        <f t="shared" si="563"/>
        <v>11899.258539141323</v>
      </c>
      <c r="T299" s="120">
        <f t="shared" si="564"/>
        <v>9789.5494483400034</v>
      </c>
      <c r="U299" s="120">
        <f t="shared" si="564"/>
        <v>10279.026920757002</v>
      </c>
      <c r="V299" s="120">
        <f t="shared" si="564"/>
        <v>10792.978266794853</v>
      </c>
      <c r="W299" s="120">
        <f t="shared" si="564"/>
        <v>11332.627180134596</v>
      </c>
      <c r="X299" s="120">
        <f t="shared" si="564"/>
        <v>11899.258539141323</v>
      </c>
      <c r="Y299" s="120">
        <f t="shared" si="564"/>
        <v>9789.5494483400034</v>
      </c>
      <c r="Z299" s="120">
        <f t="shared" si="564"/>
        <v>10279.026920757002</v>
      </c>
      <c r="AA299" s="120">
        <f t="shared" si="564"/>
        <v>10792.978266794853</v>
      </c>
      <c r="AB299" s="120">
        <f t="shared" si="564"/>
        <v>11332.627180134596</v>
      </c>
      <c r="AC299" s="120">
        <f t="shared" si="564"/>
        <v>11899.258539141323</v>
      </c>
      <c r="AD299" s="120">
        <f t="shared" si="565"/>
        <v>216373.76142067107</v>
      </c>
      <c r="AE299" s="120">
        <f t="shared" si="565"/>
        <v>0</v>
      </c>
      <c r="AF299" s="120">
        <f t="shared" si="565"/>
        <v>216373.76142067107</v>
      </c>
      <c r="AG299" s="120">
        <f t="shared" si="565"/>
        <v>0</v>
      </c>
      <c r="AH299" s="120">
        <f t="shared" si="565"/>
        <v>0</v>
      </c>
      <c r="AI299" s="120">
        <f t="shared" si="565"/>
        <v>0</v>
      </c>
      <c r="AJ299" s="120">
        <f t="shared" si="565"/>
        <v>216373.76142067107</v>
      </c>
      <c r="AK299" s="120">
        <f t="shared" si="565"/>
        <v>9789.5494483400034</v>
      </c>
      <c r="AL299" s="120">
        <f t="shared" si="565"/>
        <v>10279.026920757002</v>
      </c>
      <c r="AM299" s="120">
        <f t="shared" si="565"/>
        <v>10792.978266794853</v>
      </c>
      <c r="AN299" s="120">
        <f t="shared" si="566"/>
        <v>11332.627180134596</v>
      </c>
      <c r="AO299" s="120">
        <f t="shared" si="566"/>
        <v>11899.258539141323</v>
      </c>
      <c r="AP299" s="120">
        <f t="shared" si="566"/>
        <v>9789.5494483400034</v>
      </c>
      <c r="AQ299" s="120">
        <f t="shared" si="566"/>
        <v>10279.026920757002</v>
      </c>
      <c r="AR299" s="120">
        <f t="shared" si="566"/>
        <v>10792.978266794853</v>
      </c>
      <c r="AS299" s="120">
        <f t="shared" si="566"/>
        <v>11332.627180134596</v>
      </c>
      <c r="AT299" s="120">
        <f t="shared" si="566"/>
        <v>11899.258539141323</v>
      </c>
      <c r="AU299" s="120">
        <f t="shared" si="566"/>
        <v>9789.5494483400034</v>
      </c>
      <c r="AV299" s="120">
        <f t="shared" si="566"/>
        <v>10279.026920757002</v>
      </c>
      <c r="AW299" s="120">
        <f t="shared" si="566"/>
        <v>10792.978266794853</v>
      </c>
      <c r="AX299" s="120">
        <f t="shared" si="567"/>
        <v>11332.627180134596</v>
      </c>
      <c r="AY299" s="120">
        <f t="shared" si="567"/>
        <v>11899.258539141323</v>
      </c>
      <c r="AZ299" s="120">
        <f t="shared" si="567"/>
        <v>9789.5494483400034</v>
      </c>
      <c r="BA299" s="120">
        <f t="shared" si="567"/>
        <v>10279.026920757002</v>
      </c>
      <c r="BB299" s="120">
        <f t="shared" si="567"/>
        <v>10792.978266794853</v>
      </c>
      <c r="BC299" s="120">
        <f t="shared" si="567"/>
        <v>11332.627180134596</v>
      </c>
      <c r="BD299" s="120">
        <f t="shared" si="567"/>
        <v>11899.258539141323</v>
      </c>
      <c r="BE299" s="120">
        <f t="shared" si="567"/>
        <v>216373.76142067107</v>
      </c>
      <c r="BF299" s="120">
        <f t="shared" si="567"/>
        <v>432747.52284134214</v>
      </c>
      <c r="BG299" s="120">
        <f t="shared" si="567"/>
        <v>0</v>
      </c>
      <c r="BH299" s="120">
        <f t="shared" si="567"/>
        <v>216373.76142067107</v>
      </c>
      <c r="BI299" s="120">
        <f t="shared" si="567"/>
        <v>0</v>
      </c>
      <c r="BJ299" s="120">
        <f t="shared" si="567"/>
        <v>0</v>
      </c>
      <c r="BK299" s="120">
        <f t="shared" si="567"/>
        <v>0</v>
      </c>
      <c r="BL299" s="120">
        <f t="shared" si="567"/>
        <v>216373.76142067107</v>
      </c>
    </row>
    <row r="300" spans="1:86" x14ac:dyDescent="0.25">
      <c r="A300" s="86" t="s">
        <v>921</v>
      </c>
      <c r="B300" s="88"/>
      <c r="C300" s="88"/>
      <c r="D300" s="88" t="s">
        <v>50</v>
      </c>
      <c r="E300" s="88"/>
      <c r="F300" s="88"/>
      <c r="G300" s="27"/>
      <c r="H300" s="27"/>
      <c r="I300" s="88"/>
      <c r="J300" s="120">
        <f t="shared" si="563"/>
        <v>1542.8571428571429</v>
      </c>
      <c r="K300" s="120">
        <f t="shared" si="563"/>
        <v>1620</v>
      </c>
      <c r="L300" s="120">
        <f t="shared" si="563"/>
        <v>1701</v>
      </c>
      <c r="M300" s="120">
        <f t="shared" si="563"/>
        <v>1786.0500000000002</v>
      </c>
      <c r="N300" s="120">
        <f t="shared" si="563"/>
        <v>1875.3525</v>
      </c>
      <c r="O300" s="120">
        <f t="shared" si="563"/>
        <v>1542.8571428571429</v>
      </c>
      <c r="P300" s="120">
        <f t="shared" si="563"/>
        <v>1620</v>
      </c>
      <c r="Q300" s="120">
        <f t="shared" si="563"/>
        <v>1701</v>
      </c>
      <c r="R300" s="120">
        <f t="shared" si="563"/>
        <v>1786.0500000000002</v>
      </c>
      <c r="S300" s="120">
        <f t="shared" si="563"/>
        <v>1875.3525</v>
      </c>
      <c r="T300" s="120">
        <f t="shared" si="564"/>
        <v>1542.8571428571429</v>
      </c>
      <c r="U300" s="120">
        <f t="shared" si="564"/>
        <v>1620</v>
      </c>
      <c r="V300" s="120">
        <f t="shared" si="564"/>
        <v>1701</v>
      </c>
      <c r="W300" s="120">
        <f t="shared" si="564"/>
        <v>1786.0500000000002</v>
      </c>
      <c r="X300" s="120">
        <f t="shared" si="564"/>
        <v>1875.3525</v>
      </c>
      <c r="Y300" s="120">
        <f t="shared" si="564"/>
        <v>1542.8571428571429</v>
      </c>
      <c r="Z300" s="120">
        <f t="shared" si="564"/>
        <v>1620</v>
      </c>
      <c r="AA300" s="120">
        <f t="shared" si="564"/>
        <v>1701</v>
      </c>
      <c r="AB300" s="120">
        <f t="shared" si="564"/>
        <v>1786.0500000000002</v>
      </c>
      <c r="AC300" s="120">
        <f t="shared" si="564"/>
        <v>1875.3525</v>
      </c>
      <c r="AD300" s="120">
        <f t="shared" si="565"/>
        <v>34101.038571428566</v>
      </c>
      <c r="AE300" s="120">
        <f t="shared" si="565"/>
        <v>0</v>
      </c>
      <c r="AF300" s="120">
        <f t="shared" si="565"/>
        <v>0</v>
      </c>
      <c r="AG300" s="120">
        <f t="shared" si="565"/>
        <v>0</v>
      </c>
      <c r="AH300" s="120">
        <f t="shared" si="565"/>
        <v>0</v>
      </c>
      <c r="AI300" s="120">
        <f t="shared" si="565"/>
        <v>34101.038571428566</v>
      </c>
      <c r="AJ300" s="120">
        <f t="shared" si="565"/>
        <v>34101.038571428566</v>
      </c>
      <c r="AK300" s="120">
        <f t="shared" si="565"/>
        <v>1542.8571428571429</v>
      </c>
      <c r="AL300" s="120">
        <f t="shared" si="565"/>
        <v>1620</v>
      </c>
      <c r="AM300" s="120">
        <f t="shared" si="565"/>
        <v>1701</v>
      </c>
      <c r="AN300" s="120">
        <f t="shared" si="566"/>
        <v>1786.0500000000002</v>
      </c>
      <c r="AO300" s="120">
        <f t="shared" si="566"/>
        <v>1875.3525</v>
      </c>
      <c r="AP300" s="120">
        <f t="shared" si="566"/>
        <v>1542.8571428571429</v>
      </c>
      <c r="AQ300" s="120">
        <f t="shared" si="566"/>
        <v>1620</v>
      </c>
      <c r="AR300" s="120">
        <f t="shared" si="566"/>
        <v>1701</v>
      </c>
      <c r="AS300" s="120">
        <f t="shared" si="566"/>
        <v>1786.0500000000002</v>
      </c>
      <c r="AT300" s="120">
        <f t="shared" si="566"/>
        <v>1875.3525</v>
      </c>
      <c r="AU300" s="120">
        <f t="shared" si="566"/>
        <v>1542.8571428571429</v>
      </c>
      <c r="AV300" s="120">
        <f t="shared" si="566"/>
        <v>1620</v>
      </c>
      <c r="AW300" s="120">
        <f t="shared" si="566"/>
        <v>1701</v>
      </c>
      <c r="AX300" s="120">
        <f t="shared" si="567"/>
        <v>1786.0500000000002</v>
      </c>
      <c r="AY300" s="120">
        <f t="shared" si="567"/>
        <v>1875.3525</v>
      </c>
      <c r="AZ300" s="120">
        <f t="shared" si="567"/>
        <v>1542.8571428571429</v>
      </c>
      <c r="BA300" s="120">
        <f t="shared" si="567"/>
        <v>1620</v>
      </c>
      <c r="BB300" s="120">
        <f t="shared" si="567"/>
        <v>1701</v>
      </c>
      <c r="BC300" s="120">
        <f t="shared" si="567"/>
        <v>1786.0500000000002</v>
      </c>
      <c r="BD300" s="120">
        <f t="shared" si="567"/>
        <v>1875.3525</v>
      </c>
      <c r="BE300" s="120">
        <f t="shared" si="567"/>
        <v>34101.038571428566</v>
      </c>
      <c r="BF300" s="120">
        <f t="shared" si="567"/>
        <v>68202.077142857132</v>
      </c>
      <c r="BG300" s="120">
        <f t="shared" si="567"/>
        <v>0</v>
      </c>
      <c r="BH300" s="120">
        <f t="shared" si="567"/>
        <v>0</v>
      </c>
      <c r="BI300" s="120">
        <f t="shared" si="567"/>
        <v>0</v>
      </c>
      <c r="BJ300" s="120">
        <f t="shared" si="567"/>
        <v>0</v>
      </c>
      <c r="BK300" s="120">
        <f t="shared" si="567"/>
        <v>34101.038571428566</v>
      </c>
      <c r="BL300" s="120">
        <f t="shared" si="567"/>
        <v>34101.038571428566</v>
      </c>
    </row>
    <row r="301" spans="1:86" x14ac:dyDescent="0.25">
      <c r="A301" s="86" t="s">
        <v>922</v>
      </c>
      <c r="B301" s="88"/>
      <c r="C301" s="88"/>
      <c r="D301" s="88" t="s">
        <v>52</v>
      </c>
      <c r="E301" s="88"/>
      <c r="F301" s="88"/>
      <c r="G301" s="27"/>
      <c r="H301" s="27"/>
      <c r="I301" s="88"/>
      <c r="J301" s="120">
        <f t="shared" si="563"/>
        <v>3120.0014285714292</v>
      </c>
      <c r="K301" s="120">
        <f t="shared" si="563"/>
        <v>3276.0015000000008</v>
      </c>
      <c r="L301" s="120">
        <f t="shared" si="563"/>
        <v>3439.8015750000013</v>
      </c>
      <c r="M301" s="120">
        <f t="shared" si="563"/>
        <v>3611.7916537500009</v>
      </c>
      <c r="N301" s="120">
        <f t="shared" si="563"/>
        <v>3792.3812364375003</v>
      </c>
      <c r="O301" s="120">
        <f t="shared" si="563"/>
        <v>3120.0014285714292</v>
      </c>
      <c r="P301" s="120">
        <f t="shared" si="563"/>
        <v>3276.0015000000008</v>
      </c>
      <c r="Q301" s="120">
        <f t="shared" si="563"/>
        <v>3439.8015750000013</v>
      </c>
      <c r="R301" s="120">
        <f t="shared" si="563"/>
        <v>3611.7916537500009</v>
      </c>
      <c r="S301" s="120">
        <f t="shared" si="563"/>
        <v>3792.3812364375003</v>
      </c>
      <c r="T301" s="120">
        <f t="shared" si="564"/>
        <v>3120.0014285714292</v>
      </c>
      <c r="U301" s="120">
        <f t="shared" si="564"/>
        <v>3276.0015000000008</v>
      </c>
      <c r="V301" s="120">
        <f t="shared" si="564"/>
        <v>3439.8015750000013</v>
      </c>
      <c r="W301" s="120">
        <f t="shared" si="564"/>
        <v>3611.7916537500009</v>
      </c>
      <c r="X301" s="120">
        <f t="shared" si="564"/>
        <v>3792.3812364375003</v>
      </c>
      <c r="Y301" s="120">
        <f t="shared" si="564"/>
        <v>3120.0014285714292</v>
      </c>
      <c r="Z301" s="120">
        <f t="shared" si="564"/>
        <v>3276.0015000000008</v>
      </c>
      <c r="AA301" s="120">
        <f t="shared" si="564"/>
        <v>3439.8015750000013</v>
      </c>
      <c r="AB301" s="120">
        <f t="shared" si="564"/>
        <v>3611.7916537500009</v>
      </c>
      <c r="AC301" s="120">
        <f t="shared" si="564"/>
        <v>3792.3812364375003</v>
      </c>
      <c r="AD301" s="120">
        <f t="shared" si="565"/>
        <v>68959.909575035723</v>
      </c>
      <c r="AE301" s="120">
        <f t="shared" si="565"/>
        <v>0</v>
      </c>
      <c r="AF301" s="120">
        <f t="shared" si="565"/>
        <v>0</v>
      </c>
      <c r="AG301" s="120">
        <f t="shared" si="565"/>
        <v>0</v>
      </c>
      <c r="AH301" s="120">
        <f t="shared" si="565"/>
        <v>68959.909575035723</v>
      </c>
      <c r="AI301" s="120">
        <f t="shared" si="565"/>
        <v>0</v>
      </c>
      <c r="AJ301" s="120">
        <f t="shared" si="565"/>
        <v>68959.909575035723</v>
      </c>
      <c r="AK301" s="120">
        <f t="shared" si="565"/>
        <v>3120.0014285714292</v>
      </c>
      <c r="AL301" s="120">
        <f t="shared" si="565"/>
        <v>3276.0015000000008</v>
      </c>
      <c r="AM301" s="120">
        <f t="shared" si="565"/>
        <v>3439.8015750000013</v>
      </c>
      <c r="AN301" s="120">
        <f t="shared" si="566"/>
        <v>3611.7916537500009</v>
      </c>
      <c r="AO301" s="120">
        <f t="shared" si="566"/>
        <v>3792.3812364375003</v>
      </c>
      <c r="AP301" s="120">
        <f t="shared" si="566"/>
        <v>3120.0014285714292</v>
      </c>
      <c r="AQ301" s="120">
        <f t="shared" si="566"/>
        <v>3276.0015000000008</v>
      </c>
      <c r="AR301" s="120">
        <f t="shared" si="566"/>
        <v>3439.8015750000013</v>
      </c>
      <c r="AS301" s="120">
        <f t="shared" si="566"/>
        <v>3611.7916537500009</v>
      </c>
      <c r="AT301" s="120">
        <f t="shared" si="566"/>
        <v>3792.3812364375003</v>
      </c>
      <c r="AU301" s="120">
        <f t="shared" si="566"/>
        <v>3120.0014285714292</v>
      </c>
      <c r="AV301" s="120">
        <f t="shared" si="566"/>
        <v>3276.0015000000008</v>
      </c>
      <c r="AW301" s="120">
        <f t="shared" si="566"/>
        <v>3439.8015750000013</v>
      </c>
      <c r="AX301" s="120">
        <f t="shared" si="567"/>
        <v>3611.7916537500009</v>
      </c>
      <c r="AY301" s="120">
        <f t="shared" si="567"/>
        <v>3792.3812364375003</v>
      </c>
      <c r="AZ301" s="120">
        <f t="shared" si="567"/>
        <v>3120.0014285714292</v>
      </c>
      <c r="BA301" s="120">
        <f t="shared" si="567"/>
        <v>3276.0015000000008</v>
      </c>
      <c r="BB301" s="120">
        <f t="shared" si="567"/>
        <v>3439.8015750000013</v>
      </c>
      <c r="BC301" s="120">
        <f t="shared" si="567"/>
        <v>3611.7916537500009</v>
      </c>
      <c r="BD301" s="120">
        <f t="shared" si="567"/>
        <v>3792.3812364375003</v>
      </c>
      <c r="BE301" s="120">
        <f t="shared" si="567"/>
        <v>68959.909575035723</v>
      </c>
      <c r="BF301" s="120">
        <f t="shared" si="567"/>
        <v>137919.81915007145</v>
      </c>
      <c r="BG301" s="120">
        <f t="shared" si="567"/>
        <v>0</v>
      </c>
      <c r="BH301" s="120">
        <f t="shared" si="567"/>
        <v>0</v>
      </c>
      <c r="BI301" s="120">
        <f t="shared" si="567"/>
        <v>0</v>
      </c>
      <c r="BJ301" s="120">
        <f t="shared" si="567"/>
        <v>68959.909575035723</v>
      </c>
      <c r="BK301" s="120">
        <f t="shared" si="567"/>
        <v>0</v>
      </c>
      <c r="BL301" s="120">
        <f t="shared" si="567"/>
        <v>68959.909575035723</v>
      </c>
    </row>
    <row r="302" spans="1:86" x14ac:dyDescent="0.25">
      <c r="A302" s="86" t="s">
        <v>923</v>
      </c>
      <c r="B302" s="88"/>
      <c r="C302" s="88"/>
      <c r="D302" s="88" t="s">
        <v>54</v>
      </c>
      <c r="E302" s="88"/>
      <c r="F302" s="88"/>
      <c r="G302" s="27"/>
      <c r="H302" s="27"/>
      <c r="I302" s="88"/>
      <c r="J302" s="120">
        <f t="shared" si="563"/>
        <v>2656.1714285714288</v>
      </c>
      <c r="K302" s="120">
        <f t="shared" si="563"/>
        <v>2788.9800000000014</v>
      </c>
      <c r="L302" s="120">
        <f t="shared" si="563"/>
        <v>2928.4290000000015</v>
      </c>
      <c r="M302" s="120">
        <f t="shared" si="563"/>
        <v>3074.8504500000008</v>
      </c>
      <c r="N302" s="120">
        <f t="shared" si="563"/>
        <v>3228.5929725000005</v>
      </c>
      <c r="O302" s="120">
        <f t="shared" si="563"/>
        <v>2656.1714285714288</v>
      </c>
      <c r="P302" s="120">
        <f t="shared" si="563"/>
        <v>2788.9800000000014</v>
      </c>
      <c r="Q302" s="120">
        <f t="shared" si="563"/>
        <v>2928.4290000000015</v>
      </c>
      <c r="R302" s="120">
        <f t="shared" si="563"/>
        <v>3074.8504500000008</v>
      </c>
      <c r="S302" s="120">
        <f t="shared" si="563"/>
        <v>3228.5929725000005</v>
      </c>
      <c r="T302" s="120">
        <f t="shared" si="564"/>
        <v>2656.1714285714288</v>
      </c>
      <c r="U302" s="120">
        <f t="shared" si="564"/>
        <v>2788.9800000000014</v>
      </c>
      <c r="V302" s="120">
        <f t="shared" si="564"/>
        <v>2928.4290000000015</v>
      </c>
      <c r="W302" s="120">
        <f t="shared" si="564"/>
        <v>3074.8504500000008</v>
      </c>
      <c r="X302" s="120">
        <f t="shared" si="564"/>
        <v>3228.5929725000005</v>
      </c>
      <c r="Y302" s="120">
        <f t="shared" si="564"/>
        <v>2656.1714285714288</v>
      </c>
      <c r="Z302" s="120">
        <f t="shared" si="564"/>
        <v>2788.9800000000014</v>
      </c>
      <c r="AA302" s="120">
        <f t="shared" si="564"/>
        <v>2928.4290000000015</v>
      </c>
      <c r="AB302" s="120">
        <f t="shared" si="564"/>
        <v>3074.8504500000008</v>
      </c>
      <c r="AC302" s="120">
        <f t="shared" si="564"/>
        <v>3228.5929725000005</v>
      </c>
      <c r="AD302" s="120">
        <f t="shared" si="565"/>
        <v>58708.095404285734</v>
      </c>
      <c r="AE302" s="120">
        <f t="shared" si="565"/>
        <v>0</v>
      </c>
      <c r="AF302" s="120">
        <f t="shared" si="565"/>
        <v>0</v>
      </c>
      <c r="AG302" s="120">
        <f t="shared" si="565"/>
        <v>58708.095404285734</v>
      </c>
      <c r="AH302" s="120">
        <f t="shared" si="565"/>
        <v>0</v>
      </c>
      <c r="AI302" s="120">
        <f t="shared" si="565"/>
        <v>0</v>
      </c>
      <c r="AJ302" s="120">
        <f t="shared" si="565"/>
        <v>58708.095404285734</v>
      </c>
      <c r="AK302" s="120">
        <f t="shared" si="565"/>
        <v>2656.1714285714288</v>
      </c>
      <c r="AL302" s="120">
        <f t="shared" si="565"/>
        <v>2788.9800000000014</v>
      </c>
      <c r="AM302" s="120">
        <f t="shared" si="565"/>
        <v>2928.4290000000015</v>
      </c>
      <c r="AN302" s="120">
        <f t="shared" si="566"/>
        <v>3074.8504500000008</v>
      </c>
      <c r="AO302" s="120">
        <f t="shared" si="566"/>
        <v>3228.5929725000005</v>
      </c>
      <c r="AP302" s="120">
        <f t="shared" si="566"/>
        <v>2656.1714285714288</v>
      </c>
      <c r="AQ302" s="120">
        <f t="shared" si="566"/>
        <v>2788.9800000000014</v>
      </c>
      <c r="AR302" s="120">
        <f t="shared" si="566"/>
        <v>2928.4290000000015</v>
      </c>
      <c r="AS302" s="120">
        <f t="shared" si="566"/>
        <v>3074.8504500000008</v>
      </c>
      <c r="AT302" s="120">
        <f t="shared" si="566"/>
        <v>3228.5929725000005</v>
      </c>
      <c r="AU302" s="120">
        <f t="shared" si="566"/>
        <v>2656.1714285714288</v>
      </c>
      <c r="AV302" s="120">
        <f t="shared" si="566"/>
        <v>2788.9800000000014</v>
      </c>
      <c r="AW302" s="120">
        <f t="shared" si="566"/>
        <v>2928.4290000000015</v>
      </c>
      <c r="AX302" s="120">
        <f t="shared" si="567"/>
        <v>3074.8504500000008</v>
      </c>
      <c r="AY302" s="120">
        <f t="shared" si="567"/>
        <v>3228.5929725000005</v>
      </c>
      <c r="AZ302" s="120">
        <f t="shared" si="567"/>
        <v>2656.1714285714288</v>
      </c>
      <c r="BA302" s="120">
        <f t="shared" si="567"/>
        <v>2788.9800000000014</v>
      </c>
      <c r="BB302" s="120">
        <f t="shared" si="567"/>
        <v>2928.4290000000015</v>
      </c>
      <c r="BC302" s="120">
        <f t="shared" si="567"/>
        <v>3074.8504500000008</v>
      </c>
      <c r="BD302" s="120">
        <f t="shared" si="567"/>
        <v>3228.5929725000005</v>
      </c>
      <c r="BE302" s="120">
        <f t="shared" si="567"/>
        <v>58708.095404285734</v>
      </c>
      <c r="BF302" s="120">
        <f t="shared" si="567"/>
        <v>117416.19080857147</v>
      </c>
      <c r="BG302" s="120">
        <f t="shared" si="567"/>
        <v>0</v>
      </c>
      <c r="BH302" s="120">
        <f t="shared" si="567"/>
        <v>0</v>
      </c>
      <c r="BI302" s="120">
        <f t="shared" si="567"/>
        <v>58708.095404285734</v>
      </c>
      <c r="BJ302" s="120">
        <f t="shared" si="567"/>
        <v>0</v>
      </c>
      <c r="BK302" s="120">
        <f t="shared" si="567"/>
        <v>0</v>
      </c>
      <c r="BL302" s="120">
        <f t="shared" si="567"/>
        <v>58708.095404285734</v>
      </c>
    </row>
    <row r="303" spans="1:86" x14ac:dyDescent="0.25">
      <c r="J303" s="108"/>
      <c r="K303" s="108"/>
      <c r="L303" s="108"/>
      <c r="M303" s="108"/>
      <c r="N303" s="108"/>
      <c r="O303" s="108"/>
      <c r="P303" s="108"/>
      <c r="Q303" s="108"/>
      <c r="R303" s="108"/>
      <c r="S303" s="108"/>
      <c r="T303" s="108"/>
      <c r="U303" s="108"/>
      <c r="V303" s="108"/>
      <c r="W303" s="108"/>
      <c r="X303" s="108"/>
      <c r="Y303" s="108"/>
      <c r="Z303" s="108"/>
      <c r="AA303" s="108"/>
      <c r="AB303" s="108"/>
      <c r="AC303" s="108"/>
      <c r="AD303" s="108"/>
      <c r="AE303" s="108"/>
      <c r="AF303" s="108"/>
      <c r="AG303" s="108"/>
      <c r="AH303" s="108"/>
      <c r="AI303" s="108"/>
      <c r="AJ303" s="108"/>
      <c r="AK303" s="108"/>
      <c r="AL303" s="108"/>
      <c r="AM303" s="108"/>
      <c r="AN303" s="108"/>
      <c r="AO303" s="108"/>
      <c r="AP303" s="108"/>
      <c r="AQ303" s="108"/>
      <c r="AR303" s="108"/>
      <c r="AS303" s="108"/>
      <c r="AT303" s="108"/>
      <c r="AU303" s="108"/>
      <c r="AV303" s="108"/>
      <c r="AW303" s="108"/>
      <c r="AX303" s="108"/>
      <c r="AY303" s="108"/>
      <c r="AZ303" s="108"/>
      <c r="BA303" s="108"/>
      <c r="BB303" s="108"/>
      <c r="BC303" s="108"/>
      <c r="BD303" s="108"/>
      <c r="BE303" s="108"/>
      <c r="BF303" s="108"/>
      <c r="BG303" s="108"/>
      <c r="BH303" s="108"/>
      <c r="BI303" s="108"/>
      <c r="BJ303" s="108"/>
      <c r="BK303" s="108"/>
      <c r="BL303" s="108"/>
      <c r="BM303" s="108"/>
      <c r="BN303" s="108"/>
      <c r="BO303" s="108"/>
      <c r="BP303" s="108"/>
      <c r="BQ303" s="108"/>
      <c r="BR303" s="108"/>
      <c r="BS303" s="108"/>
      <c r="BT303" s="108"/>
      <c r="BU303" s="108"/>
      <c r="BV303" s="108"/>
      <c r="BW303" s="108"/>
      <c r="BX303" s="108"/>
      <c r="BY303" s="108"/>
      <c r="BZ303" s="108"/>
      <c r="CA303" s="108"/>
      <c r="CB303" s="108"/>
      <c r="CC303" s="108"/>
      <c r="CD303" s="108"/>
      <c r="CE303" s="108"/>
      <c r="CF303" s="108"/>
      <c r="CG303" s="108"/>
      <c r="CH303" s="108"/>
    </row>
    <row r="304" spans="1:86" x14ac:dyDescent="0.25">
      <c r="O304" s="107"/>
    </row>
    <row r="305" spans="1:21" ht="45" x14ac:dyDescent="0.25">
      <c r="B305" s="65" t="s">
        <v>791</v>
      </c>
      <c r="C305" s="65" t="s">
        <v>792</v>
      </c>
      <c r="D305" s="65" t="s">
        <v>793</v>
      </c>
      <c r="J305" s="86" t="s">
        <v>156</v>
      </c>
      <c r="K305" s="317"/>
      <c r="L305" s="317"/>
      <c r="M305" s="317"/>
      <c r="N305" s="319"/>
      <c r="O305" s="63" t="s">
        <v>170</v>
      </c>
      <c r="P305" s="189" t="s">
        <v>935</v>
      </c>
      <c r="Q305" s="189" t="s">
        <v>936</v>
      </c>
      <c r="R305" s="189" t="s">
        <v>937</v>
      </c>
      <c r="S305" s="189" t="s">
        <v>938</v>
      </c>
      <c r="T305" s="189" t="s">
        <v>939</v>
      </c>
      <c r="U305" s="189" t="s">
        <v>909</v>
      </c>
    </row>
    <row r="306" spans="1:21" x14ac:dyDescent="0.25">
      <c r="A306" s="89" t="s">
        <v>884</v>
      </c>
      <c r="B306" s="90"/>
      <c r="C306" s="90"/>
      <c r="D306" s="90"/>
      <c r="J306" s="31" t="s">
        <v>221</v>
      </c>
      <c r="K306" s="31" t="s">
        <v>222</v>
      </c>
      <c r="L306" s="31" t="s">
        <v>223</v>
      </c>
      <c r="M306" s="31" t="s">
        <v>224</v>
      </c>
      <c r="N306" s="31" t="s">
        <v>225</v>
      </c>
      <c r="P306" s="187"/>
      <c r="Q306" s="187"/>
      <c r="R306" s="187"/>
      <c r="S306" s="187"/>
      <c r="T306" s="187"/>
    </row>
    <row r="307" spans="1:21" x14ac:dyDescent="0.25">
      <c r="A307" s="174" t="s">
        <v>885</v>
      </c>
      <c r="B307" s="19" t="s">
        <v>820</v>
      </c>
      <c r="C307" s="87" t="s">
        <v>50</v>
      </c>
      <c r="D307" s="87" t="s">
        <v>50</v>
      </c>
      <c r="J307" s="1">
        <f>J119*$G119</f>
        <v>1872.0000000000002</v>
      </c>
      <c r="K307" s="1">
        <f>K119*$G119*(1+$B$1)</f>
        <v>1965.6000000000004</v>
      </c>
      <c r="L307" s="1">
        <f>L119*$G119*(1+$B$1)^2</f>
        <v>2063.88</v>
      </c>
      <c r="M307" s="1">
        <f>M119*$G119*(1+$B$1)^3</f>
        <v>2167.0740000000005</v>
      </c>
      <c r="N307" s="1">
        <f>N119*$G119*(1+$B$1)^4</f>
        <v>2275.4277000000002</v>
      </c>
      <c r="O307" s="30">
        <f t="shared" ref="O307:O312" si="568">SUM(J307:N307)</f>
        <v>10343.9817</v>
      </c>
      <c r="P307" s="187"/>
      <c r="Q307" s="187"/>
      <c r="R307" s="188"/>
      <c r="S307" s="188"/>
      <c r="T307" s="188">
        <f>O307</f>
        <v>10343.9817</v>
      </c>
    </row>
    <row r="308" spans="1:21" x14ac:dyDescent="0.25">
      <c r="A308" s="152" t="s">
        <v>886</v>
      </c>
      <c r="B308" s="19" t="s">
        <v>820</v>
      </c>
      <c r="C308" s="87" t="s">
        <v>50</v>
      </c>
      <c r="D308" s="87" t="s">
        <v>50</v>
      </c>
      <c r="J308" s="1">
        <f>J120*$G120</f>
        <v>7905.6</v>
      </c>
      <c r="K308" s="1">
        <f>K120*$G120*(1+$B$1)</f>
        <v>8300.880000000001</v>
      </c>
      <c r="L308" s="1">
        <f>L120*$G120*(1+$B$1)^2</f>
        <v>8715.9240000000009</v>
      </c>
      <c r="M308" s="1">
        <f>M120*$G120*(1+$B$1)^3</f>
        <v>9151.7202000000016</v>
      </c>
      <c r="N308" s="1">
        <f>N120*$G120*(1+$B$1)^4</f>
        <v>9609.3062100000006</v>
      </c>
      <c r="O308" s="30">
        <f t="shared" si="568"/>
        <v>43683.430410000008</v>
      </c>
      <c r="P308" s="187"/>
      <c r="Q308" s="187"/>
      <c r="R308" s="188"/>
      <c r="S308" s="188"/>
      <c r="T308" s="188">
        <f>O308</f>
        <v>43683.430410000008</v>
      </c>
    </row>
    <row r="309" spans="1:21" x14ac:dyDescent="0.25">
      <c r="A309" s="151" t="s">
        <v>940</v>
      </c>
      <c r="B309" s="19"/>
      <c r="C309" s="87"/>
      <c r="D309" s="87"/>
      <c r="J309" s="116">
        <f>SUM(J307:J308)</f>
        <v>9777.6</v>
      </c>
      <c r="K309" s="116">
        <f t="shared" ref="K309" si="569">SUM(K307:K308)</f>
        <v>10266.480000000001</v>
      </c>
      <c r="L309" s="116">
        <f t="shared" ref="L309" si="570">SUM(L307:L308)</f>
        <v>10779.804</v>
      </c>
      <c r="M309" s="116">
        <f t="shared" ref="M309" si="571">SUM(M307:M308)</f>
        <v>11318.794200000002</v>
      </c>
      <c r="N309" s="116">
        <f t="shared" ref="N309" si="572">SUM(N307:N308)</f>
        <v>11884.733910000001</v>
      </c>
      <c r="O309" s="116">
        <f t="shared" ref="O309" si="573">SUM(O307:O308)</f>
        <v>54027.412110000005</v>
      </c>
      <c r="P309" s="187"/>
      <c r="Q309" s="187"/>
      <c r="R309" s="188"/>
      <c r="S309" s="187"/>
      <c r="T309" s="187"/>
    </row>
    <row r="310" spans="1:21" x14ac:dyDescent="0.25">
      <c r="A310" s="152" t="s">
        <v>887</v>
      </c>
      <c r="B310" s="19" t="s">
        <v>810</v>
      </c>
      <c r="C310" s="87" t="s">
        <v>50</v>
      </c>
      <c r="D310" s="87" t="s">
        <v>41</v>
      </c>
      <c r="J310" s="1">
        <f>J121*$G121</f>
        <v>11340</v>
      </c>
      <c r="K310" s="1">
        <f>K121*$G121*(1+$B$1)</f>
        <v>11907</v>
      </c>
      <c r="L310" s="1">
        <f>L121*$G121*(1+$B$1)^2</f>
        <v>12502.35</v>
      </c>
      <c r="M310" s="1">
        <f>M121*$G121*(1+$B$1)^3</f>
        <v>13127.467500000001</v>
      </c>
      <c r="N310" s="1">
        <f>N121*$G121*(1+$B$1)^4</f>
        <v>13783.840875</v>
      </c>
      <c r="O310" s="30">
        <f t="shared" si="568"/>
        <v>62660.658374999999</v>
      </c>
      <c r="P310" s="188">
        <f>O310</f>
        <v>62660.658374999999</v>
      </c>
      <c r="Q310" s="187"/>
      <c r="R310" s="187"/>
      <c r="S310" s="187"/>
      <c r="T310" s="187"/>
    </row>
    <row r="311" spans="1:21" x14ac:dyDescent="0.25">
      <c r="A311" s="152" t="s">
        <v>941</v>
      </c>
      <c r="B311" s="19" t="s">
        <v>810</v>
      </c>
      <c r="C311" s="87" t="s">
        <v>50</v>
      </c>
      <c r="D311" s="87" t="s">
        <v>41</v>
      </c>
      <c r="J311" s="1">
        <f>J122*$G122</f>
        <v>7559.9999999999991</v>
      </c>
      <c r="K311" s="1">
        <f>K122*$G122*(1+$B$1)</f>
        <v>7937.9999999999991</v>
      </c>
      <c r="L311" s="1">
        <f>L122*$G122*(1+$B$1)^2</f>
        <v>8334.9</v>
      </c>
      <c r="M311" s="1">
        <f>M122*$G122*(1+$B$1)^3</f>
        <v>8751.6450000000004</v>
      </c>
      <c r="N311" s="1">
        <f>N122*$G122*(1+$B$1)^4</f>
        <v>9189.2272499999981</v>
      </c>
      <c r="O311" s="30">
        <f t="shared" si="568"/>
        <v>41773.772249999995</v>
      </c>
      <c r="P311" s="188">
        <f>O311</f>
        <v>41773.772249999995</v>
      </c>
      <c r="Q311" s="187"/>
      <c r="R311" s="187"/>
      <c r="S311" s="187"/>
      <c r="T311" s="187"/>
    </row>
    <row r="312" spans="1:21" x14ac:dyDescent="0.25">
      <c r="A312" s="152" t="s">
        <v>889</v>
      </c>
      <c r="B312" s="19" t="s">
        <v>810</v>
      </c>
      <c r="C312" s="87" t="s">
        <v>50</v>
      </c>
      <c r="D312" s="87" t="s">
        <v>41</v>
      </c>
      <c r="J312" s="1">
        <f>J123*$G123</f>
        <v>5040</v>
      </c>
      <c r="K312" s="1">
        <f>K123*$G123*(1+$B$1)</f>
        <v>5292</v>
      </c>
      <c r="L312" s="1">
        <f>L123*$G123*(1+$B$1)^2</f>
        <v>5556.6</v>
      </c>
      <c r="M312" s="1">
        <f>M123*$G123*(1+$B$1)^3</f>
        <v>5834.43</v>
      </c>
      <c r="N312" s="1">
        <f>N123*$G123*(1+$B$1)^4</f>
        <v>6126.1514999999999</v>
      </c>
      <c r="O312" s="30">
        <f t="shared" si="568"/>
        <v>27849.181499999999</v>
      </c>
      <c r="P312" s="188">
        <f>O312</f>
        <v>27849.181499999999</v>
      </c>
      <c r="Q312" s="187"/>
      <c r="R312" s="187"/>
      <c r="S312" s="187"/>
      <c r="T312" s="187"/>
    </row>
    <row r="313" spans="1:21" x14ac:dyDescent="0.25">
      <c r="A313" s="152" t="s">
        <v>890</v>
      </c>
      <c r="B313" s="19" t="s">
        <v>810</v>
      </c>
      <c r="C313" s="87" t="s">
        <v>50</v>
      </c>
      <c r="D313" s="87" t="s">
        <v>41</v>
      </c>
      <c r="J313" s="1">
        <f>J124*$G124</f>
        <v>5040</v>
      </c>
      <c r="K313" s="1">
        <f>K124*$G124*(1+$B$1)</f>
        <v>5292</v>
      </c>
      <c r="L313" s="1">
        <f>L124*$G124*(1+$B$1)^2</f>
        <v>5556.6</v>
      </c>
      <c r="M313" s="1">
        <f>M124*$G124*(1+$B$1)^3</f>
        <v>5834.43</v>
      </c>
      <c r="N313" s="1">
        <f>N124*$G124*(1+$B$1)^4</f>
        <v>6126.1514999999999</v>
      </c>
      <c r="O313" s="30">
        <f t="shared" ref="O313" si="574">SUM(J313:N313)</f>
        <v>27849.181499999999</v>
      </c>
      <c r="P313" s="188">
        <f>O313</f>
        <v>27849.181499999999</v>
      </c>
      <c r="Q313" s="187"/>
      <c r="R313" s="187"/>
      <c r="S313" s="187"/>
      <c r="T313" s="187"/>
    </row>
    <row r="314" spans="1:21" x14ac:dyDescent="0.25">
      <c r="A314" s="205" t="s">
        <v>942</v>
      </c>
      <c r="B314" s="19"/>
      <c r="C314" s="87"/>
      <c r="D314" s="87"/>
      <c r="J314" s="204">
        <f>SUM(J310:J313)</f>
        <v>28980</v>
      </c>
      <c r="K314" s="204">
        <f t="shared" ref="K314:O314" si="575">SUM(K310:K313)</f>
        <v>30429</v>
      </c>
      <c r="L314" s="204">
        <f t="shared" si="575"/>
        <v>31950.449999999997</v>
      </c>
      <c r="M314" s="204">
        <f t="shared" si="575"/>
        <v>33547.972500000003</v>
      </c>
      <c r="N314" s="204">
        <f t="shared" si="575"/>
        <v>35225.371124999998</v>
      </c>
      <c r="O314" s="204">
        <f t="shared" si="575"/>
        <v>160132.79362499999</v>
      </c>
      <c r="P314" s="188"/>
      <c r="Q314" s="187"/>
      <c r="R314" s="187"/>
      <c r="S314" s="187"/>
      <c r="T314" s="187"/>
    </row>
    <row r="315" spans="1:21" ht="15.75" thickBot="1" x14ac:dyDescent="0.3">
      <c r="A315" s="109" t="s">
        <v>943</v>
      </c>
      <c r="B315" s="211"/>
      <c r="C315" s="212"/>
      <c r="D315" s="212"/>
      <c r="E315" s="109"/>
      <c r="F315" s="109"/>
      <c r="G315" s="51"/>
      <c r="H315" s="51"/>
      <c r="I315" s="109"/>
      <c r="J315" s="167">
        <f>J309+J314</f>
        <v>38757.599999999999</v>
      </c>
      <c r="K315" s="167">
        <f t="shared" ref="K315" si="576">K309+K314</f>
        <v>40695.480000000003</v>
      </c>
      <c r="L315" s="167">
        <f t="shared" ref="L315" si="577">L309+L314</f>
        <v>42730.254000000001</v>
      </c>
      <c r="M315" s="167">
        <f t="shared" ref="M315" si="578">M309+M314</f>
        <v>44866.766700000007</v>
      </c>
      <c r="N315" s="167">
        <f t="shared" ref="N315" si="579">N309+N314</f>
        <v>47110.105035</v>
      </c>
      <c r="O315" s="167">
        <f t="shared" ref="O315" si="580">O309+O314</f>
        <v>214160.205735</v>
      </c>
      <c r="P315" s="190">
        <f>SUM(P307:P313)</f>
        <v>160132.79362499999</v>
      </c>
      <c r="Q315" s="190">
        <f>SUM(Q307:Q313)</f>
        <v>0</v>
      </c>
      <c r="R315" s="190">
        <f>SUM(R307:R313)</f>
        <v>0</v>
      </c>
      <c r="S315" s="190">
        <f>SUM(S307:S313)</f>
        <v>0</v>
      </c>
      <c r="T315" s="190">
        <f>SUM(T307:T313)</f>
        <v>54027.412110000005</v>
      </c>
      <c r="U315" s="30">
        <f>Q315+R315+S315+T315</f>
        <v>54027.412110000005</v>
      </c>
    </row>
    <row r="316" spans="1:21" x14ac:dyDescent="0.25">
      <c r="O316" s="107"/>
    </row>
    <row r="317" spans="1:21" ht="45" x14ac:dyDescent="0.25">
      <c r="B317" s="65" t="s">
        <v>791</v>
      </c>
      <c r="C317" s="65" t="s">
        <v>792</v>
      </c>
      <c r="D317" s="65" t="s">
        <v>793</v>
      </c>
      <c r="J317" s="86" t="s">
        <v>156</v>
      </c>
      <c r="K317" s="317"/>
      <c r="L317" s="317"/>
      <c r="M317" s="317"/>
      <c r="N317" s="319"/>
      <c r="O317" s="63" t="s">
        <v>170</v>
      </c>
      <c r="P317" s="189" t="s">
        <v>935</v>
      </c>
      <c r="Q317" s="189" t="s">
        <v>936</v>
      </c>
      <c r="R317" s="189" t="s">
        <v>937</v>
      </c>
      <c r="S317" s="189" t="s">
        <v>938</v>
      </c>
      <c r="T317" s="189" t="s">
        <v>939</v>
      </c>
      <c r="U317" s="189" t="s">
        <v>909</v>
      </c>
    </row>
    <row r="318" spans="1:21" x14ac:dyDescent="0.25">
      <c r="A318" s="89" t="s">
        <v>891</v>
      </c>
      <c r="B318" s="90"/>
      <c r="C318" s="90"/>
      <c r="D318" s="90"/>
      <c r="J318" s="31" t="s">
        <v>221</v>
      </c>
      <c r="K318" s="31" t="s">
        <v>222</v>
      </c>
      <c r="L318" s="31" t="s">
        <v>223</v>
      </c>
      <c r="M318" s="31" t="s">
        <v>224</v>
      </c>
      <c r="N318" s="31" t="s">
        <v>225</v>
      </c>
      <c r="P318" s="187"/>
      <c r="Q318" s="187"/>
      <c r="R318" s="187"/>
      <c r="S318" s="187"/>
      <c r="T318" s="187"/>
    </row>
    <row r="319" spans="1:21" x14ac:dyDescent="0.25">
      <c r="A319" s="174" t="s">
        <v>885</v>
      </c>
      <c r="B319" s="19" t="s">
        <v>820</v>
      </c>
      <c r="C319" s="87" t="s">
        <v>52</v>
      </c>
      <c r="D319" s="87" t="s">
        <v>52</v>
      </c>
      <c r="J319" s="1">
        <f>J129*$G129</f>
        <v>2431.52</v>
      </c>
      <c r="K319" s="1">
        <f>K129*$G129*(1+$B$1)</f>
        <v>2553.096</v>
      </c>
      <c r="L319" s="1">
        <f>L129*$G129*(1+$B$1)^2</f>
        <v>2680.7508000000003</v>
      </c>
      <c r="M319" s="1">
        <f>M129*$G129*(1+$B$1)^3</f>
        <v>2814.7883400000001</v>
      </c>
      <c r="N319" s="1">
        <f>N129*$G129*(1+$B$1)^4</f>
        <v>2955.5277569999998</v>
      </c>
      <c r="O319" s="30">
        <f t="shared" ref="O319:O324" si="581">SUM(J319:N319)</f>
        <v>13435.682896999999</v>
      </c>
      <c r="P319" s="187"/>
      <c r="Q319" s="187"/>
      <c r="R319" s="188"/>
      <c r="S319" s="188">
        <f>O319</f>
        <v>13435.682896999999</v>
      </c>
      <c r="T319" s="187"/>
    </row>
    <row r="320" spans="1:21" x14ac:dyDescent="0.25">
      <c r="A320" s="152" t="s">
        <v>886</v>
      </c>
      <c r="B320" s="19" t="s">
        <v>820</v>
      </c>
      <c r="C320" s="87" t="s">
        <v>52</v>
      </c>
      <c r="D320" s="87" t="s">
        <v>52</v>
      </c>
      <c r="J320" s="1">
        <f>J130*$G130</f>
        <v>2431.52</v>
      </c>
      <c r="K320" s="1">
        <f>K130*$G130*(1+$B$1)</f>
        <v>2553.096</v>
      </c>
      <c r="L320" s="1">
        <f>L130*$G130*(1+$B$1)^2</f>
        <v>2680.7508000000003</v>
      </c>
      <c r="M320" s="1">
        <f>M130*$G130*(1+$B$1)^3</f>
        <v>2814.7883400000001</v>
      </c>
      <c r="N320" s="1">
        <f>N130*$G130*(1+$B$1)^4</f>
        <v>2955.5277569999998</v>
      </c>
      <c r="O320" s="30">
        <f t="shared" si="581"/>
        <v>13435.682896999999</v>
      </c>
      <c r="P320" s="187"/>
      <c r="Q320" s="187"/>
      <c r="R320" s="188"/>
      <c r="S320" s="188">
        <f>O320</f>
        <v>13435.682896999999</v>
      </c>
      <c r="T320" s="187"/>
    </row>
    <row r="321" spans="1:21" x14ac:dyDescent="0.25">
      <c r="A321" s="151" t="s">
        <v>944</v>
      </c>
      <c r="B321" s="19"/>
      <c r="C321" s="87"/>
      <c r="D321" s="87"/>
      <c r="J321" s="116">
        <f>SUM(J319:J320)</f>
        <v>4863.04</v>
      </c>
      <c r="K321" s="116">
        <f t="shared" ref="K321" si="582">SUM(K319:K320)</f>
        <v>5106.192</v>
      </c>
      <c r="L321" s="116">
        <f t="shared" ref="L321" si="583">SUM(L319:L320)</f>
        <v>5361.5016000000005</v>
      </c>
      <c r="M321" s="116">
        <f t="shared" ref="M321" si="584">SUM(M319:M320)</f>
        <v>5629.5766800000001</v>
      </c>
      <c r="N321" s="116">
        <f t="shared" ref="N321" si="585">SUM(N319:N320)</f>
        <v>5911.0555139999997</v>
      </c>
      <c r="O321" s="116">
        <f t="shared" ref="O321" si="586">SUM(O319:O320)</f>
        <v>26871.365793999998</v>
      </c>
      <c r="P321" s="187"/>
      <c r="Q321" s="187"/>
      <c r="R321" s="188"/>
      <c r="S321" s="187"/>
      <c r="T321" s="187"/>
    </row>
    <row r="322" spans="1:21" x14ac:dyDescent="0.25">
      <c r="A322" s="152" t="s">
        <v>887</v>
      </c>
      <c r="B322" s="19" t="s">
        <v>810</v>
      </c>
      <c r="C322" s="87" t="s">
        <v>52</v>
      </c>
      <c r="D322" s="87" t="s">
        <v>41</v>
      </c>
      <c r="J322" s="1">
        <f>J131*$G131</f>
        <v>13950.299999999997</v>
      </c>
      <c r="K322" s="1">
        <f>K131*$G131*(1+$B$1)</f>
        <v>14647.814999999999</v>
      </c>
      <c r="L322" s="1">
        <f>L131*$G131*(1+$B$1)^2</f>
        <v>15380.205749999997</v>
      </c>
      <c r="M322" s="1">
        <f>M131*$G131*(1+$B$1)^3</f>
        <v>16149.216037499998</v>
      </c>
      <c r="N322" s="1">
        <f>N131*$G131*(1+$B$1)^4</f>
        <v>16956.676839374995</v>
      </c>
      <c r="O322" s="30">
        <f t="shared" si="581"/>
        <v>77084.213626874989</v>
      </c>
      <c r="P322" s="188">
        <f>O322</f>
        <v>77084.213626874989</v>
      </c>
      <c r="Q322" s="187"/>
      <c r="R322" s="187"/>
      <c r="S322" s="187"/>
      <c r="T322" s="187"/>
    </row>
    <row r="323" spans="1:21" x14ac:dyDescent="0.25">
      <c r="A323" s="152" t="s">
        <v>941</v>
      </c>
      <c r="B323" s="19" t="s">
        <v>810</v>
      </c>
      <c r="C323" s="87" t="s">
        <v>52</v>
      </c>
      <c r="D323" s="87" t="s">
        <v>41</v>
      </c>
      <c r="J323" s="1">
        <f>J132*$G132</f>
        <v>10139.849999999999</v>
      </c>
      <c r="K323" s="1">
        <f>K132*$G132*(1+$B$1)</f>
        <v>10646.842499999999</v>
      </c>
      <c r="L323" s="1">
        <f>L132*$G132*(1+$B$1)^2</f>
        <v>11179.184624999998</v>
      </c>
      <c r="M323" s="1">
        <f>M132*$G132*(1+$B$1)^3</f>
        <v>11738.143856249999</v>
      </c>
      <c r="N323" s="1">
        <f>N132*$G132*(1+$B$1)^4</f>
        <v>12325.051049062498</v>
      </c>
      <c r="O323" s="30">
        <f t="shared" si="581"/>
        <v>56029.072030312498</v>
      </c>
      <c r="P323" s="188">
        <f>O323</f>
        <v>56029.072030312498</v>
      </c>
      <c r="Q323" s="187"/>
      <c r="R323" s="187"/>
      <c r="S323" s="187"/>
      <c r="T323" s="187"/>
    </row>
    <row r="324" spans="1:21" x14ac:dyDescent="0.25">
      <c r="A324" s="152" t="s">
        <v>889</v>
      </c>
      <c r="B324" s="19" t="s">
        <v>810</v>
      </c>
      <c r="C324" s="87" t="s">
        <v>52</v>
      </c>
      <c r="D324" s="87" t="s">
        <v>41</v>
      </c>
      <c r="J324" s="1">
        <f>J133*$G133</f>
        <v>6551.9999999999991</v>
      </c>
      <c r="K324" s="1">
        <f>K133*$G133*(1+$B$1)</f>
        <v>6879.5999999999995</v>
      </c>
      <c r="L324" s="1">
        <f>L133*$G133*(1+$B$1)^2</f>
        <v>7223.579999999999</v>
      </c>
      <c r="M324" s="1">
        <f>M133*$G133*(1+$B$1)^3</f>
        <v>7584.759</v>
      </c>
      <c r="N324" s="1">
        <f>N133*$G133*(1+$B$1)^4</f>
        <v>7963.9969499999988</v>
      </c>
      <c r="O324" s="30">
        <f t="shared" si="581"/>
        <v>36203.935949999999</v>
      </c>
      <c r="P324" s="188">
        <f>O324</f>
        <v>36203.935949999999</v>
      </c>
      <c r="Q324" s="187"/>
      <c r="R324" s="187"/>
      <c r="S324" s="187"/>
      <c r="T324" s="187"/>
    </row>
    <row r="325" spans="1:21" x14ac:dyDescent="0.25">
      <c r="A325" s="152" t="s">
        <v>890</v>
      </c>
      <c r="B325" s="19" t="s">
        <v>810</v>
      </c>
      <c r="C325" s="87" t="s">
        <v>52</v>
      </c>
      <c r="D325" s="87" t="s">
        <v>41</v>
      </c>
      <c r="J325" s="1">
        <f>J134*$G134</f>
        <v>6551.9999999999991</v>
      </c>
      <c r="K325" s="1">
        <f>K134*$G134*(1+$B$1)</f>
        <v>6879.5999999999995</v>
      </c>
      <c r="L325" s="1">
        <f>L134*$G134*(1+$B$1)^2</f>
        <v>7223.579999999999</v>
      </c>
      <c r="M325" s="1">
        <f>M134*$G134*(1+$B$1)^3</f>
        <v>7584.759</v>
      </c>
      <c r="N325" s="1">
        <f>N134*$G134*(1+$B$1)^4</f>
        <v>7963.9969499999988</v>
      </c>
      <c r="O325" s="30">
        <f t="shared" ref="O325" si="587">SUM(J325:N325)</f>
        <v>36203.935949999999</v>
      </c>
      <c r="P325" s="188">
        <f>O325</f>
        <v>36203.935949999999</v>
      </c>
      <c r="Q325" s="187"/>
      <c r="R325" s="187"/>
      <c r="S325" s="187"/>
      <c r="T325" s="187"/>
    </row>
    <row r="326" spans="1:21" x14ac:dyDescent="0.25">
      <c r="A326" s="205" t="s">
        <v>945</v>
      </c>
      <c r="B326" s="19"/>
      <c r="C326" s="87"/>
      <c r="D326" s="87"/>
      <c r="J326" s="204">
        <f>SUM(J322:J325)</f>
        <v>37194.149999999994</v>
      </c>
      <c r="K326" s="204">
        <f t="shared" ref="K326" si="588">SUM(K322:K325)</f>
        <v>39053.857499999998</v>
      </c>
      <c r="L326" s="204">
        <f t="shared" ref="L326" si="589">SUM(L322:L325)</f>
        <v>41006.550374999999</v>
      </c>
      <c r="M326" s="204">
        <f t="shared" ref="M326" si="590">SUM(M322:M325)</f>
        <v>43056.877893749996</v>
      </c>
      <c r="N326" s="204">
        <f t="shared" ref="N326" si="591">SUM(N322:N325)</f>
        <v>45209.721788437491</v>
      </c>
      <c r="O326" s="204">
        <f t="shared" ref="O326" si="592">SUM(O322:O325)</f>
        <v>205521.15755718749</v>
      </c>
      <c r="P326" s="188"/>
      <c r="Q326" s="187"/>
      <c r="R326" s="187"/>
      <c r="S326" s="187"/>
      <c r="T326" s="187"/>
    </row>
    <row r="327" spans="1:21" ht="15.75" thickBot="1" x14ac:dyDescent="0.3">
      <c r="A327" s="109" t="s">
        <v>946</v>
      </c>
      <c r="B327" s="211"/>
      <c r="C327" s="212"/>
      <c r="D327" s="212"/>
      <c r="E327" s="109"/>
      <c r="F327" s="109"/>
      <c r="G327" s="51"/>
      <c r="H327" s="51"/>
      <c r="I327" s="109"/>
      <c r="J327" s="167">
        <f>J321+J326</f>
        <v>42057.189999999995</v>
      </c>
      <c r="K327" s="167">
        <f t="shared" ref="K327:O327" si="593">K321+K326</f>
        <v>44160.049500000001</v>
      </c>
      <c r="L327" s="167">
        <f t="shared" si="593"/>
        <v>46368.051975000002</v>
      </c>
      <c r="M327" s="167">
        <f t="shared" si="593"/>
        <v>48686.454573749994</v>
      </c>
      <c r="N327" s="167">
        <f t="shared" si="593"/>
        <v>51120.777302437491</v>
      </c>
      <c r="O327" s="167">
        <f t="shared" si="593"/>
        <v>232392.52335118747</v>
      </c>
      <c r="P327" s="190">
        <f>SUM(P319:P325)</f>
        <v>205521.15755718749</v>
      </c>
      <c r="Q327" s="190">
        <f>SUM(Q319:Q325)</f>
        <v>0</v>
      </c>
      <c r="R327" s="190">
        <f>SUM(R319:R325)</f>
        <v>0</v>
      </c>
      <c r="S327" s="190">
        <f>SUM(S319:S325)</f>
        <v>26871.365793999998</v>
      </c>
      <c r="T327" s="190">
        <f>SUM(T319:T325)</f>
        <v>0</v>
      </c>
      <c r="U327" s="30">
        <f>Q327+R327+S327+T327</f>
        <v>26871.365793999998</v>
      </c>
    </row>
    <row r="328" spans="1:21" x14ac:dyDescent="0.25">
      <c r="A328" s="19"/>
      <c r="J328" s="111"/>
      <c r="K328" s="106"/>
      <c r="L328" s="106"/>
      <c r="M328" s="106"/>
      <c r="N328" s="106"/>
    </row>
    <row r="329" spans="1:21" ht="45" x14ac:dyDescent="0.25">
      <c r="B329" s="65" t="s">
        <v>791</v>
      </c>
      <c r="C329" s="65" t="s">
        <v>792</v>
      </c>
      <c r="D329" s="65" t="s">
        <v>793</v>
      </c>
      <c r="J329" s="86" t="s">
        <v>156</v>
      </c>
      <c r="K329" s="317"/>
      <c r="L329" s="317"/>
      <c r="M329" s="317"/>
      <c r="N329" s="319"/>
      <c r="O329" s="63" t="s">
        <v>170</v>
      </c>
      <c r="P329" s="189" t="s">
        <v>935</v>
      </c>
      <c r="Q329" s="189" t="s">
        <v>936</v>
      </c>
      <c r="R329" s="189" t="s">
        <v>937</v>
      </c>
      <c r="S329" s="189" t="s">
        <v>938</v>
      </c>
      <c r="T329" s="189" t="s">
        <v>939</v>
      </c>
      <c r="U329" s="189" t="s">
        <v>909</v>
      </c>
    </row>
    <row r="330" spans="1:21" x14ac:dyDescent="0.25">
      <c r="A330" s="89" t="s">
        <v>892</v>
      </c>
      <c r="B330" s="90"/>
      <c r="C330" s="90"/>
      <c r="D330" s="90"/>
      <c r="J330" s="31" t="s">
        <v>221</v>
      </c>
      <c r="K330" s="31" t="s">
        <v>222</v>
      </c>
      <c r="L330" s="31" t="s">
        <v>223</v>
      </c>
      <c r="M330" s="31" t="s">
        <v>224</v>
      </c>
      <c r="N330" s="31" t="s">
        <v>225</v>
      </c>
      <c r="P330" s="187"/>
      <c r="Q330" s="187"/>
      <c r="R330" s="187"/>
      <c r="S330" s="187"/>
      <c r="T330" s="187"/>
    </row>
    <row r="331" spans="1:21" x14ac:dyDescent="0.25">
      <c r="A331" s="174" t="s">
        <v>885</v>
      </c>
      <c r="B331" s="19" t="s">
        <v>820</v>
      </c>
      <c r="C331" s="87" t="s">
        <v>54</v>
      </c>
      <c r="D331" s="87" t="s">
        <v>54</v>
      </c>
      <c r="J331" s="1">
        <f>J139*$G139</f>
        <v>1897.4</v>
      </c>
      <c r="K331" s="1">
        <f>K139*$G139*(1+$B$1)</f>
        <v>1992.2700000000002</v>
      </c>
      <c r="L331" s="1">
        <f>L139*$G139*(1+$B$1)^2</f>
        <v>2091.8835000000004</v>
      </c>
      <c r="M331" s="1">
        <f>M139*$G139*(1+$B$1)^3</f>
        <v>2196.4776750000005</v>
      </c>
      <c r="N331" s="1">
        <f>N139*$G139*(1+$B$1)^4</f>
        <v>2306.3015587499999</v>
      </c>
      <c r="O331" s="30">
        <f t="shared" ref="O331" si="594">SUM(J331:N331)</f>
        <v>10484.33273375</v>
      </c>
      <c r="P331" s="187"/>
      <c r="Q331" s="187"/>
      <c r="R331" s="188">
        <f>O331</f>
        <v>10484.33273375</v>
      </c>
      <c r="S331" s="187"/>
      <c r="T331" s="187"/>
    </row>
    <row r="332" spans="1:21" x14ac:dyDescent="0.25">
      <c r="A332" s="152" t="s">
        <v>886</v>
      </c>
      <c r="B332" s="19" t="s">
        <v>820</v>
      </c>
      <c r="C332" s="87" t="s">
        <v>54</v>
      </c>
      <c r="D332" s="87" t="s">
        <v>54</v>
      </c>
      <c r="J332" s="1">
        <f>J140*$G140</f>
        <v>1897.4</v>
      </c>
      <c r="K332" s="1">
        <f>K140*$G140*(1+$B$1)</f>
        <v>1992.2700000000002</v>
      </c>
      <c r="L332" s="1">
        <f>L140*$G140*(1+$B$1)^2</f>
        <v>2091.8835000000004</v>
      </c>
      <c r="M332" s="1">
        <f>M140*$G140*(1+$B$1)^3</f>
        <v>2196.4776750000005</v>
      </c>
      <c r="N332" s="1">
        <f>N140*$G140*(1+$B$1)^4</f>
        <v>2306.3015587499999</v>
      </c>
      <c r="O332" s="30">
        <f t="shared" ref="O332:O337" si="595">SUM(J332:N332)</f>
        <v>10484.33273375</v>
      </c>
      <c r="P332" s="187"/>
      <c r="Q332" s="187"/>
      <c r="R332" s="188">
        <f>O332</f>
        <v>10484.33273375</v>
      </c>
      <c r="S332" s="187"/>
      <c r="T332" s="187"/>
    </row>
    <row r="333" spans="1:21" x14ac:dyDescent="0.25">
      <c r="A333" s="151" t="s">
        <v>947</v>
      </c>
      <c r="B333" s="19"/>
      <c r="C333" s="87"/>
      <c r="D333" s="87"/>
      <c r="J333" s="116">
        <f>SUM(J331:J332)</f>
        <v>3794.8</v>
      </c>
      <c r="K333" s="116">
        <f t="shared" ref="K333:O333" si="596">SUM(K331:K332)</f>
        <v>3984.5400000000004</v>
      </c>
      <c r="L333" s="116">
        <f t="shared" si="596"/>
        <v>4183.7670000000007</v>
      </c>
      <c r="M333" s="116">
        <f t="shared" si="596"/>
        <v>4392.9553500000011</v>
      </c>
      <c r="N333" s="116">
        <f t="shared" si="596"/>
        <v>4612.6031174999998</v>
      </c>
      <c r="O333" s="116">
        <f t="shared" si="596"/>
        <v>20968.665467499999</v>
      </c>
      <c r="P333" s="187"/>
      <c r="Q333" s="187"/>
      <c r="R333" s="188"/>
      <c r="S333" s="187"/>
      <c r="T333" s="187"/>
    </row>
    <row r="334" spans="1:21" x14ac:dyDescent="0.25">
      <c r="A334" s="152" t="s">
        <v>887</v>
      </c>
      <c r="B334" s="19" t="s">
        <v>810</v>
      </c>
      <c r="C334" s="87" t="s">
        <v>54</v>
      </c>
      <c r="D334" s="87" t="s">
        <v>41</v>
      </c>
      <c r="J334" s="1">
        <f>J141*$G141</f>
        <v>9996.30933</v>
      </c>
      <c r="K334" s="1">
        <f>K141*$G141*(1+$B$1)</f>
        <v>10496.1247965</v>
      </c>
      <c r="L334" s="1">
        <f>L141*$G141*(1+$B$1)^2</f>
        <v>11020.931036325001</v>
      </c>
      <c r="M334" s="1">
        <f>M141*$G141*(1+$B$1)^3</f>
        <v>11571.977588141252</v>
      </c>
      <c r="N334" s="1">
        <f>N141*$G141*(1+$B$1)^4</f>
        <v>12150.576467548313</v>
      </c>
      <c r="O334" s="30">
        <f t="shared" si="595"/>
        <v>55235.919218514566</v>
      </c>
      <c r="P334" s="188">
        <f>O334</f>
        <v>55235.919218514566</v>
      </c>
      <c r="Q334" s="187"/>
      <c r="R334" s="187"/>
      <c r="S334" s="187"/>
      <c r="T334" s="187"/>
    </row>
    <row r="335" spans="1:21" x14ac:dyDescent="0.25">
      <c r="A335" s="152" t="s">
        <v>941</v>
      </c>
      <c r="B335" s="19" t="s">
        <v>810</v>
      </c>
      <c r="C335" s="87" t="s">
        <v>54</v>
      </c>
      <c r="D335" s="87" t="s">
        <v>41</v>
      </c>
      <c r="J335" s="1">
        <f>J142*$G142</f>
        <v>6664.1399999999994</v>
      </c>
      <c r="K335" s="1">
        <f>K142*$G142*(1+$B$1)</f>
        <v>6997.3469999999998</v>
      </c>
      <c r="L335" s="1">
        <f>L142*$G142*(1+$B$1)^2</f>
        <v>7347.2143499999993</v>
      </c>
      <c r="M335" s="1">
        <f>M142*$G142*(1+$B$1)^3</f>
        <v>7714.5750674999999</v>
      </c>
      <c r="N335" s="1">
        <f>N142*$G142*(1+$B$1)^4</f>
        <v>8100.3038208749995</v>
      </c>
      <c r="O335" s="30">
        <f t="shared" si="595"/>
        <v>36823.580238374998</v>
      </c>
      <c r="P335" s="188">
        <f>O335</f>
        <v>36823.580238374998</v>
      </c>
      <c r="Q335" s="187"/>
      <c r="R335" s="187"/>
      <c r="S335" s="187"/>
      <c r="T335" s="187"/>
    </row>
    <row r="336" spans="1:21" x14ac:dyDescent="0.25">
      <c r="A336" s="152" t="s">
        <v>889</v>
      </c>
      <c r="B336" s="19" t="s">
        <v>810</v>
      </c>
      <c r="C336" s="87" t="s">
        <v>54</v>
      </c>
      <c r="D336" s="87" t="s">
        <v>41</v>
      </c>
      <c r="J336" s="1">
        <f>J143*$G143</f>
        <v>4442.76</v>
      </c>
      <c r="K336" s="1">
        <f>K143*$G143*(1+$B$1)</f>
        <v>4664.8980000000001</v>
      </c>
      <c r="L336" s="1">
        <f>L143*$G143*(1+$B$1)^2</f>
        <v>4898.1429000000007</v>
      </c>
      <c r="M336" s="1">
        <f>M143*$G143*(1+$B$1)^3</f>
        <v>5143.0500450000009</v>
      </c>
      <c r="N336" s="1">
        <f>N143*$G143*(1+$B$1)^4</f>
        <v>5400.20254725</v>
      </c>
      <c r="O336" s="30">
        <f t="shared" si="595"/>
        <v>24549.053492250001</v>
      </c>
      <c r="P336" s="188">
        <f>O336</f>
        <v>24549.053492250001</v>
      </c>
      <c r="Q336" s="187"/>
      <c r="R336" s="187"/>
      <c r="S336" s="187"/>
      <c r="T336" s="187"/>
    </row>
    <row r="337" spans="1:21" x14ac:dyDescent="0.25">
      <c r="A337" s="152" t="s">
        <v>890</v>
      </c>
      <c r="B337" s="19" t="s">
        <v>810</v>
      </c>
      <c r="C337" s="87" t="s">
        <v>54</v>
      </c>
      <c r="D337" s="87" t="s">
        <v>41</v>
      </c>
      <c r="J337" s="1">
        <f>J144*$G144</f>
        <v>4442.76</v>
      </c>
      <c r="K337" s="1">
        <f>K144*$G144*(1+$B$1)</f>
        <v>4664.8980000000001</v>
      </c>
      <c r="L337" s="1">
        <f>L144*$G144*(1+$B$1)^2</f>
        <v>4898.1429000000007</v>
      </c>
      <c r="M337" s="1">
        <f>M144*$G144*(1+$B$1)^3</f>
        <v>5143.0500450000009</v>
      </c>
      <c r="N337" s="1">
        <f>N144*$G144*(1+$B$1)^4</f>
        <v>5400.20254725</v>
      </c>
      <c r="O337" s="30">
        <f t="shared" si="595"/>
        <v>24549.053492250001</v>
      </c>
      <c r="P337" s="188">
        <f>O337</f>
        <v>24549.053492250001</v>
      </c>
      <c r="Q337" s="187"/>
      <c r="R337" s="187"/>
      <c r="S337" s="187"/>
      <c r="T337" s="187"/>
    </row>
    <row r="338" spans="1:21" x14ac:dyDescent="0.25">
      <c r="A338" s="205" t="s">
        <v>948</v>
      </c>
      <c r="B338" s="19"/>
      <c r="C338" s="87"/>
      <c r="D338" s="87"/>
      <c r="J338" s="204">
        <f>SUM(J334:J337)</f>
        <v>25545.96933</v>
      </c>
      <c r="K338" s="204">
        <f t="shared" ref="K338" si="597">SUM(K334:K337)</f>
        <v>26823.267796500004</v>
      </c>
      <c r="L338" s="204">
        <f t="shared" ref="L338" si="598">SUM(L334:L337)</f>
        <v>28164.431186324997</v>
      </c>
      <c r="M338" s="204">
        <f t="shared" ref="M338" si="599">SUM(M334:M337)</f>
        <v>29572.652745641251</v>
      </c>
      <c r="N338" s="204">
        <f t="shared" ref="N338" si="600">SUM(N334:N337)</f>
        <v>31051.28538292331</v>
      </c>
      <c r="O338" s="204">
        <f t="shared" ref="O338" si="601">SUM(O334:O337)</f>
        <v>141157.60644138957</v>
      </c>
      <c r="P338" s="188"/>
      <c r="Q338" s="187"/>
      <c r="R338" s="187"/>
      <c r="S338" s="187"/>
      <c r="T338" s="187"/>
    </row>
    <row r="339" spans="1:21" ht="15.75" thickBot="1" x14ac:dyDescent="0.3">
      <c r="A339" s="109" t="s">
        <v>949</v>
      </c>
      <c r="B339" s="211"/>
      <c r="C339" s="212"/>
      <c r="D339" s="212"/>
      <c r="E339" s="109"/>
      <c r="F339" s="109"/>
      <c r="G339" s="51"/>
      <c r="H339" s="51"/>
      <c r="I339" s="109"/>
      <c r="J339" s="167">
        <f>J333+J338</f>
        <v>29340.769329999999</v>
      </c>
      <c r="K339" s="167">
        <f t="shared" ref="K339:O339" si="602">K333+K338</f>
        <v>30807.807796500005</v>
      </c>
      <c r="L339" s="167">
        <f t="shared" si="602"/>
        <v>32348.198186324997</v>
      </c>
      <c r="M339" s="167">
        <f t="shared" si="602"/>
        <v>33965.608095641255</v>
      </c>
      <c r="N339" s="167">
        <f t="shared" si="602"/>
        <v>35663.888500423309</v>
      </c>
      <c r="O339" s="167">
        <f t="shared" si="602"/>
        <v>162126.27190888955</v>
      </c>
      <c r="P339" s="190">
        <f>SUM(P331:P337)</f>
        <v>141157.60644138957</v>
      </c>
      <c r="Q339" s="190">
        <f>SUM(Q331:Q337)</f>
        <v>0</v>
      </c>
      <c r="R339" s="190">
        <f>SUM(R331:R337)</f>
        <v>20968.665467499999</v>
      </c>
      <c r="S339" s="190">
        <f>SUM(S331:S337)</f>
        <v>0</v>
      </c>
      <c r="T339" s="190">
        <f>SUM(T331:T337)</f>
        <v>0</v>
      </c>
      <c r="U339" s="30">
        <f>Q339+R339+S339+T339</f>
        <v>20968.665467499999</v>
      </c>
    </row>
    <row r="340" spans="1:21" x14ac:dyDescent="0.25">
      <c r="O340" s="107"/>
    </row>
    <row r="341" spans="1:21" ht="45" x14ac:dyDescent="0.25">
      <c r="B341" s="65" t="s">
        <v>791</v>
      </c>
      <c r="C341" s="65" t="s">
        <v>792</v>
      </c>
      <c r="D341" s="65" t="s">
        <v>793</v>
      </c>
      <c r="J341" s="86" t="s">
        <v>156</v>
      </c>
      <c r="K341" s="317"/>
      <c r="L341" s="317"/>
      <c r="M341" s="317"/>
      <c r="N341" s="319"/>
      <c r="O341" s="63" t="s">
        <v>170</v>
      </c>
      <c r="P341" s="189" t="s">
        <v>935</v>
      </c>
      <c r="Q341" s="189" t="s">
        <v>936</v>
      </c>
      <c r="R341" s="189" t="s">
        <v>937</v>
      </c>
      <c r="S341" s="189" t="s">
        <v>938</v>
      </c>
      <c r="T341" s="189" t="s">
        <v>939</v>
      </c>
      <c r="U341" s="189" t="s">
        <v>909</v>
      </c>
    </row>
    <row r="342" spans="1:21" x14ac:dyDescent="0.25">
      <c r="A342" s="71" t="s">
        <v>893</v>
      </c>
      <c r="B342" s="226"/>
      <c r="C342" s="216"/>
      <c r="D342" s="216"/>
      <c r="J342" s="31" t="s">
        <v>221</v>
      </c>
      <c r="K342" s="31" t="s">
        <v>222</v>
      </c>
      <c r="L342" s="31" t="s">
        <v>223</v>
      </c>
      <c r="M342" s="31" t="s">
        <v>224</v>
      </c>
      <c r="N342" s="31" t="s">
        <v>225</v>
      </c>
      <c r="P342" s="187"/>
      <c r="Q342" s="187"/>
      <c r="R342" s="187"/>
      <c r="S342" s="187"/>
      <c r="T342" s="187"/>
    </row>
    <row r="343" spans="1:21" x14ac:dyDescent="0.25">
      <c r="A343" s="191"/>
      <c r="B343" s="217" t="s">
        <v>820</v>
      </c>
      <c r="C343" s="87" t="s">
        <v>208</v>
      </c>
      <c r="D343" s="87" t="s">
        <v>208</v>
      </c>
      <c r="J343" s="1"/>
      <c r="K343" s="1"/>
      <c r="L343" s="1"/>
      <c r="M343" s="1"/>
      <c r="N343" s="1"/>
      <c r="O343" s="30"/>
      <c r="P343" s="187"/>
      <c r="Q343" s="188">
        <f>O343</f>
        <v>0</v>
      </c>
      <c r="R343" s="187"/>
      <c r="S343" s="187"/>
      <c r="T343" s="187"/>
    </row>
    <row r="344" spans="1:21" x14ac:dyDescent="0.25">
      <c r="A344" s="347" t="s">
        <v>950</v>
      </c>
      <c r="B344" s="348"/>
      <c r="C344" s="341"/>
      <c r="D344" s="341"/>
      <c r="E344" s="331"/>
      <c r="F344" s="331"/>
      <c r="G344" s="349"/>
      <c r="H344" s="349"/>
      <c r="I344" s="331"/>
      <c r="J344" s="350">
        <f>SUM(J343)</f>
        <v>0</v>
      </c>
      <c r="K344" s="350">
        <f t="shared" ref="K344:O344" si="603">SUM(K343)</f>
        <v>0</v>
      </c>
      <c r="L344" s="350">
        <f t="shared" si="603"/>
        <v>0</v>
      </c>
      <c r="M344" s="350">
        <f t="shared" si="603"/>
        <v>0</v>
      </c>
      <c r="N344" s="350">
        <f t="shared" si="603"/>
        <v>0</v>
      </c>
      <c r="O344" s="350">
        <f t="shared" si="603"/>
        <v>0</v>
      </c>
      <c r="P344" s="187"/>
      <c r="Q344" s="188"/>
      <c r="R344" s="187"/>
      <c r="S344" s="187"/>
      <c r="T344" s="187"/>
    </row>
    <row r="345" spans="1:21" x14ac:dyDescent="0.25">
      <c r="A345" s="331" t="s">
        <v>862</v>
      </c>
      <c r="B345" s="348" t="s">
        <v>810</v>
      </c>
      <c r="C345" s="341" t="s">
        <v>208</v>
      </c>
      <c r="D345" s="341" t="s">
        <v>41</v>
      </c>
      <c r="E345" s="331"/>
      <c r="F345" s="331"/>
      <c r="G345" s="349"/>
      <c r="H345" s="349"/>
      <c r="I345" s="351"/>
      <c r="J345" s="350">
        <f t="shared" ref="J345:J351" si="604">J150*$G150</f>
        <v>37442.374545240003</v>
      </c>
      <c r="K345" s="350">
        <f t="shared" ref="K345:K351" si="605">K150*$G150*(1+$B$1)</f>
        <v>39314.493272502004</v>
      </c>
      <c r="L345" s="350">
        <f t="shared" ref="L345:L351" si="606">L150*$G150*(1+$B$1)^2</f>
        <v>41280.217936127105</v>
      </c>
      <c r="M345" s="350">
        <f t="shared" ref="M345:M351" si="607">M150*$G150*(1+$B$1)^3</f>
        <v>43344.228832933462</v>
      </c>
      <c r="N345" s="350">
        <f t="shared" ref="N345:N351" si="608">N150*$G150*(1+$B$1)^4</f>
        <v>45511.440274580134</v>
      </c>
      <c r="O345" s="352">
        <f t="shared" ref="O345" si="609">SUM(J345:N345)</f>
        <v>206892.75486138271</v>
      </c>
      <c r="P345" s="188">
        <f>O345</f>
        <v>206892.75486138271</v>
      </c>
      <c r="Q345" s="187"/>
      <c r="R345" s="187"/>
      <c r="S345" s="187"/>
      <c r="T345" s="187"/>
    </row>
    <row r="346" spans="1:21" x14ac:dyDescent="0.25">
      <c r="A346" s="331" t="s">
        <v>863</v>
      </c>
      <c r="B346" s="348" t="s">
        <v>810</v>
      </c>
      <c r="C346" s="341" t="s">
        <v>208</v>
      </c>
      <c r="D346" s="341" t="s">
        <v>41</v>
      </c>
      <c r="E346" s="331"/>
      <c r="F346" s="331"/>
      <c r="G346" s="349"/>
      <c r="H346" s="349"/>
      <c r="I346" s="331"/>
      <c r="J346" s="350">
        <f t="shared" si="604"/>
        <v>29641.622706359998</v>
      </c>
      <c r="K346" s="350">
        <f t="shared" si="605"/>
        <v>31123.703841677998</v>
      </c>
      <c r="L346" s="350">
        <f t="shared" si="606"/>
        <v>32679.889033761898</v>
      </c>
      <c r="M346" s="350">
        <f t="shared" si="607"/>
        <v>34313.883485449995</v>
      </c>
      <c r="N346" s="350">
        <f t="shared" si="608"/>
        <v>36029.57765972249</v>
      </c>
      <c r="O346" s="352">
        <f t="shared" ref="O346:O351" si="610">SUM(J346:N346)</f>
        <v>163788.67672697239</v>
      </c>
      <c r="P346" s="188">
        <f t="shared" ref="P346:P351" si="611">O346</f>
        <v>163788.67672697239</v>
      </c>
      <c r="Q346" s="187"/>
      <c r="R346" s="187"/>
      <c r="S346" s="187"/>
      <c r="T346" s="187"/>
    </row>
    <row r="347" spans="1:21" x14ac:dyDescent="0.25">
      <c r="A347" s="331" t="s">
        <v>864</v>
      </c>
      <c r="B347" s="348" t="s">
        <v>810</v>
      </c>
      <c r="C347" s="341" t="s">
        <v>208</v>
      </c>
      <c r="D347" s="341" t="s">
        <v>41</v>
      </c>
      <c r="E347" s="331"/>
      <c r="F347" s="331"/>
      <c r="G347" s="349"/>
      <c r="H347" s="349"/>
      <c r="I347" s="331"/>
      <c r="J347" s="350">
        <f t="shared" si="604"/>
        <v>6953.0592515999988</v>
      </c>
      <c r="K347" s="350">
        <f t="shared" si="605"/>
        <v>7300.7122141799991</v>
      </c>
      <c r="L347" s="350">
        <f t="shared" si="606"/>
        <v>7665.7478248889993</v>
      </c>
      <c r="M347" s="350">
        <f t="shared" si="607"/>
        <v>8049.0352161334495</v>
      </c>
      <c r="N347" s="350">
        <f t="shared" si="608"/>
        <v>8451.4869769401212</v>
      </c>
      <c r="O347" s="352">
        <f t="shared" si="610"/>
        <v>38420.041483742571</v>
      </c>
      <c r="P347" s="188">
        <f t="shared" si="611"/>
        <v>38420.041483742571</v>
      </c>
      <c r="Q347" s="187"/>
      <c r="R347" s="187"/>
      <c r="S347" s="187"/>
      <c r="T347" s="187"/>
    </row>
    <row r="348" spans="1:21" x14ac:dyDescent="0.25">
      <c r="A348" s="346" t="s">
        <v>894</v>
      </c>
      <c r="B348" s="340" t="s">
        <v>820</v>
      </c>
      <c r="C348" s="341" t="s">
        <v>208</v>
      </c>
      <c r="D348" s="341" t="s">
        <v>208</v>
      </c>
      <c r="E348" s="331"/>
      <c r="F348" s="331"/>
      <c r="G348" s="349"/>
      <c r="H348" s="349"/>
      <c r="I348" s="331"/>
      <c r="J348" s="350">
        <f t="shared" si="604"/>
        <v>9426.5</v>
      </c>
      <c r="K348" s="350">
        <f t="shared" si="605"/>
        <v>9897.8250000000007</v>
      </c>
      <c r="L348" s="350">
        <f t="shared" si="606"/>
        <v>10392.716249999999</v>
      </c>
      <c r="M348" s="350">
        <f t="shared" si="607"/>
        <v>10912.352062500002</v>
      </c>
      <c r="N348" s="350">
        <f t="shared" si="608"/>
        <v>11457.969665625</v>
      </c>
      <c r="O348" s="352">
        <f t="shared" ref="O348" si="612">SUM(J348:N348)</f>
        <v>52087.362978125006</v>
      </c>
      <c r="P348" s="188"/>
      <c r="Q348" s="188">
        <f t="shared" ref="Q348:Q349" si="613">O348</f>
        <v>52087.362978125006</v>
      </c>
      <c r="R348" s="187"/>
      <c r="S348" s="187"/>
      <c r="T348" s="187"/>
    </row>
    <row r="349" spans="1:21" x14ac:dyDescent="0.25">
      <c r="A349" s="331" t="s">
        <v>896</v>
      </c>
      <c r="B349" s="348" t="s">
        <v>820</v>
      </c>
      <c r="C349" s="341" t="s">
        <v>208</v>
      </c>
      <c r="D349" s="341" t="s">
        <v>208</v>
      </c>
      <c r="E349" s="331"/>
      <c r="F349" s="331"/>
      <c r="G349" s="349"/>
      <c r="H349" s="349"/>
      <c r="I349" s="331"/>
      <c r="J349" s="350">
        <f t="shared" si="604"/>
        <v>1450.2231042400006</v>
      </c>
      <c r="K349" s="350">
        <f t="shared" si="605"/>
        <v>1522.7342594520007</v>
      </c>
      <c r="L349" s="350">
        <f t="shared" si="606"/>
        <v>1598.8709724246007</v>
      </c>
      <c r="M349" s="350">
        <f t="shared" si="607"/>
        <v>1678.8145210458308</v>
      </c>
      <c r="N349" s="350">
        <f t="shared" si="608"/>
        <v>1762.7552470981223</v>
      </c>
      <c r="O349" s="352">
        <f t="shared" si="610"/>
        <v>8013.3981042605556</v>
      </c>
      <c r="P349" s="188"/>
      <c r="Q349" s="188">
        <f t="shared" si="613"/>
        <v>8013.3981042605556</v>
      </c>
      <c r="R349" s="187"/>
      <c r="S349" s="187"/>
      <c r="T349" s="187"/>
    </row>
    <row r="350" spans="1:21" x14ac:dyDescent="0.25">
      <c r="A350" t="s">
        <v>898</v>
      </c>
      <c r="B350" s="217" t="s">
        <v>820</v>
      </c>
      <c r="C350" s="87" t="s">
        <v>208</v>
      </c>
      <c r="D350" s="87" t="s">
        <v>41</v>
      </c>
      <c r="J350" s="1">
        <f t="shared" si="604"/>
        <v>10938.020262400001</v>
      </c>
      <c r="K350" s="1">
        <f t="shared" si="605"/>
        <v>11484.921275520002</v>
      </c>
      <c r="L350" s="1">
        <f t="shared" si="606"/>
        <v>12059.167339296002</v>
      </c>
      <c r="M350" s="1">
        <f t="shared" si="607"/>
        <v>12662.125706260802</v>
      </c>
      <c r="N350" s="1">
        <f t="shared" si="608"/>
        <v>13295.231991573841</v>
      </c>
      <c r="O350" s="30">
        <f t="shared" si="610"/>
        <v>60439.466575050646</v>
      </c>
      <c r="P350" s="188">
        <f t="shared" si="611"/>
        <v>60439.466575050646</v>
      </c>
      <c r="Q350" s="187"/>
      <c r="R350" s="187"/>
      <c r="S350" s="187"/>
      <c r="T350" s="187"/>
    </row>
    <row r="351" spans="1:21" x14ac:dyDescent="0.25">
      <c r="A351" s="152" t="s">
        <v>890</v>
      </c>
      <c r="B351" s="227" t="s">
        <v>820</v>
      </c>
      <c r="C351" s="66" t="s">
        <v>208</v>
      </c>
      <c r="D351" s="66" t="s">
        <v>41</v>
      </c>
      <c r="J351" s="1">
        <f t="shared" si="604"/>
        <v>10938.020262400001</v>
      </c>
      <c r="K351" s="1">
        <f t="shared" si="605"/>
        <v>11484.921275520002</v>
      </c>
      <c r="L351" s="1">
        <f t="shared" si="606"/>
        <v>12059.167339296002</v>
      </c>
      <c r="M351" s="1">
        <f t="shared" si="607"/>
        <v>12662.125706260802</v>
      </c>
      <c r="N351" s="1">
        <f t="shared" si="608"/>
        <v>13295.231991573841</v>
      </c>
      <c r="O351" s="30">
        <f t="shared" si="610"/>
        <v>60439.466575050646</v>
      </c>
      <c r="P351" s="188">
        <f t="shared" si="611"/>
        <v>60439.466575050646</v>
      </c>
      <c r="Q351" s="187"/>
      <c r="R351" s="187"/>
      <c r="S351" s="187"/>
      <c r="T351" s="187"/>
    </row>
    <row r="352" spans="1:21" x14ac:dyDescent="0.25">
      <c r="A352" s="214" t="s">
        <v>951</v>
      </c>
      <c r="B352" s="228"/>
      <c r="C352" s="176"/>
      <c r="D352" s="176"/>
      <c r="J352" s="204">
        <f>SUM(J345:J351)</f>
        <v>106789.82013224001</v>
      </c>
      <c r="K352" s="204">
        <f t="shared" ref="K352:O352" si="614">SUM(K345:K351)</f>
        <v>112129.31113885199</v>
      </c>
      <c r="L352" s="204">
        <f t="shared" si="614"/>
        <v>117735.77669579462</v>
      </c>
      <c r="M352" s="204">
        <f t="shared" si="614"/>
        <v>123622.56553058434</v>
      </c>
      <c r="N352" s="204">
        <f t="shared" si="614"/>
        <v>129803.69380711357</v>
      </c>
      <c r="O352" s="204">
        <f t="shared" si="614"/>
        <v>590081.16730458452</v>
      </c>
      <c r="P352" s="188"/>
      <c r="Q352" s="187"/>
      <c r="R352" s="187"/>
      <c r="S352" s="187"/>
      <c r="T352" s="187"/>
    </row>
    <row r="353" spans="1:21" ht="15.75" thickBot="1" x14ac:dyDescent="0.3">
      <c r="A353" s="109" t="s">
        <v>952</v>
      </c>
      <c r="B353" s="109"/>
      <c r="C353" s="109"/>
      <c r="D353" s="109"/>
      <c r="E353" s="109"/>
      <c r="F353" s="109"/>
      <c r="G353" s="51"/>
      <c r="H353" s="51"/>
      <c r="I353" s="109"/>
      <c r="J353" s="167">
        <f t="shared" ref="J353:O353" si="615">J344+J352</f>
        <v>106789.82013224001</v>
      </c>
      <c r="K353" s="167">
        <f t="shared" si="615"/>
        <v>112129.31113885199</v>
      </c>
      <c r="L353" s="167">
        <f t="shared" si="615"/>
        <v>117735.77669579462</v>
      </c>
      <c r="M353" s="167">
        <f t="shared" si="615"/>
        <v>123622.56553058434</v>
      </c>
      <c r="N353" s="167">
        <f t="shared" si="615"/>
        <v>129803.69380711357</v>
      </c>
      <c r="O353" s="167">
        <f t="shared" si="615"/>
        <v>590081.16730458452</v>
      </c>
      <c r="P353" s="167">
        <f>SUM(P343:P351)</f>
        <v>529980.40622219897</v>
      </c>
      <c r="Q353" s="167">
        <f t="shared" ref="Q353:T353" si="616">SUM(Q343:Q351)</f>
        <v>60100.761082385565</v>
      </c>
      <c r="R353" s="167">
        <f t="shared" si="616"/>
        <v>0</v>
      </c>
      <c r="S353" s="167">
        <f t="shared" si="616"/>
        <v>0</v>
      </c>
      <c r="T353" s="167">
        <f t="shared" si="616"/>
        <v>0</v>
      </c>
      <c r="U353" s="30">
        <f>Q353+R353+S353+T353</f>
        <v>60100.761082385565</v>
      </c>
    </row>
    <row r="354" spans="1:21" x14ac:dyDescent="0.25">
      <c r="A354" s="24"/>
      <c r="B354" s="24"/>
      <c r="C354" s="24"/>
      <c r="D354" s="24"/>
      <c r="E354" s="24"/>
      <c r="F354" s="24"/>
      <c r="G354" s="31"/>
      <c r="H354" s="31"/>
      <c r="I354" s="24"/>
      <c r="J354" s="384" t="s">
        <v>156</v>
      </c>
      <c r="K354" s="385"/>
      <c r="L354" s="385"/>
      <c r="M354" s="385"/>
      <c r="N354" s="386"/>
      <c r="O354" s="63" t="s">
        <v>170</v>
      </c>
      <c r="P354" s="175"/>
      <c r="Q354" s="175"/>
      <c r="R354" s="175"/>
      <c r="S354" s="175"/>
      <c r="T354" s="175"/>
    </row>
    <row r="355" spans="1:21" x14ac:dyDescent="0.25">
      <c r="J355" s="31" t="s">
        <v>221</v>
      </c>
      <c r="K355" s="31" t="s">
        <v>222</v>
      </c>
      <c r="L355" s="31" t="s">
        <v>223</v>
      </c>
      <c r="M355" s="31" t="s">
        <v>224</v>
      </c>
      <c r="N355" s="31" t="s">
        <v>225</v>
      </c>
    </row>
    <row r="356" spans="1:21" x14ac:dyDescent="0.25">
      <c r="J356" s="31"/>
      <c r="K356" s="31"/>
      <c r="L356" s="31"/>
      <c r="M356" s="31"/>
      <c r="N356" s="31"/>
    </row>
    <row r="357" spans="1:21" x14ac:dyDescent="0.25">
      <c r="A357" s="103" t="s">
        <v>917</v>
      </c>
      <c r="B357" s="88"/>
      <c r="C357" s="88" t="s">
        <v>54</v>
      </c>
      <c r="D357" s="88" t="s">
        <v>41</v>
      </c>
      <c r="E357" s="317" t="s">
        <v>178</v>
      </c>
      <c r="J357" s="1">
        <f>SUMIFS(J305:J353,$D$305:$D$353,D357,$C$305:$C$353,C357)</f>
        <v>25545.96933</v>
      </c>
      <c r="K357" s="1">
        <f>SUMIFS(K305:K353,$D$305:$D$353,$D$357,$C$305:$C$353,$C$357)</f>
        <v>26823.267796500004</v>
      </c>
      <c r="L357" s="1">
        <f t="shared" ref="L357:N357" si="617">SUMIFS(L305:L353,$D$305:$D$353,$D$357,$C$305:$C$353,$C$357)</f>
        <v>28164.431186324997</v>
      </c>
      <c r="M357" s="1">
        <f t="shared" si="617"/>
        <v>29572.652745641251</v>
      </c>
      <c r="N357" s="1">
        <f t="shared" si="617"/>
        <v>31051.28538292331</v>
      </c>
      <c r="O357" s="30">
        <f t="shared" ref="O357:O360" si="618">SUM(J357:N357)</f>
        <v>141157.60644138957</v>
      </c>
      <c r="P357" s="188">
        <f t="shared" ref="P357:P360" si="619">O357</f>
        <v>141157.60644138957</v>
      </c>
    </row>
    <row r="358" spans="1:21" x14ac:dyDescent="0.25">
      <c r="A358" s="103" t="s">
        <v>917</v>
      </c>
      <c r="B358" s="88"/>
      <c r="C358" s="88" t="s">
        <v>52</v>
      </c>
      <c r="D358" s="88" t="s">
        <v>41</v>
      </c>
      <c r="E358" s="317" t="s">
        <v>202</v>
      </c>
      <c r="J358" s="1">
        <f>SUMIFS(J305:J353,$D$305:$D$353,D358,$C$305:$C$353,C358)</f>
        <v>37194.149999999994</v>
      </c>
      <c r="K358" s="1">
        <f>SUMIFS(K305:K353,$D$305:$D$353,$D$358,$C$305:$C$353,$C$358)</f>
        <v>39053.857499999998</v>
      </c>
      <c r="L358" s="1">
        <f t="shared" ref="L358:N358" si="620">SUMIFS(L305:L353,$D$305:$D$353,$D$358,$C$305:$C$353,$C$358)</f>
        <v>41006.550374999999</v>
      </c>
      <c r="M358" s="1">
        <f t="shared" si="620"/>
        <v>43056.877893749996</v>
      </c>
      <c r="N358" s="1">
        <f t="shared" si="620"/>
        <v>45209.721788437491</v>
      </c>
      <c r="O358" s="30">
        <f t="shared" si="618"/>
        <v>205521.15755718749</v>
      </c>
      <c r="P358" s="188">
        <f t="shared" si="619"/>
        <v>205521.15755718749</v>
      </c>
    </row>
    <row r="359" spans="1:21" x14ac:dyDescent="0.25">
      <c r="A359" s="103" t="s">
        <v>917</v>
      </c>
      <c r="B359" s="88"/>
      <c r="C359" s="88" t="s">
        <v>50</v>
      </c>
      <c r="D359" s="88" t="s">
        <v>41</v>
      </c>
      <c r="E359" s="317" t="s">
        <v>206</v>
      </c>
      <c r="J359" s="1">
        <f>SUMIFS(J305:J353,$D$305:$D$353,D359,$C$305:$C$353,C359)</f>
        <v>28980</v>
      </c>
      <c r="K359" s="1">
        <f>SUMIFS(K305:K353,$D$305:$D$353,$D$359,$C$305:$C$353,$C$359)</f>
        <v>30429</v>
      </c>
      <c r="L359" s="1">
        <f t="shared" ref="L359:N359" si="621">SUMIFS(L305:L353,$D$305:$D$353,$D$359,$C$305:$C$353,$C$359)</f>
        <v>31950.449999999997</v>
      </c>
      <c r="M359" s="1">
        <f t="shared" si="621"/>
        <v>33547.972500000003</v>
      </c>
      <c r="N359" s="1">
        <f t="shared" si="621"/>
        <v>35225.371124999998</v>
      </c>
      <c r="O359" s="30">
        <f t="shared" si="618"/>
        <v>160132.79362499999</v>
      </c>
      <c r="P359" s="188">
        <f t="shared" si="619"/>
        <v>160132.79362499999</v>
      </c>
    </row>
    <row r="360" spans="1:21" x14ac:dyDescent="0.25">
      <c r="A360" s="103" t="s">
        <v>917</v>
      </c>
      <c r="B360" s="88"/>
      <c r="C360" s="88" t="s">
        <v>208</v>
      </c>
      <c r="D360" s="88" t="s">
        <v>41</v>
      </c>
      <c r="E360" s="317" t="s">
        <v>208</v>
      </c>
      <c r="J360" s="1">
        <f>SUMIFS(J305:J353,$D$305:$D$353,D360,$C$305:$C$353,C360)</f>
        <v>95913.097028000018</v>
      </c>
      <c r="K360" s="1">
        <f>SUMIFS(K305:K353,$D$305:$D$353,$D$360,$C$305:$C$353,$C$360)</f>
        <v>100708.75187939999</v>
      </c>
      <c r="L360" s="1">
        <f t="shared" ref="L360:N360" si="622">SUMIFS(L305:L353,$D$305:$D$353,$D$360,$C$305:$C$353,$C$360)</f>
        <v>105744.18947337002</v>
      </c>
      <c r="M360" s="1">
        <f t="shared" si="622"/>
        <v>111031.39894703851</v>
      </c>
      <c r="N360" s="1">
        <f t="shared" si="622"/>
        <v>116582.96889439045</v>
      </c>
      <c r="O360" s="30">
        <f t="shared" si="618"/>
        <v>529980.40622219897</v>
      </c>
      <c r="P360" s="188">
        <f t="shared" si="619"/>
        <v>529980.40622219897</v>
      </c>
    </row>
    <row r="361" spans="1:21" x14ac:dyDescent="0.25">
      <c r="J361" s="31"/>
      <c r="K361" s="31"/>
      <c r="L361" s="31"/>
      <c r="M361" s="31"/>
      <c r="N361" s="31"/>
    </row>
    <row r="362" spans="1:21" x14ac:dyDescent="0.25">
      <c r="A362" t="s">
        <v>918</v>
      </c>
      <c r="J362" s="320">
        <f>SUM(J357:J361)-J364</f>
        <v>0</v>
      </c>
      <c r="K362" s="320">
        <f t="shared" ref="K362:P362" si="623">SUM(K357:K361)-K364</f>
        <v>0</v>
      </c>
      <c r="L362" s="320">
        <f t="shared" si="623"/>
        <v>0</v>
      </c>
      <c r="M362" s="320">
        <f t="shared" si="623"/>
        <v>0</v>
      </c>
      <c r="N362" s="320">
        <f t="shared" si="623"/>
        <v>0</v>
      </c>
      <c r="O362" s="320">
        <f t="shared" si="623"/>
        <v>0</v>
      </c>
      <c r="P362" s="320">
        <f t="shared" si="623"/>
        <v>0</v>
      </c>
    </row>
    <row r="363" spans="1:21" x14ac:dyDescent="0.25">
      <c r="H363"/>
      <c r="I363" s="3"/>
    </row>
    <row r="364" spans="1:21" x14ac:dyDescent="0.25">
      <c r="A364" s="86" t="s">
        <v>919</v>
      </c>
      <c r="B364" s="88"/>
      <c r="C364" s="88"/>
      <c r="D364" s="88" t="s">
        <v>41</v>
      </c>
      <c r="E364" s="88"/>
      <c r="F364" s="88"/>
      <c r="G364" s="27"/>
      <c r="H364" s="88"/>
      <c r="I364" s="27"/>
      <c r="J364" s="120">
        <f t="shared" ref="J364:T368" si="624">SUMIF($D$307:$D$313,$D364,J$307:J$313)+SUMIF($D$319:$D$325,$D364,J$319:J$325)+SUMIF($D$331:$D$337,$D364,J$331:J$337)+SUMIF($D$343:$D$351,$D364,J$343:J$351)</f>
        <v>187633.21635800001</v>
      </c>
      <c r="K364" s="120">
        <f t="shared" si="624"/>
        <v>197014.87717589998</v>
      </c>
      <c r="L364" s="120">
        <f t="shared" si="624"/>
        <v>206865.62103469501</v>
      </c>
      <c r="M364" s="120">
        <f t="shared" si="624"/>
        <v>217208.90208642976</v>
      </c>
      <c r="N364" s="120">
        <f t="shared" si="624"/>
        <v>228069.34719075123</v>
      </c>
      <c r="O364" s="120">
        <f t="shared" si="624"/>
        <v>1036791.963845776</v>
      </c>
      <c r="P364" s="120">
        <f t="shared" si="624"/>
        <v>1036791.963845776</v>
      </c>
      <c r="Q364" s="120">
        <f t="shared" si="624"/>
        <v>0</v>
      </c>
      <c r="R364" s="120">
        <f t="shared" si="624"/>
        <v>0</v>
      </c>
      <c r="S364" s="120">
        <f t="shared" si="624"/>
        <v>0</v>
      </c>
      <c r="T364" s="120">
        <f t="shared" si="624"/>
        <v>0</v>
      </c>
    </row>
    <row r="365" spans="1:21" x14ac:dyDescent="0.25">
      <c r="A365" s="86" t="s">
        <v>920</v>
      </c>
      <c r="B365" s="88"/>
      <c r="C365" s="88"/>
      <c r="D365" s="88" t="s">
        <v>208</v>
      </c>
      <c r="E365" s="88"/>
      <c r="F365" s="88"/>
      <c r="G365" s="27"/>
      <c r="H365" s="88"/>
      <c r="I365" s="27"/>
      <c r="J365" s="120">
        <f t="shared" si="624"/>
        <v>10876.72310424</v>
      </c>
      <c r="K365" s="120">
        <f t="shared" si="624"/>
        <v>11420.559259452002</v>
      </c>
      <c r="L365" s="120">
        <f t="shared" si="624"/>
        <v>11991.5872224246</v>
      </c>
      <c r="M365" s="120">
        <f t="shared" si="624"/>
        <v>12591.166583545833</v>
      </c>
      <c r="N365" s="120">
        <f t="shared" si="624"/>
        <v>13220.724912723123</v>
      </c>
      <c r="O365" s="120">
        <f t="shared" si="624"/>
        <v>60100.761082385565</v>
      </c>
      <c r="P365" s="120">
        <f t="shared" si="624"/>
        <v>0</v>
      </c>
      <c r="Q365" s="120">
        <f t="shared" si="624"/>
        <v>60100.761082385565</v>
      </c>
      <c r="R365" s="120">
        <f t="shared" si="624"/>
        <v>0</v>
      </c>
      <c r="S365" s="120">
        <f t="shared" si="624"/>
        <v>0</v>
      </c>
      <c r="T365" s="120">
        <f t="shared" si="624"/>
        <v>0</v>
      </c>
    </row>
    <row r="366" spans="1:21" x14ac:dyDescent="0.25">
      <c r="A366" s="86" t="s">
        <v>921</v>
      </c>
      <c r="B366" s="88"/>
      <c r="C366" s="88"/>
      <c r="D366" s="88" t="s">
        <v>50</v>
      </c>
      <c r="E366" s="88"/>
      <c r="F366" s="88"/>
      <c r="G366" s="27"/>
      <c r="H366" s="27"/>
      <c r="I366" s="27"/>
      <c r="J366" s="120">
        <f t="shared" si="624"/>
        <v>9777.6</v>
      </c>
      <c r="K366" s="120">
        <f t="shared" si="624"/>
        <v>10266.480000000001</v>
      </c>
      <c r="L366" s="120">
        <f t="shared" si="624"/>
        <v>10779.804</v>
      </c>
      <c r="M366" s="120">
        <f t="shared" si="624"/>
        <v>11318.794200000002</v>
      </c>
      <c r="N366" s="120">
        <f t="shared" si="624"/>
        <v>11884.733910000001</v>
      </c>
      <c r="O366" s="120">
        <f t="shared" si="624"/>
        <v>54027.412110000005</v>
      </c>
      <c r="P366" s="120">
        <f t="shared" si="624"/>
        <v>0</v>
      </c>
      <c r="Q366" s="120">
        <f t="shared" si="624"/>
        <v>0</v>
      </c>
      <c r="R366" s="120">
        <f t="shared" si="624"/>
        <v>0</v>
      </c>
      <c r="S366" s="120">
        <f t="shared" si="624"/>
        <v>0</v>
      </c>
      <c r="T366" s="120">
        <f t="shared" si="624"/>
        <v>54027.412110000005</v>
      </c>
    </row>
    <row r="367" spans="1:21" x14ac:dyDescent="0.25">
      <c r="A367" s="86" t="s">
        <v>922</v>
      </c>
      <c r="B367" s="88"/>
      <c r="C367" s="88"/>
      <c r="D367" s="88" t="s">
        <v>52</v>
      </c>
      <c r="E367" s="88"/>
      <c r="F367" s="88"/>
      <c r="G367" s="27"/>
      <c r="H367" s="27"/>
      <c r="I367" s="27"/>
      <c r="J367" s="120">
        <f t="shared" si="624"/>
        <v>4863.04</v>
      </c>
      <c r="K367" s="120">
        <f t="shared" si="624"/>
        <v>5106.192</v>
      </c>
      <c r="L367" s="120">
        <f t="shared" si="624"/>
        <v>5361.5016000000005</v>
      </c>
      <c r="M367" s="120">
        <f t="shared" si="624"/>
        <v>5629.5766800000001</v>
      </c>
      <c r="N367" s="120">
        <f t="shared" si="624"/>
        <v>5911.0555139999997</v>
      </c>
      <c r="O367" s="120">
        <f t="shared" si="624"/>
        <v>26871.365793999998</v>
      </c>
      <c r="P367" s="120">
        <f t="shared" si="624"/>
        <v>0</v>
      </c>
      <c r="Q367" s="120">
        <f t="shared" si="624"/>
        <v>0</v>
      </c>
      <c r="R367" s="120">
        <f t="shared" si="624"/>
        <v>0</v>
      </c>
      <c r="S367" s="120">
        <f t="shared" si="624"/>
        <v>26871.365793999998</v>
      </c>
      <c r="T367" s="120">
        <f t="shared" si="624"/>
        <v>0</v>
      </c>
    </row>
    <row r="368" spans="1:21" x14ac:dyDescent="0.25">
      <c r="A368" s="86" t="s">
        <v>923</v>
      </c>
      <c r="B368" s="88"/>
      <c r="C368" s="88"/>
      <c r="D368" s="88" t="s">
        <v>54</v>
      </c>
      <c r="E368" s="88"/>
      <c r="F368" s="88"/>
      <c r="G368" s="27"/>
      <c r="H368" s="27"/>
      <c r="I368" s="27"/>
      <c r="J368" s="120">
        <f t="shared" si="624"/>
        <v>3794.8</v>
      </c>
      <c r="K368" s="120">
        <f t="shared" si="624"/>
        <v>3984.5400000000004</v>
      </c>
      <c r="L368" s="120">
        <f t="shared" si="624"/>
        <v>4183.7670000000007</v>
      </c>
      <c r="M368" s="120">
        <f t="shared" si="624"/>
        <v>4392.9553500000011</v>
      </c>
      <c r="N368" s="120">
        <f t="shared" si="624"/>
        <v>4612.6031174999998</v>
      </c>
      <c r="O368" s="120">
        <f t="shared" si="624"/>
        <v>20968.665467499999</v>
      </c>
      <c r="P368" s="120">
        <f t="shared" si="624"/>
        <v>0</v>
      </c>
      <c r="Q368" s="120">
        <f t="shared" si="624"/>
        <v>0</v>
      </c>
      <c r="R368" s="120">
        <f t="shared" si="624"/>
        <v>20968.665467499999</v>
      </c>
      <c r="S368" s="120">
        <f t="shared" si="624"/>
        <v>0</v>
      </c>
      <c r="T368" s="120">
        <f t="shared" si="624"/>
        <v>0</v>
      </c>
    </row>
    <row r="369" spans="1:21" x14ac:dyDescent="0.25">
      <c r="A369" s="206" t="s">
        <v>953</v>
      </c>
      <c r="I369" s="3"/>
      <c r="J369" s="207">
        <f>J338+J326+J314+J352</f>
        <v>198509.93946224</v>
      </c>
      <c r="K369" s="207">
        <f>K338+K326+K314+K352</f>
        <v>208435.43643535199</v>
      </c>
      <c r="L369" s="207">
        <f>L338+L326+L314+L352</f>
        <v>218857.20825711961</v>
      </c>
      <c r="M369" s="207">
        <f>M338+M326+M314+M352</f>
        <v>229800.06866997559</v>
      </c>
      <c r="N369" s="207">
        <f>N338+N326+N314+N352</f>
        <v>241290.07210347438</v>
      </c>
      <c r="O369" s="207">
        <f>J369+K369+L369+M369+N369</f>
        <v>1096892.7249281616</v>
      </c>
      <c r="P369" s="30">
        <f>P315+P327+P339+P353</f>
        <v>1036791.963845776</v>
      </c>
    </row>
    <row r="370" spans="1:21" x14ac:dyDescent="0.25">
      <c r="A370" s="206" t="s">
        <v>909</v>
      </c>
      <c r="J370" s="207">
        <f>J344+J309+J321+J333</f>
        <v>18435.439999999999</v>
      </c>
      <c r="K370" s="207">
        <f>K344+K309+K321+K333</f>
        <v>19357.212000000003</v>
      </c>
      <c r="L370" s="207">
        <f>L344+L309+L321+L333</f>
        <v>20325.0726</v>
      </c>
      <c r="M370" s="207">
        <f>M344+M309+M321+M333</f>
        <v>21341.326230000002</v>
      </c>
      <c r="N370" s="207">
        <f>N344+N309+N321+N333</f>
        <v>22408.392541500001</v>
      </c>
      <c r="O370" s="207">
        <f>J370+K370+L370+M370+N370</f>
        <v>101867.44337150001</v>
      </c>
      <c r="Q370" s="30">
        <f>Q315+Q327+Q339+Q353</f>
        <v>60100.761082385565</v>
      </c>
      <c r="R370" s="1">
        <f>R315+R327+R339+R353</f>
        <v>20968.665467499999</v>
      </c>
      <c r="S370" s="1">
        <f>S315+S327+S339+S353</f>
        <v>26871.365793999998</v>
      </c>
      <c r="T370" s="1">
        <f>T315+T327+T339+T353</f>
        <v>54027.412110000005</v>
      </c>
    </row>
    <row r="371" spans="1:21" ht="15.75" thickBot="1" x14ac:dyDescent="0.3">
      <c r="A371" s="109" t="s">
        <v>954</v>
      </c>
      <c r="B371" s="109"/>
      <c r="C371" s="109"/>
      <c r="D371" s="109"/>
      <c r="E371" s="109"/>
      <c r="F371" s="109"/>
      <c r="G371" s="51"/>
      <c r="H371" s="51"/>
      <c r="I371" s="109"/>
      <c r="J371" s="167">
        <f t="shared" ref="J371:N371" si="625">J369+J370</f>
        <v>216945.37946224</v>
      </c>
      <c r="K371" s="167">
        <f t="shared" si="625"/>
        <v>227792.64843535199</v>
      </c>
      <c r="L371" s="167">
        <f t="shared" si="625"/>
        <v>239182.28085711959</v>
      </c>
      <c r="M371" s="167">
        <f t="shared" si="625"/>
        <v>251141.3948999756</v>
      </c>
      <c r="N371" s="167">
        <f t="shared" si="625"/>
        <v>263698.46464497439</v>
      </c>
      <c r="O371" s="167">
        <f>O369+O370</f>
        <v>1198760.1682996615</v>
      </c>
      <c r="P371" s="167">
        <f t="shared" ref="P371" si="626">P369+P370</f>
        <v>1036791.963845776</v>
      </c>
      <c r="Q371" s="167">
        <f t="shared" ref="Q371" si="627">Q369+Q370</f>
        <v>60100.761082385565</v>
      </c>
      <c r="R371" s="167">
        <f t="shared" ref="R371" si="628">R369+R370</f>
        <v>20968.665467499999</v>
      </c>
      <c r="S371" s="167">
        <f t="shared" ref="S371" si="629">S369+S370</f>
        <v>26871.365793999998</v>
      </c>
      <c r="T371" s="167">
        <f t="shared" ref="T371" si="630">T369+T370</f>
        <v>54027.412110000005</v>
      </c>
      <c r="U371" s="30"/>
    </row>
    <row r="373" spans="1:21" ht="45" x14ac:dyDescent="0.25">
      <c r="B373" s="100" t="s">
        <v>791</v>
      </c>
      <c r="C373" s="65" t="s">
        <v>792</v>
      </c>
      <c r="D373" s="65" t="s">
        <v>793</v>
      </c>
    </row>
    <row r="374" spans="1:21" x14ac:dyDescent="0.25">
      <c r="A374" s="24" t="s">
        <v>955</v>
      </c>
      <c r="B374" s="74"/>
      <c r="C374" s="66"/>
      <c r="D374" s="66"/>
      <c r="L374" s="24"/>
    </row>
    <row r="375" spans="1:21" ht="60" x14ac:dyDescent="0.25">
      <c r="A375" s="24" t="s">
        <v>956</v>
      </c>
      <c r="B375" s="89"/>
      <c r="C375" s="72"/>
      <c r="D375" s="72"/>
      <c r="E375" s="71" t="s">
        <v>957</v>
      </c>
      <c r="F375" s="189" t="s">
        <v>935</v>
      </c>
      <c r="G375" s="189" t="s">
        <v>936</v>
      </c>
      <c r="H375" s="189" t="s">
        <v>937</v>
      </c>
      <c r="I375" s="189" t="s">
        <v>938</v>
      </c>
      <c r="J375" s="189" t="s">
        <v>939</v>
      </c>
    </row>
    <row r="376" spans="1:21" x14ac:dyDescent="0.25">
      <c r="A376" t="s">
        <v>878</v>
      </c>
      <c r="B376" s="29" t="s">
        <v>810</v>
      </c>
      <c r="C376" s="87" t="s">
        <v>208</v>
      </c>
      <c r="D376" s="87" t="s">
        <v>41</v>
      </c>
      <c r="E376" s="177">
        <f t="shared" ref="E376:E383" si="631">AV168+BF237</f>
        <v>631890.81539490679</v>
      </c>
      <c r="F376" s="192">
        <f t="shared" ref="F376:F383" si="632">E376</f>
        <v>631890.81539490679</v>
      </c>
      <c r="G376" s="187"/>
      <c r="H376" s="187"/>
      <c r="I376" s="187"/>
      <c r="J376" s="187"/>
      <c r="K376" s="30"/>
      <c r="L376" s="107"/>
    </row>
    <row r="377" spans="1:21" x14ac:dyDescent="0.25">
      <c r="A377" t="s">
        <v>812</v>
      </c>
      <c r="B377" s="29" t="s">
        <v>810</v>
      </c>
      <c r="C377" s="87" t="s">
        <v>208</v>
      </c>
      <c r="D377" s="87" t="s">
        <v>41</v>
      </c>
      <c r="E377" s="177">
        <f t="shared" si="631"/>
        <v>533390.02286485815</v>
      </c>
      <c r="F377" s="192">
        <f t="shared" si="632"/>
        <v>533390.02286485815</v>
      </c>
      <c r="G377" s="187"/>
      <c r="H377" s="187"/>
      <c r="I377" s="187"/>
      <c r="J377" s="187"/>
      <c r="K377" s="30"/>
      <c r="L377" s="107"/>
    </row>
    <row r="378" spans="1:21" x14ac:dyDescent="0.25">
      <c r="A378" t="s">
        <v>879</v>
      </c>
      <c r="B378" s="29" t="s">
        <v>810</v>
      </c>
      <c r="C378" s="87" t="s">
        <v>208</v>
      </c>
      <c r="D378" s="87" t="s">
        <v>41</v>
      </c>
      <c r="E378" s="177">
        <f t="shared" si="631"/>
        <v>504025.91913460556</v>
      </c>
      <c r="F378" s="192">
        <f t="shared" si="632"/>
        <v>504025.91913460556</v>
      </c>
      <c r="G378" s="187"/>
      <c r="H378" s="187"/>
      <c r="I378" s="187"/>
      <c r="J378" s="187"/>
      <c r="K378" s="30"/>
      <c r="L378" s="107"/>
    </row>
    <row r="379" spans="1:21" x14ac:dyDescent="0.25">
      <c r="A379" t="s">
        <v>814</v>
      </c>
      <c r="B379" s="29" t="s">
        <v>810</v>
      </c>
      <c r="C379" s="87" t="s">
        <v>208</v>
      </c>
      <c r="D379" s="87" t="s">
        <v>41</v>
      </c>
      <c r="E379" s="177">
        <f t="shared" si="631"/>
        <v>504025.91913460556</v>
      </c>
      <c r="F379" s="192">
        <f t="shared" si="632"/>
        <v>504025.91913460556</v>
      </c>
      <c r="G379" s="187"/>
      <c r="H379" s="187"/>
      <c r="I379" s="187"/>
      <c r="J379" s="187"/>
      <c r="K379" s="30"/>
      <c r="L379" s="107"/>
    </row>
    <row r="380" spans="1:21" x14ac:dyDescent="0.25">
      <c r="A380" t="s">
        <v>815</v>
      </c>
      <c r="B380" s="29" t="s">
        <v>810</v>
      </c>
      <c r="C380" s="87" t="s">
        <v>208</v>
      </c>
      <c r="D380" s="87" t="s">
        <v>41</v>
      </c>
      <c r="E380" s="177">
        <f t="shared" si="631"/>
        <v>504025.91913460556</v>
      </c>
      <c r="F380" s="192">
        <f t="shared" si="632"/>
        <v>504025.91913460556</v>
      </c>
      <c r="G380" s="187"/>
      <c r="H380" s="187"/>
      <c r="I380" s="187"/>
      <c r="J380" s="187"/>
      <c r="K380" s="30"/>
      <c r="L380" s="107"/>
    </row>
    <row r="381" spans="1:21" x14ac:dyDescent="0.25">
      <c r="A381" t="s">
        <v>816</v>
      </c>
      <c r="B381" s="29" t="s">
        <v>810</v>
      </c>
      <c r="C381" s="87" t="s">
        <v>208</v>
      </c>
      <c r="D381" s="87" t="s">
        <v>41</v>
      </c>
      <c r="E381" s="177">
        <f t="shared" si="631"/>
        <v>504025.91913460556</v>
      </c>
      <c r="F381" s="192">
        <f t="shared" si="632"/>
        <v>504025.91913460556</v>
      </c>
      <c r="G381" s="187"/>
      <c r="H381" s="187"/>
      <c r="I381" s="187"/>
      <c r="J381" s="187"/>
      <c r="K381" s="30"/>
      <c r="L381" s="107"/>
    </row>
    <row r="382" spans="1:21" x14ac:dyDescent="0.25">
      <c r="A382" s="330" t="s">
        <v>817</v>
      </c>
      <c r="B382" s="340" t="s">
        <v>810</v>
      </c>
      <c r="C382" s="341" t="s">
        <v>208</v>
      </c>
      <c r="D382" s="341" t="s">
        <v>41</v>
      </c>
      <c r="E382" s="342">
        <f t="shared" si="631"/>
        <v>504025.91913460556</v>
      </c>
      <c r="F382" s="192">
        <f t="shared" si="632"/>
        <v>504025.91913460556</v>
      </c>
      <c r="G382" s="187"/>
      <c r="H382" s="187"/>
      <c r="I382" s="187"/>
      <c r="J382" s="187"/>
      <c r="K382" s="30"/>
      <c r="L382" s="107"/>
    </row>
    <row r="383" spans="1:21" x14ac:dyDescent="0.25">
      <c r="A383" s="331" t="s">
        <v>818</v>
      </c>
      <c r="B383" s="340" t="s">
        <v>810</v>
      </c>
      <c r="C383" s="341" t="s">
        <v>208</v>
      </c>
      <c r="D383" s="341" t="s">
        <v>41</v>
      </c>
      <c r="E383" s="342">
        <f t="shared" si="631"/>
        <v>504025.91913460556</v>
      </c>
      <c r="F383" s="192">
        <f t="shared" si="632"/>
        <v>504025.91913460556</v>
      </c>
      <c r="G383" s="187"/>
      <c r="H383" s="187"/>
      <c r="I383" s="187"/>
      <c r="J383" s="187"/>
      <c r="K383" s="30"/>
      <c r="L383" s="107"/>
    </row>
    <row r="384" spans="1:21" x14ac:dyDescent="0.25">
      <c r="A384" s="330" t="s">
        <v>823</v>
      </c>
      <c r="B384" s="340" t="s">
        <v>820</v>
      </c>
      <c r="C384" s="341" t="s">
        <v>208</v>
      </c>
      <c r="D384" s="341" t="s">
        <v>208</v>
      </c>
      <c r="E384" s="342">
        <f>+AV178+BF245</f>
        <v>81447.80462499999</v>
      </c>
      <c r="F384" s="187"/>
      <c r="G384" s="192">
        <f>E384</f>
        <v>81447.80462499999</v>
      </c>
      <c r="H384" s="187"/>
      <c r="I384" s="187"/>
      <c r="J384" s="187"/>
      <c r="K384" s="30"/>
      <c r="L384" s="107"/>
    </row>
    <row r="385" spans="1:12" x14ac:dyDescent="0.25">
      <c r="A385" s="330" t="s">
        <v>881</v>
      </c>
      <c r="B385" s="340" t="s">
        <v>820</v>
      </c>
      <c r="C385" s="341" t="s">
        <v>208</v>
      </c>
      <c r="D385" s="341" t="s">
        <v>208</v>
      </c>
      <c r="E385" s="342">
        <f>BF246</f>
        <v>57013.4632375</v>
      </c>
      <c r="F385" s="187"/>
      <c r="G385" s="192">
        <f>E385</f>
        <v>57013.4632375</v>
      </c>
      <c r="H385" s="187"/>
      <c r="I385" s="187"/>
      <c r="J385" s="187"/>
      <c r="K385" s="30"/>
      <c r="L385" s="107"/>
    </row>
    <row r="386" spans="1:12" x14ac:dyDescent="0.25">
      <c r="A386" s="330" t="s">
        <v>882</v>
      </c>
      <c r="B386" s="340" t="s">
        <v>820</v>
      </c>
      <c r="C386" s="341" t="s">
        <v>208</v>
      </c>
      <c r="D386" s="341" t="s">
        <v>208</v>
      </c>
      <c r="E386" s="342">
        <f>BF247</f>
        <v>117110.22871250001</v>
      </c>
      <c r="F386" s="187"/>
      <c r="G386" s="192">
        <f>E386</f>
        <v>117110.22871250001</v>
      </c>
      <c r="H386" s="187"/>
      <c r="I386" s="187"/>
      <c r="J386" s="187"/>
      <c r="K386" s="30"/>
      <c r="L386" s="107"/>
    </row>
    <row r="387" spans="1:12" x14ac:dyDescent="0.25">
      <c r="A387" s="330" t="s">
        <v>819</v>
      </c>
      <c r="B387" s="340" t="s">
        <v>820</v>
      </c>
      <c r="C387" s="341" t="s">
        <v>208</v>
      </c>
      <c r="D387" s="341" t="s">
        <v>208</v>
      </c>
      <c r="E387" s="342">
        <f>AV176+BF248</f>
        <v>72003.702733515063</v>
      </c>
      <c r="F387" s="187"/>
      <c r="G387" s="192">
        <f t="shared" ref="G387:G390" si="633">E387</f>
        <v>72003.702733515063</v>
      </c>
      <c r="H387" s="187"/>
      <c r="I387" s="187"/>
      <c r="J387" s="187"/>
      <c r="K387" s="30"/>
      <c r="L387" s="107"/>
    </row>
    <row r="388" spans="1:12" x14ac:dyDescent="0.25">
      <c r="A388" s="330" t="s">
        <v>822</v>
      </c>
      <c r="B388" s="340" t="s">
        <v>820</v>
      </c>
      <c r="C388" s="341" t="s">
        <v>208</v>
      </c>
      <c r="D388" s="341" t="s">
        <v>208</v>
      </c>
      <c r="E388" s="342">
        <f>AV177+BF249</f>
        <v>72003.702733515063</v>
      </c>
      <c r="F388" s="187"/>
      <c r="G388" s="192">
        <f t="shared" si="633"/>
        <v>72003.702733515063</v>
      </c>
      <c r="H388" s="187"/>
      <c r="I388" s="187"/>
      <c r="J388" s="187"/>
      <c r="K388" s="30"/>
      <c r="L388" s="107"/>
    </row>
    <row r="389" spans="1:12" x14ac:dyDescent="0.25">
      <c r="A389" s="330" t="s">
        <v>825</v>
      </c>
      <c r="B389" s="343" t="s">
        <v>820</v>
      </c>
      <c r="C389" s="341" t="s">
        <v>208</v>
      </c>
      <c r="D389" s="341" t="s">
        <v>208</v>
      </c>
      <c r="E389" s="342">
        <f t="shared" ref="E389:E412" si="634">AV179+BF250</f>
        <v>72003.702733515063</v>
      </c>
      <c r="F389" s="187"/>
      <c r="G389" s="192">
        <f t="shared" si="633"/>
        <v>72003.702733515063</v>
      </c>
      <c r="H389" s="187"/>
      <c r="I389" s="187"/>
      <c r="J389" s="187"/>
      <c r="K389" s="30"/>
      <c r="L389" s="107"/>
    </row>
    <row r="390" spans="1:12" x14ac:dyDescent="0.25">
      <c r="A390" s="330" t="s">
        <v>826</v>
      </c>
      <c r="B390" s="343" t="s">
        <v>820</v>
      </c>
      <c r="C390" s="341" t="s">
        <v>208</v>
      </c>
      <c r="D390" s="341" t="s">
        <v>208</v>
      </c>
      <c r="E390" s="342">
        <f t="shared" si="634"/>
        <v>72003.702733515063</v>
      </c>
      <c r="F390" s="187"/>
      <c r="G390" s="192">
        <f t="shared" si="633"/>
        <v>72003.702733515063</v>
      </c>
      <c r="H390" s="187"/>
      <c r="I390" s="187"/>
      <c r="J390" s="187"/>
      <c r="K390" s="30"/>
      <c r="L390" s="107"/>
    </row>
    <row r="391" spans="1:12" x14ac:dyDescent="0.25">
      <c r="A391" s="330" t="s">
        <v>827</v>
      </c>
      <c r="B391" s="340" t="s">
        <v>810</v>
      </c>
      <c r="C391" s="341" t="s">
        <v>50</v>
      </c>
      <c r="D391" s="341" t="s">
        <v>41</v>
      </c>
      <c r="E391" s="342">
        <f t="shared" si="634"/>
        <v>139245.9075</v>
      </c>
      <c r="F391" s="192">
        <f>E391</f>
        <v>139245.9075</v>
      </c>
      <c r="G391" s="187"/>
      <c r="H391" s="187"/>
      <c r="I391" s="187"/>
      <c r="J391" s="187"/>
      <c r="K391" s="30"/>
      <c r="L391" s="107"/>
    </row>
    <row r="392" spans="1:12" x14ac:dyDescent="0.25">
      <c r="A392" s="330" t="s">
        <v>829</v>
      </c>
      <c r="B392" s="340" t="s">
        <v>810</v>
      </c>
      <c r="C392" s="341" t="s">
        <v>50</v>
      </c>
      <c r="D392" s="341" t="s">
        <v>41</v>
      </c>
      <c r="E392" s="342">
        <f t="shared" si="634"/>
        <v>139245.9075</v>
      </c>
      <c r="F392" s="192">
        <f>E392</f>
        <v>139245.9075</v>
      </c>
      <c r="G392" s="187"/>
      <c r="H392" s="187"/>
      <c r="I392" s="187"/>
      <c r="J392" s="187"/>
      <c r="K392" s="30"/>
      <c r="L392" s="107"/>
    </row>
    <row r="393" spans="1:12" x14ac:dyDescent="0.25">
      <c r="A393" s="330" t="s">
        <v>830</v>
      </c>
      <c r="B393" s="340" t="s">
        <v>810</v>
      </c>
      <c r="C393" s="341" t="s">
        <v>50</v>
      </c>
      <c r="D393" s="341" t="s">
        <v>41</v>
      </c>
      <c r="E393" s="342">
        <f t="shared" si="634"/>
        <v>238707.26999999996</v>
      </c>
      <c r="F393" s="192">
        <f>E393</f>
        <v>238707.26999999996</v>
      </c>
      <c r="G393" s="187"/>
      <c r="H393" s="187"/>
      <c r="I393" s="187"/>
      <c r="J393" s="187"/>
      <c r="K393" s="30"/>
      <c r="L393" s="107"/>
    </row>
    <row r="394" spans="1:12" x14ac:dyDescent="0.25">
      <c r="A394" s="330" t="s">
        <v>831</v>
      </c>
      <c r="B394" s="340" t="s">
        <v>820</v>
      </c>
      <c r="C394" s="341" t="s">
        <v>50</v>
      </c>
      <c r="D394" s="341" t="s">
        <v>50</v>
      </c>
      <c r="E394" s="342">
        <f t="shared" si="634"/>
        <v>196080.97178571427</v>
      </c>
      <c r="F394" s="192"/>
      <c r="G394" s="187"/>
      <c r="H394" s="187"/>
      <c r="I394" s="187"/>
      <c r="J394" s="192">
        <f>E394</f>
        <v>196080.97178571427</v>
      </c>
      <c r="K394" s="30"/>
      <c r="L394" s="107"/>
    </row>
    <row r="395" spans="1:12" x14ac:dyDescent="0.25">
      <c r="A395" s="330" t="s">
        <v>832</v>
      </c>
      <c r="B395" s="340" t="s">
        <v>810</v>
      </c>
      <c r="C395" s="341" t="s">
        <v>52</v>
      </c>
      <c r="D395" s="341" t="s">
        <v>41</v>
      </c>
      <c r="E395" s="342">
        <f t="shared" si="634"/>
        <v>160083.06294375</v>
      </c>
      <c r="F395" s="192">
        <f>E395</f>
        <v>160083.06294375</v>
      </c>
      <c r="G395" s="187"/>
      <c r="H395" s="187"/>
      <c r="I395" s="187"/>
      <c r="J395" s="187"/>
      <c r="K395" s="30"/>
      <c r="L395" s="107"/>
    </row>
    <row r="396" spans="1:12" x14ac:dyDescent="0.25">
      <c r="A396" s="19" t="s">
        <v>833</v>
      </c>
      <c r="B396" s="29" t="s">
        <v>810</v>
      </c>
      <c r="C396" s="87" t="s">
        <v>52</v>
      </c>
      <c r="D396" s="87" t="s">
        <v>41</v>
      </c>
      <c r="E396" s="177">
        <f t="shared" si="634"/>
        <v>160083.06294375</v>
      </c>
      <c r="F396" s="192">
        <f>E396</f>
        <v>160083.06294375</v>
      </c>
      <c r="G396" s="187"/>
      <c r="H396" s="187"/>
      <c r="I396" s="187"/>
      <c r="J396" s="187"/>
      <c r="K396" s="30"/>
      <c r="L396" s="107"/>
    </row>
    <row r="397" spans="1:12" x14ac:dyDescent="0.25">
      <c r="A397" s="19" t="s">
        <v>834</v>
      </c>
      <c r="B397" s="29" t="s">
        <v>810</v>
      </c>
      <c r="C397" s="87" t="s">
        <v>52</v>
      </c>
      <c r="D397" s="87" t="s">
        <v>41</v>
      </c>
      <c r="E397" s="177">
        <f t="shared" si="634"/>
        <v>310319.451</v>
      </c>
      <c r="F397" s="192">
        <f>E397</f>
        <v>310319.451</v>
      </c>
      <c r="G397" s="187"/>
      <c r="H397" s="187"/>
      <c r="I397" s="187"/>
      <c r="J397" s="187"/>
      <c r="K397" s="30"/>
      <c r="L397" s="107"/>
    </row>
    <row r="398" spans="1:12" x14ac:dyDescent="0.25">
      <c r="A398" s="19" t="s">
        <v>835</v>
      </c>
      <c r="B398" s="29" t="s">
        <v>820</v>
      </c>
      <c r="C398" s="87" t="s">
        <v>52</v>
      </c>
      <c r="D398" s="87" t="s">
        <v>52</v>
      </c>
      <c r="E398" s="177">
        <f t="shared" si="634"/>
        <v>170556.344415</v>
      </c>
      <c r="F398" s="187"/>
      <c r="G398" s="187"/>
      <c r="H398" s="187"/>
      <c r="I398" s="192">
        <f>E398</f>
        <v>170556.344415</v>
      </c>
      <c r="J398" s="187"/>
      <c r="K398" s="30"/>
      <c r="L398" s="107"/>
    </row>
    <row r="399" spans="1:12" ht="30" x14ac:dyDescent="0.25">
      <c r="A399" s="19" t="s">
        <v>836</v>
      </c>
      <c r="B399" s="29" t="s">
        <v>820</v>
      </c>
      <c r="C399" s="87" t="s">
        <v>52</v>
      </c>
      <c r="D399" s="87" t="s">
        <v>52</v>
      </c>
      <c r="E399" s="177">
        <f t="shared" si="634"/>
        <v>16008.306294375005</v>
      </c>
      <c r="F399" s="187"/>
      <c r="G399" s="187"/>
      <c r="H399" s="187"/>
      <c r="I399" s="192">
        <f t="shared" ref="I399:I404" si="635">E399</f>
        <v>16008.306294375005</v>
      </c>
      <c r="J399" s="187"/>
      <c r="K399" s="30"/>
      <c r="L399" s="107"/>
    </row>
    <row r="400" spans="1:12" x14ac:dyDescent="0.25">
      <c r="A400" s="19" t="s">
        <v>837</v>
      </c>
      <c r="B400" s="29" t="s">
        <v>820</v>
      </c>
      <c r="C400" s="87" t="s">
        <v>52</v>
      </c>
      <c r="D400" s="87" t="s">
        <v>52</v>
      </c>
      <c r="E400" s="177">
        <f t="shared" si="634"/>
        <v>8809.6244145000019</v>
      </c>
      <c r="F400" s="187"/>
      <c r="G400" s="187"/>
      <c r="H400" s="187"/>
      <c r="I400" s="192">
        <f t="shared" si="635"/>
        <v>8809.6244145000019</v>
      </c>
      <c r="J400" s="187"/>
      <c r="K400" s="30"/>
      <c r="L400" s="107"/>
    </row>
    <row r="401" spans="1:12" x14ac:dyDescent="0.25">
      <c r="A401" s="19" t="s">
        <v>838</v>
      </c>
      <c r="B401" s="29" t="s">
        <v>820</v>
      </c>
      <c r="C401" s="87" t="s">
        <v>52</v>
      </c>
      <c r="D401" s="87" t="s">
        <v>52</v>
      </c>
      <c r="E401" s="177">
        <f t="shared" si="634"/>
        <v>10343.9817</v>
      </c>
      <c r="F401" s="187"/>
      <c r="G401" s="187"/>
      <c r="H401" s="187"/>
      <c r="I401" s="192">
        <f t="shared" si="635"/>
        <v>10343.9817</v>
      </c>
      <c r="J401" s="187"/>
      <c r="K401" s="30"/>
      <c r="L401" s="107"/>
    </row>
    <row r="402" spans="1:12" x14ac:dyDescent="0.25">
      <c r="A402" s="19" t="s">
        <v>839</v>
      </c>
      <c r="B402" s="29" t="s">
        <v>820</v>
      </c>
      <c r="C402" s="87" t="s">
        <v>52</v>
      </c>
      <c r="D402" s="87" t="s">
        <v>52</v>
      </c>
      <c r="E402" s="177">
        <f t="shared" si="634"/>
        <v>10343.9817</v>
      </c>
      <c r="F402" s="187"/>
      <c r="G402" s="187"/>
      <c r="H402" s="187"/>
      <c r="I402" s="192">
        <f t="shared" si="635"/>
        <v>10343.9817</v>
      </c>
      <c r="J402" s="187"/>
      <c r="K402" s="30"/>
      <c r="L402" s="107"/>
    </row>
    <row r="403" spans="1:12" x14ac:dyDescent="0.25">
      <c r="A403" s="19" t="s">
        <v>840</v>
      </c>
      <c r="B403" s="29" t="s">
        <v>820</v>
      </c>
      <c r="C403" s="87" t="s">
        <v>52</v>
      </c>
      <c r="D403" s="87" t="s">
        <v>52</v>
      </c>
      <c r="E403" s="177">
        <f t="shared" si="634"/>
        <v>12648.722494375001</v>
      </c>
      <c r="F403" s="187"/>
      <c r="G403" s="187"/>
      <c r="H403" s="187"/>
      <c r="I403" s="192">
        <f t="shared" si="635"/>
        <v>12648.722494375001</v>
      </c>
      <c r="J403" s="187"/>
      <c r="K403" s="30"/>
      <c r="L403" s="107"/>
    </row>
    <row r="404" spans="1:12" x14ac:dyDescent="0.25">
      <c r="A404" s="19" t="s">
        <v>841</v>
      </c>
      <c r="B404" s="29" t="s">
        <v>820</v>
      </c>
      <c r="C404" s="87" t="s">
        <v>52</v>
      </c>
      <c r="D404" s="87" t="s">
        <v>52</v>
      </c>
      <c r="E404" s="177">
        <f t="shared" si="634"/>
        <v>12648.722494375001</v>
      </c>
      <c r="F404" s="187"/>
      <c r="G404" s="187"/>
      <c r="H404" s="187"/>
      <c r="I404" s="192">
        <f t="shared" si="635"/>
        <v>12648.722494375001</v>
      </c>
      <c r="J404" s="187"/>
      <c r="K404" s="30"/>
      <c r="L404" s="107"/>
    </row>
    <row r="405" spans="1:12" x14ac:dyDescent="0.25">
      <c r="A405" s="19" t="s">
        <v>842</v>
      </c>
      <c r="B405" s="29" t="s">
        <v>810</v>
      </c>
      <c r="C405" s="87" t="s">
        <v>54</v>
      </c>
      <c r="D405" s="87" t="s">
        <v>41</v>
      </c>
      <c r="E405" s="177">
        <f t="shared" si="634"/>
        <v>136773.29802824999</v>
      </c>
      <c r="F405" s="192">
        <f>E405</f>
        <v>136773.29802824999</v>
      </c>
      <c r="G405" s="187"/>
      <c r="H405" s="187"/>
      <c r="I405" s="187"/>
      <c r="J405" s="187"/>
      <c r="K405" s="30"/>
      <c r="L405" s="107"/>
    </row>
    <row r="406" spans="1:12" x14ac:dyDescent="0.25">
      <c r="A406" s="19" t="s">
        <v>843</v>
      </c>
      <c r="B406" s="29" t="s">
        <v>810</v>
      </c>
      <c r="C406" s="87" t="s">
        <v>54</v>
      </c>
      <c r="D406" s="87" t="s">
        <v>41</v>
      </c>
      <c r="E406" s="177">
        <f t="shared" si="634"/>
        <v>136773.29802824999</v>
      </c>
      <c r="F406" s="192">
        <f>E406</f>
        <v>136773.29802824999</v>
      </c>
      <c r="G406" s="187"/>
      <c r="H406" s="187"/>
      <c r="I406" s="187"/>
      <c r="J406" s="187"/>
      <c r="K406" s="30"/>
      <c r="L406" s="107"/>
    </row>
    <row r="407" spans="1:12" x14ac:dyDescent="0.25">
      <c r="A407" s="19" t="s">
        <v>844</v>
      </c>
      <c r="B407" s="29" t="s">
        <v>810</v>
      </c>
      <c r="C407" s="87" t="s">
        <v>54</v>
      </c>
      <c r="D407" s="87" t="s">
        <v>41</v>
      </c>
      <c r="E407" s="177">
        <f t="shared" si="634"/>
        <v>210420.45850499999</v>
      </c>
      <c r="F407" s="192">
        <f>E407</f>
        <v>210420.45850499999</v>
      </c>
      <c r="G407" s="187"/>
      <c r="H407" s="187"/>
      <c r="I407" s="187"/>
      <c r="J407" s="187"/>
      <c r="K407" s="30"/>
      <c r="L407" s="107"/>
    </row>
    <row r="408" spans="1:12" x14ac:dyDescent="0.25">
      <c r="A408" s="19" t="s">
        <v>845</v>
      </c>
      <c r="B408" s="29" t="s">
        <v>820</v>
      </c>
      <c r="C408" s="87" t="s">
        <v>54</v>
      </c>
      <c r="D408" s="87" t="s">
        <v>54</v>
      </c>
      <c r="E408" s="177">
        <f t="shared" si="634"/>
        <v>171683.57319000008</v>
      </c>
      <c r="F408" s="187"/>
      <c r="G408" s="187"/>
      <c r="H408" s="192">
        <f>E408</f>
        <v>171683.57319000008</v>
      </c>
      <c r="I408" s="187"/>
      <c r="J408" s="187"/>
      <c r="K408" s="30"/>
      <c r="L408" s="107"/>
    </row>
    <row r="409" spans="1:12" x14ac:dyDescent="0.25">
      <c r="A409" s="19" t="s">
        <v>846</v>
      </c>
      <c r="B409" s="29" t="s">
        <v>820</v>
      </c>
      <c r="C409" s="87" t="s">
        <v>54</v>
      </c>
      <c r="D409" s="87" t="s">
        <v>54</v>
      </c>
      <c r="E409" s="177">
        <f t="shared" si="634"/>
        <v>12334.314076250002</v>
      </c>
      <c r="F409" s="187"/>
      <c r="G409" s="187"/>
      <c r="H409" s="192">
        <f t="shared" ref="H409:H412" si="636">E409</f>
        <v>12334.314076250002</v>
      </c>
      <c r="I409" s="187"/>
      <c r="J409" s="187"/>
      <c r="K409" s="30"/>
      <c r="L409" s="107"/>
    </row>
    <row r="410" spans="1:12" x14ac:dyDescent="0.25">
      <c r="A410" s="19" t="s">
        <v>847</v>
      </c>
      <c r="B410" s="29" t="s">
        <v>820</v>
      </c>
      <c r="C410" s="87" t="s">
        <v>54</v>
      </c>
      <c r="D410" s="87" t="s">
        <v>54</v>
      </c>
      <c r="E410" s="177">
        <f t="shared" si="634"/>
        <v>7153.4822162500004</v>
      </c>
      <c r="F410" s="187"/>
      <c r="G410" s="187"/>
      <c r="H410" s="192">
        <f t="shared" si="636"/>
        <v>7153.4822162500004</v>
      </c>
      <c r="I410" s="187"/>
      <c r="J410" s="187"/>
      <c r="K410" s="30"/>
      <c r="L410" s="107"/>
    </row>
    <row r="411" spans="1:12" x14ac:dyDescent="0.25">
      <c r="A411" s="19" t="s">
        <v>848</v>
      </c>
      <c r="B411" s="29" t="s">
        <v>820</v>
      </c>
      <c r="C411" s="87" t="s">
        <v>54</v>
      </c>
      <c r="D411" s="87" t="s">
        <v>54</v>
      </c>
      <c r="E411" s="177">
        <f t="shared" si="634"/>
        <v>7153.4822162500004</v>
      </c>
      <c r="F411" s="187"/>
      <c r="G411" s="187"/>
      <c r="H411" s="192">
        <f t="shared" si="636"/>
        <v>7153.4822162500004</v>
      </c>
      <c r="I411" s="187"/>
      <c r="J411" s="187"/>
      <c r="K411" s="30"/>
      <c r="L411" s="107"/>
    </row>
    <row r="412" spans="1:12" x14ac:dyDescent="0.25">
      <c r="A412" s="19" t="s">
        <v>849</v>
      </c>
      <c r="B412" s="29" t="s">
        <v>820</v>
      </c>
      <c r="C412" s="87" t="s">
        <v>54</v>
      </c>
      <c r="D412" s="87" t="s">
        <v>54</v>
      </c>
      <c r="E412" s="177">
        <f t="shared" si="634"/>
        <v>7153.4822162500004</v>
      </c>
      <c r="F412" s="187"/>
      <c r="G412" s="187"/>
      <c r="H412" s="192">
        <f t="shared" si="636"/>
        <v>7153.4822162500004</v>
      </c>
      <c r="I412" s="187"/>
      <c r="J412" s="187"/>
      <c r="K412" s="30"/>
      <c r="L412" s="107"/>
    </row>
    <row r="413" spans="1:12" ht="15.75" thickBot="1" x14ac:dyDescent="0.3">
      <c r="A413" s="197"/>
      <c r="B413" s="197" t="s">
        <v>958</v>
      </c>
      <c r="C413" s="197"/>
      <c r="D413" s="197"/>
      <c r="E413" s="195">
        <f t="shared" ref="E413:J413" si="637">SUM(E376:E412)</f>
        <v>7007593.366238798</v>
      </c>
      <c r="F413" s="195">
        <f t="shared" si="637"/>
        <v>5821088.0695163989</v>
      </c>
      <c r="G413" s="195">
        <f t="shared" si="637"/>
        <v>543586.30750906025</v>
      </c>
      <c r="H413" s="195">
        <f t="shared" si="637"/>
        <v>205478.33391500011</v>
      </c>
      <c r="I413" s="195">
        <f t="shared" si="637"/>
        <v>241359.68351262499</v>
      </c>
      <c r="J413" s="195">
        <f t="shared" si="637"/>
        <v>196080.97178571427</v>
      </c>
      <c r="K413" s="30"/>
      <c r="L413" s="107"/>
    </row>
    <row r="414" spans="1:12" x14ac:dyDescent="0.25">
      <c r="A414" s="24" t="s">
        <v>959</v>
      </c>
      <c r="E414" s="178"/>
      <c r="G414"/>
      <c r="H414"/>
    </row>
    <row r="415" spans="1:12" x14ac:dyDescent="0.25">
      <c r="A415" s="331" t="s">
        <v>862</v>
      </c>
      <c r="B415" s="344" t="s">
        <v>810</v>
      </c>
      <c r="C415" s="345" t="s">
        <v>208</v>
      </c>
      <c r="D415" s="345" t="s">
        <v>41</v>
      </c>
      <c r="E415" s="177">
        <f>O345+BF286+AV215</f>
        <v>591122.15674680774</v>
      </c>
      <c r="F415" s="192">
        <f t="shared" ref="F415:F421" si="638">E415</f>
        <v>591122.15674680774</v>
      </c>
      <c r="G415" s="187"/>
      <c r="H415" s="187"/>
      <c r="I415" s="187"/>
      <c r="J415" s="187"/>
    </row>
    <row r="416" spans="1:12" x14ac:dyDescent="0.25">
      <c r="A416" s="331" t="s">
        <v>863</v>
      </c>
      <c r="B416" s="344" t="s">
        <v>810</v>
      </c>
      <c r="C416" s="345" t="s">
        <v>208</v>
      </c>
      <c r="D416" s="345" t="s">
        <v>41</v>
      </c>
      <c r="E416" s="177">
        <f>O346+BF287+AV216</f>
        <v>467967.64779134974</v>
      </c>
      <c r="F416" s="192">
        <f t="shared" si="638"/>
        <v>467967.64779134974</v>
      </c>
      <c r="G416" s="187"/>
      <c r="H416" s="187"/>
      <c r="I416" s="187"/>
      <c r="J416" s="187"/>
    </row>
    <row r="417" spans="1:10" x14ac:dyDescent="0.25">
      <c r="A417" s="331" t="s">
        <v>864</v>
      </c>
      <c r="B417" s="344" t="s">
        <v>810</v>
      </c>
      <c r="C417" s="345" t="s">
        <v>208</v>
      </c>
      <c r="D417" s="345" t="s">
        <v>41</v>
      </c>
      <c r="E417" s="177">
        <f>O347+BF288+AV217</f>
        <v>109771.54709640735</v>
      </c>
      <c r="F417" s="192">
        <f t="shared" si="638"/>
        <v>109771.54709640735</v>
      </c>
      <c r="G417" s="187"/>
      <c r="H417" s="187"/>
      <c r="I417" s="187"/>
      <c r="J417" s="187"/>
    </row>
    <row r="418" spans="1:10" x14ac:dyDescent="0.25">
      <c r="A418" s="346" t="s">
        <v>894</v>
      </c>
      <c r="B418" s="340" t="s">
        <v>820</v>
      </c>
      <c r="C418" s="341" t="s">
        <v>208</v>
      </c>
      <c r="D418" s="341" t="s">
        <v>208</v>
      </c>
      <c r="E418" s="177">
        <f>O348</f>
        <v>52087.362978125006</v>
      </c>
      <c r="F418" s="192"/>
      <c r="G418" s="192">
        <f>E418</f>
        <v>52087.362978125006</v>
      </c>
      <c r="H418" s="187"/>
      <c r="I418" s="187"/>
      <c r="J418" s="187"/>
    </row>
    <row r="419" spans="1:10" ht="14.1" customHeight="1" x14ac:dyDescent="0.25">
      <c r="A419" s="331" t="s">
        <v>896</v>
      </c>
      <c r="B419" s="344" t="s">
        <v>820</v>
      </c>
      <c r="C419" s="345" t="s">
        <v>208</v>
      </c>
      <c r="D419" s="345" t="s">
        <v>208</v>
      </c>
      <c r="E419" s="177">
        <f>O349</f>
        <v>8013.3981042605556</v>
      </c>
      <c r="F419" s="192"/>
      <c r="G419" s="192">
        <f>E419</f>
        <v>8013.3981042605556</v>
      </c>
      <c r="H419" s="187"/>
      <c r="I419" s="187"/>
      <c r="J419" s="187"/>
    </row>
    <row r="420" spans="1:10" x14ac:dyDescent="0.25">
      <c r="A420" t="s">
        <v>898</v>
      </c>
      <c r="B420" s="74" t="s">
        <v>820</v>
      </c>
      <c r="C420" s="66" t="s">
        <v>208</v>
      </c>
      <c r="D420" s="66" t="s">
        <v>41</v>
      </c>
      <c r="E420" s="177">
        <f>O350</f>
        <v>60439.466575050646</v>
      </c>
      <c r="F420" s="192">
        <f t="shared" si="638"/>
        <v>60439.466575050646</v>
      </c>
      <c r="G420" s="187"/>
      <c r="H420" s="187"/>
      <c r="I420" s="187"/>
      <c r="J420" s="187"/>
    </row>
    <row r="421" spans="1:10" x14ac:dyDescent="0.25">
      <c r="A421" s="73" t="s">
        <v>890</v>
      </c>
      <c r="B421" s="74" t="s">
        <v>820</v>
      </c>
      <c r="C421" s="66" t="s">
        <v>208</v>
      </c>
      <c r="D421" s="66" t="s">
        <v>41</v>
      </c>
      <c r="E421" s="177">
        <f>O351</f>
        <v>60439.466575050646</v>
      </c>
      <c r="F421" s="192">
        <f t="shared" si="638"/>
        <v>60439.466575050646</v>
      </c>
      <c r="G421" s="187"/>
      <c r="H421" s="187"/>
      <c r="I421" s="187"/>
      <c r="J421" s="187"/>
    </row>
    <row r="422" spans="1:10" ht="15.75" thickBot="1" x14ac:dyDescent="0.3">
      <c r="A422" s="193"/>
      <c r="B422" s="194"/>
      <c r="C422" s="194"/>
      <c r="D422" s="194"/>
      <c r="E422" s="195">
        <f t="shared" ref="E422:J422" si="639">SUM(E415:E421)</f>
        <v>1349841.0458670517</v>
      </c>
      <c r="F422" s="195">
        <f t="shared" si="639"/>
        <v>1289740.2847846663</v>
      </c>
      <c r="G422" s="195">
        <f t="shared" si="639"/>
        <v>60100.761082385565</v>
      </c>
      <c r="H422" s="195">
        <f t="shared" si="639"/>
        <v>0</v>
      </c>
      <c r="I422" s="195">
        <f t="shared" si="639"/>
        <v>0</v>
      </c>
      <c r="J422" s="195">
        <f t="shared" si="639"/>
        <v>0</v>
      </c>
    </row>
    <row r="423" spans="1:10" x14ac:dyDescent="0.25">
      <c r="A423" s="24" t="s">
        <v>960</v>
      </c>
      <c r="B423" s="24"/>
      <c r="C423" s="24"/>
      <c r="D423" s="24"/>
      <c r="E423" s="178"/>
      <c r="G423"/>
      <c r="H423"/>
    </row>
    <row r="424" spans="1:10" x14ac:dyDescent="0.25">
      <c r="A424" s="174" t="s">
        <v>885</v>
      </c>
      <c r="B424" s="19" t="s">
        <v>820</v>
      </c>
      <c r="C424" s="87" t="s">
        <v>50</v>
      </c>
      <c r="D424" s="87" t="s">
        <v>50</v>
      </c>
      <c r="E424" s="30">
        <f>O307</f>
        <v>10343.9817</v>
      </c>
      <c r="F424" s="187"/>
      <c r="G424" s="187"/>
      <c r="H424" s="187"/>
      <c r="I424" s="187"/>
      <c r="J424" s="188">
        <f>E424</f>
        <v>10343.9817</v>
      </c>
    </row>
    <row r="425" spans="1:10" x14ac:dyDescent="0.25">
      <c r="A425" s="152" t="s">
        <v>886</v>
      </c>
      <c r="B425" s="19" t="s">
        <v>820</v>
      </c>
      <c r="C425" s="87" t="s">
        <v>50</v>
      </c>
      <c r="D425" s="87" t="s">
        <v>50</v>
      </c>
      <c r="E425" s="30">
        <f>O308</f>
        <v>43683.430410000008</v>
      </c>
      <c r="F425" s="187"/>
      <c r="G425" s="187"/>
      <c r="H425" s="187"/>
      <c r="I425" s="187"/>
      <c r="J425" s="188">
        <f>E425</f>
        <v>43683.430410000008</v>
      </c>
    </row>
    <row r="426" spans="1:10" x14ac:dyDescent="0.25">
      <c r="A426" s="152" t="s">
        <v>887</v>
      </c>
      <c r="B426" s="19" t="s">
        <v>810</v>
      </c>
      <c r="C426" s="87" t="s">
        <v>50</v>
      </c>
      <c r="D426" s="87" t="s">
        <v>41</v>
      </c>
      <c r="E426" s="30">
        <f>O310+BF274+AV203</f>
        <v>179030.45249999998</v>
      </c>
      <c r="F426" s="188">
        <f>E426</f>
        <v>179030.45249999998</v>
      </c>
      <c r="G426" s="187"/>
      <c r="H426" s="187"/>
      <c r="I426" s="187"/>
      <c r="J426" s="187"/>
    </row>
    <row r="427" spans="1:10" x14ac:dyDescent="0.25">
      <c r="A427" s="152" t="s">
        <v>941</v>
      </c>
      <c r="B427" s="19" t="s">
        <v>810</v>
      </c>
      <c r="C427" s="87" t="s">
        <v>50</v>
      </c>
      <c r="D427" s="87" t="s">
        <v>41</v>
      </c>
      <c r="E427" s="30">
        <f>O311+BF275+AV204</f>
        <v>119353.63500000001</v>
      </c>
      <c r="F427" s="188">
        <f>E427</f>
        <v>119353.63500000001</v>
      </c>
      <c r="G427" s="187"/>
      <c r="H427" s="187"/>
      <c r="I427" s="187"/>
      <c r="J427" s="187"/>
    </row>
    <row r="428" spans="1:10" x14ac:dyDescent="0.25">
      <c r="A428" s="152" t="s">
        <v>889</v>
      </c>
      <c r="B428" s="19" t="s">
        <v>810</v>
      </c>
      <c r="C428" s="87" t="s">
        <v>50</v>
      </c>
      <c r="D428" s="87" t="s">
        <v>41</v>
      </c>
      <c r="E428" s="30">
        <f>O312+BF276+AV205</f>
        <v>79569.09</v>
      </c>
      <c r="F428" s="188">
        <f>E428</f>
        <v>79569.09</v>
      </c>
      <c r="G428" s="187"/>
      <c r="H428" s="187"/>
      <c r="I428" s="187"/>
      <c r="J428" s="187"/>
    </row>
    <row r="429" spans="1:10" x14ac:dyDescent="0.25">
      <c r="A429" s="73" t="s">
        <v>890</v>
      </c>
      <c r="B429" s="217" t="s">
        <v>810</v>
      </c>
      <c r="C429" s="87" t="s">
        <v>50</v>
      </c>
      <c r="D429" s="87" t="s">
        <v>41</v>
      </c>
      <c r="E429" s="30">
        <f>O313+BF277+AV206</f>
        <v>79569.09</v>
      </c>
      <c r="F429" s="188">
        <f>E429</f>
        <v>79569.09</v>
      </c>
      <c r="G429" s="187"/>
      <c r="H429" s="187"/>
      <c r="I429" s="187"/>
      <c r="J429" s="187"/>
    </row>
    <row r="430" spans="1:10" ht="15.75" thickBot="1" x14ac:dyDescent="0.3">
      <c r="A430" s="194"/>
      <c r="B430" s="194"/>
      <c r="C430" s="194"/>
      <c r="D430" s="194"/>
      <c r="E430" s="196">
        <f>SUM(E424:E429)</f>
        <v>511549.67960999999</v>
      </c>
      <c r="F430" s="196">
        <f t="shared" ref="F430" si="640">SUM(F424:F429)</f>
        <v>457522.26749999996</v>
      </c>
      <c r="G430" s="196">
        <f t="shared" ref="G430" si="641">SUM(G424:G429)</f>
        <v>0</v>
      </c>
      <c r="H430" s="196">
        <f t="shared" ref="H430" si="642">SUM(H424:H429)</f>
        <v>0</v>
      </c>
      <c r="I430" s="196">
        <f t="shared" ref="I430" si="643">SUM(I424:I429)</f>
        <v>0</v>
      </c>
      <c r="J430" s="196">
        <f t="shared" ref="J430" si="644">SUM(J424:J429)</f>
        <v>54027.412110000005</v>
      </c>
    </row>
    <row r="431" spans="1:10" x14ac:dyDescent="0.25">
      <c r="A431" s="24" t="s">
        <v>961</v>
      </c>
      <c r="B431" s="24"/>
      <c r="C431" s="24"/>
      <c r="D431" s="24"/>
      <c r="E431" s="178"/>
      <c r="G431"/>
      <c r="H431"/>
    </row>
    <row r="432" spans="1:10" x14ac:dyDescent="0.25">
      <c r="A432" s="174" t="s">
        <v>885</v>
      </c>
      <c r="B432" s="19" t="s">
        <v>820</v>
      </c>
      <c r="C432" s="87" t="s">
        <v>52</v>
      </c>
      <c r="D432" s="87" t="s">
        <v>52</v>
      </c>
      <c r="E432" s="30">
        <f>O319</f>
        <v>13435.682896999999</v>
      </c>
      <c r="F432" s="187"/>
      <c r="G432" s="187"/>
      <c r="H432" s="187"/>
      <c r="I432" s="188">
        <f>E432</f>
        <v>13435.682896999999</v>
      </c>
      <c r="J432" s="187"/>
    </row>
    <row r="433" spans="1:10" x14ac:dyDescent="0.25">
      <c r="A433" s="152" t="s">
        <v>886</v>
      </c>
      <c r="B433" s="19" t="s">
        <v>820</v>
      </c>
      <c r="C433" s="87" t="s">
        <v>52</v>
      </c>
      <c r="D433" s="87" t="s">
        <v>52</v>
      </c>
      <c r="E433" s="30">
        <f>O320</f>
        <v>13435.682896999999</v>
      </c>
      <c r="F433" s="187"/>
      <c r="G433" s="187"/>
      <c r="H433" s="187"/>
      <c r="I433" s="188">
        <f>E433</f>
        <v>13435.682896999999</v>
      </c>
      <c r="J433" s="187"/>
    </row>
    <row r="434" spans="1:10" x14ac:dyDescent="0.25">
      <c r="A434" s="152" t="s">
        <v>887</v>
      </c>
      <c r="B434" s="19" t="s">
        <v>810</v>
      </c>
      <c r="C434" s="87" t="s">
        <v>52</v>
      </c>
      <c r="D434" s="87" t="s">
        <v>41</v>
      </c>
      <c r="E434" s="30">
        <f>O322+BF278+AV207</f>
        <v>220240.61036250001</v>
      </c>
      <c r="F434" s="188">
        <f>E434</f>
        <v>220240.61036250001</v>
      </c>
      <c r="G434" s="187"/>
      <c r="H434" s="187"/>
      <c r="I434" s="187"/>
      <c r="J434" s="187"/>
    </row>
    <row r="435" spans="1:10" x14ac:dyDescent="0.25">
      <c r="A435" s="152" t="s">
        <v>941</v>
      </c>
      <c r="B435" s="19" t="s">
        <v>810</v>
      </c>
      <c r="C435" s="87" t="s">
        <v>52</v>
      </c>
      <c r="D435" s="87" t="s">
        <v>41</v>
      </c>
      <c r="E435" s="30">
        <f>O323+BF279+AV208</f>
        <v>160083.06294375003</v>
      </c>
      <c r="F435" s="188">
        <f>E435</f>
        <v>160083.06294375003</v>
      </c>
      <c r="G435" s="187"/>
      <c r="H435" s="187"/>
      <c r="I435" s="187"/>
      <c r="J435" s="187"/>
    </row>
    <row r="436" spans="1:10" x14ac:dyDescent="0.25">
      <c r="A436" s="152" t="s">
        <v>889</v>
      </c>
      <c r="B436" s="19" t="s">
        <v>810</v>
      </c>
      <c r="C436" s="87" t="s">
        <v>52</v>
      </c>
      <c r="D436" s="87" t="s">
        <v>41</v>
      </c>
      <c r="E436" s="30">
        <f>O324+BF280+AV209</f>
        <v>103439.81700000001</v>
      </c>
      <c r="F436" s="188">
        <f>E436</f>
        <v>103439.81700000001</v>
      </c>
      <c r="G436" s="187"/>
      <c r="H436" s="187"/>
      <c r="I436" s="187"/>
      <c r="J436" s="187"/>
    </row>
    <row r="437" spans="1:10" x14ac:dyDescent="0.25">
      <c r="A437" s="73" t="s">
        <v>890</v>
      </c>
      <c r="B437" s="217" t="s">
        <v>810</v>
      </c>
      <c r="C437" s="87" t="s">
        <v>52</v>
      </c>
      <c r="D437" s="87" t="s">
        <v>41</v>
      </c>
      <c r="E437" s="30">
        <f>O325+BF281+AV210</f>
        <v>103439.81700000001</v>
      </c>
      <c r="F437" s="188">
        <f>E437</f>
        <v>103439.81700000001</v>
      </c>
      <c r="G437" s="187"/>
      <c r="H437" s="187"/>
      <c r="I437" s="187"/>
      <c r="J437" s="187"/>
    </row>
    <row r="438" spans="1:10" ht="15.75" thickBot="1" x14ac:dyDescent="0.3">
      <c r="A438" s="194"/>
      <c r="B438" s="194"/>
      <c r="C438" s="194"/>
      <c r="D438" s="194"/>
      <c r="E438" s="196">
        <f>SUM(E432:E437)</f>
        <v>614074.67310025007</v>
      </c>
      <c r="F438" s="196">
        <f t="shared" ref="F438" si="645">SUM(F432:F437)</f>
        <v>587203.30730625009</v>
      </c>
      <c r="G438" s="196">
        <f t="shared" ref="G438" si="646">SUM(G432:G437)</f>
        <v>0</v>
      </c>
      <c r="H438" s="196">
        <f t="shared" ref="H438" si="647">SUM(H432:H437)</f>
        <v>0</v>
      </c>
      <c r="I438" s="196">
        <f t="shared" ref="I438" si="648">SUM(I432:I437)</f>
        <v>26871.365793999998</v>
      </c>
      <c r="J438" s="196">
        <f t="shared" ref="J438" si="649">SUM(J432:J437)</f>
        <v>0</v>
      </c>
    </row>
    <row r="439" spans="1:10" x14ac:dyDescent="0.25">
      <c r="A439" s="24" t="s">
        <v>962</v>
      </c>
      <c r="B439" s="24"/>
      <c r="C439" s="24"/>
      <c r="D439" s="24"/>
      <c r="E439" s="178"/>
      <c r="G439"/>
      <c r="H439"/>
    </row>
    <row r="440" spans="1:10" x14ac:dyDescent="0.25">
      <c r="A440" s="174" t="s">
        <v>885</v>
      </c>
      <c r="B440" s="19" t="s">
        <v>820</v>
      </c>
      <c r="C440" s="87" t="s">
        <v>54</v>
      </c>
      <c r="D440" s="87" t="s">
        <v>54</v>
      </c>
      <c r="E440" s="30">
        <f>O331</f>
        <v>10484.33273375</v>
      </c>
      <c r="F440" s="187"/>
      <c r="G440" s="187"/>
      <c r="H440" s="188">
        <f>E440</f>
        <v>10484.33273375</v>
      </c>
      <c r="I440" s="187"/>
      <c r="J440" s="187"/>
    </row>
    <row r="441" spans="1:10" x14ac:dyDescent="0.25">
      <c r="A441" s="152" t="s">
        <v>886</v>
      </c>
      <c r="B441" s="19" t="s">
        <v>820</v>
      </c>
      <c r="C441" s="87" t="s">
        <v>54</v>
      </c>
      <c r="D441" s="87" t="s">
        <v>54</v>
      </c>
      <c r="E441" s="30">
        <f>O332</f>
        <v>10484.33273375</v>
      </c>
      <c r="F441" s="187"/>
      <c r="G441" s="187"/>
      <c r="H441" s="188">
        <f>E441</f>
        <v>10484.33273375</v>
      </c>
      <c r="I441" s="187"/>
      <c r="J441" s="187"/>
    </row>
    <row r="442" spans="1:10" x14ac:dyDescent="0.25">
      <c r="A442" s="152" t="s">
        <v>887</v>
      </c>
      <c r="B442" s="19" t="s">
        <v>810</v>
      </c>
      <c r="C442" s="87" t="s">
        <v>54</v>
      </c>
      <c r="D442" s="87" t="s">
        <v>41</v>
      </c>
      <c r="E442" s="30">
        <f>O334+BF282+AV211</f>
        <v>157816.91205289878</v>
      </c>
      <c r="F442" s="188">
        <f>E442</f>
        <v>157816.91205289878</v>
      </c>
      <c r="G442" s="187"/>
      <c r="H442" s="187"/>
      <c r="I442" s="187"/>
      <c r="J442" s="187"/>
    </row>
    <row r="443" spans="1:10" x14ac:dyDescent="0.25">
      <c r="A443" s="152" t="s">
        <v>941</v>
      </c>
      <c r="B443" s="19" t="s">
        <v>810</v>
      </c>
      <c r="C443" s="87" t="s">
        <v>54</v>
      </c>
      <c r="D443" s="87" t="s">
        <v>41</v>
      </c>
      <c r="E443" s="30">
        <f>O335+BF283+AV212</f>
        <v>105210.22925249999</v>
      </c>
      <c r="F443" s="188">
        <f>E443</f>
        <v>105210.22925249999</v>
      </c>
      <c r="G443" s="187"/>
      <c r="H443" s="187"/>
      <c r="I443" s="187"/>
      <c r="J443" s="187"/>
    </row>
    <row r="444" spans="1:10" x14ac:dyDescent="0.25">
      <c r="A444" s="152" t="s">
        <v>889</v>
      </c>
      <c r="B444" s="19" t="s">
        <v>810</v>
      </c>
      <c r="C444" s="87" t="s">
        <v>54</v>
      </c>
      <c r="D444" s="87" t="s">
        <v>41</v>
      </c>
      <c r="E444" s="30">
        <f>O336+BF284+AV213</f>
        <v>70140.152835000015</v>
      </c>
      <c r="F444" s="188">
        <f>E444</f>
        <v>70140.152835000015</v>
      </c>
      <c r="G444" s="187"/>
      <c r="H444" s="187"/>
      <c r="I444" s="187"/>
      <c r="J444" s="187"/>
    </row>
    <row r="445" spans="1:10" x14ac:dyDescent="0.25">
      <c r="A445" s="73" t="s">
        <v>890</v>
      </c>
      <c r="B445" s="217" t="s">
        <v>810</v>
      </c>
      <c r="C445" s="87" t="s">
        <v>54</v>
      </c>
      <c r="D445" s="87" t="s">
        <v>41</v>
      </c>
      <c r="E445" s="30">
        <f>O337+BF285+AV214</f>
        <v>70140.152835000015</v>
      </c>
      <c r="F445" s="188">
        <f>E445</f>
        <v>70140.152835000015</v>
      </c>
      <c r="G445" s="187"/>
      <c r="H445" s="187"/>
      <c r="I445" s="187"/>
      <c r="J445" s="187"/>
    </row>
    <row r="446" spans="1:10" ht="15.75" thickBot="1" x14ac:dyDescent="0.3">
      <c r="A446" s="194"/>
      <c r="B446" s="194"/>
      <c r="C446" s="194"/>
      <c r="D446" s="194"/>
      <c r="E446" s="196">
        <f>SUM(E440:E445)</f>
        <v>424276.1124428988</v>
      </c>
      <c r="F446" s="196">
        <f t="shared" ref="F446:J446" si="650">SUM(F440:F445)</f>
        <v>403307.44697539881</v>
      </c>
      <c r="G446" s="196">
        <f t="shared" si="650"/>
        <v>0</v>
      </c>
      <c r="H446" s="196">
        <f t="shared" si="650"/>
        <v>20968.665467499999</v>
      </c>
      <c r="I446" s="196">
        <f t="shared" si="650"/>
        <v>0</v>
      </c>
      <c r="J446" s="196">
        <f t="shared" si="650"/>
        <v>0</v>
      </c>
    </row>
    <row r="447" spans="1:10" x14ac:dyDescent="0.25">
      <c r="E447" s="30"/>
      <c r="H447"/>
    </row>
    <row r="448" spans="1:10" x14ac:dyDescent="0.25">
      <c r="D448" s="299" t="s">
        <v>963</v>
      </c>
      <c r="E448" s="178">
        <f>E413+E422+E430+E438+E446</f>
        <v>9907334.8772589993</v>
      </c>
      <c r="F448" s="178">
        <f>F413+F422+F430+F438+F446</f>
        <v>8558861.3760827146</v>
      </c>
      <c r="G448" s="178">
        <f t="shared" ref="G448:J448" si="651">G413+G422+G430+G438+G446</f>
        <v>603687.0685914458</v>
      </c>
      <c r="H448" s="178">
        <f t="shared" si="651"/>
        <v>226446.9993825001</v>
      </c>
      <c r="I448" s="178">
        <f t="shared" si="651"/>
        <v>268231.04930662498</v>
      </c>
      <c r="J448" s="178">
        <f t="shared" si="651"/>
        <v>250108.38389571427</v>
      </c>
    </row>
    <row r="449" spans="4:8" x14ac:dyDescent="0.25">
      <c r="D449" s="335" t="s">
        <v>918</v>
      </c>
      <c r="E449" s="177">
        <f>E448-SUM(F448:J448)</f>
        <v>0</v>
      </c>
      <c r="H449"/>
    </row>
    <row r="450" spans="4:8" x14ac:dyDescent="0.25">
      <c r="H450"/>
    </row>
    <row r="451" spans="4:8" x14ac:dyDescent="0.25">
      <c r="H451"/>
    </row>
    <row r="452" spans="4:8" x14ac:dyDescent="0.25">
      <c r="H452"/>
    </row>
    <row r="453" spans="4:8" x14ac:dyDescent="0.25">
      <c r="H453"/>
    </row>
    <row r="454" spans="4:8" x14ac:dyDescent="0.25">
      <c r="H454"/>
    </row>
  </sheetData>
  <mergeCells count="31">
    <mergeCell ref="J3:N3"/>
    <mergeCell ref="J59:N59"/>
    <mergeCell ref="J165:N165"/>
    <mergeCell ref="O165:S165"/>
    <mergeCell ref="T165:X165"/>
    <mergeCell ref="O3:S3"/>
    <mergeCell ref="O59:S59"/>
    <mergeCell ref="T59:X59"/>
    <mergeCell ref="AJ3:AN3"/>
    <mergeCell ref="AO3:AS3"/>
    <mergeCell ref="T3:X3"/>
    <mergeCell ref="Y3:AC3"/>
    <mergeCell ref="AE3:AI3"/>
    <mergeCell ref="AY59:BC59"/>
    <mergeCell ref="AT59:AX59"/>
    <mergeCell ref="AD59:AH59"/>
    <mergeCell ref="Y59:AC59"/>
    <mergeCell ref="AZ234:BD234"/>
    <mergeCell ref="AU234:AY234"/>
    <mergeCell ref="AP234:AT234"/>
    <mergeCell ref="AK234:AO234"/>
    <mergeCell ref="J354:N354"/>
    <mergeCell ref="AO59:AS59"/>
    <mergeCell ref="AJ59:AN59"/>
    <mergeCell ref="AP165:AT165"/>
    <mergeCell ref="AK165:AO165"/>
    <mergeCell ref="J234:N234"/>
    <mergeCell ref="O234:S234"/>
    <mergeCell ref="T234:X234"/>
    <mergeCell ref="Y234:AC234"/>
    <mergeCell ref="AF165:AJ165"/>
  </mergeCells>
  <pageMargins left="0.7" right="0.7" top="0.75" bottom="0.75" header="0.3" footer="0.3"/>
  <pageSetup paperSize="9"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76B5E-8FA2-41E6-BD71-EF17DB16415C}">
  <dimension ref="A1:K929"/>
  <sheetViews>
    <sheetView zoomScale="74" zoomScaleNormal="74" workbookViewId="0">
      <selection activeCell="O19" sqref="O19"/>
    </sheetView>
  </sheetViews>
  <sheetFormatPr defaultColWidth="9.140625" defaultRowHeight="15" x14ac:dyDescent="0.25"/>
  <cols>
    <col min="1" max="1" width="11.85546875" customWidth="1"/>
    <col min="2" max="2" width="101.85546875" style="19" customWidth="1"/>
    <col min="3" max="3" width="8.42578125" style="19" customWidth="1"/>
    <col min="4" max="4" width="8.42578125" customWidth="1"/>
    <col min="5" max="5" width="9.5703125" style="19" customWidth="1"/>
    <col min="6" max="6" width="7.140625" style="19" customWidth="1"/>
    <col min="7" max="7" width="22.140625" style="34" customWidth="1"/>
  </cols>
  <sheetData>
    <row r="1" spans="1:8" ht="30" x14ac:dyDescent="0.25">
      <c r="A1" s="255" t="s">
        <v>418</v>
      </c>
      <c r="B1" s="298" t="s">
        <v>419</v>
      </c>
      <c r="C1" s="130"/>
      <c r="D1" s="137"/>
      <c r="E1" s="130"/>
      <c r="F1" s="130"/>
      <c r="G1" s="295" t="s">
        <v>420</v>
      </c>
      <c r="H1" s="331"/>
    </row>
    <row r="2" spans="1:8" ht="90" x14ac:dyDescent="0.25">
      <c r="A2" s="157" t="s">
        <v>42</v>
      </c>
      <c r="B2" s="130" t="s">
        <v>421</v>
      </c>
      <c r="C2" s="130"/>
      <c r="D2" s="137"/>
      <c r="E2" s="130"/>
      <c r="F2" s="130"/>
      <c r="G2" s="131" t="s">
        <v>422</v>
      </c>
    </row>
    <row r="3" spans="1:8" x14ac:dyDescent="0.25">
      <c r="A3" s="157"/>
      <c r="B3" s="130"/>
      <c r="C3" s="130"/>
      <c r="D3" s="137"/>
      <c r="E3" s="130"/>
      <c r="F3" s="130"/>
      <c r="G3" s="131"/>
    </row>
    <row r="4" spans="1:8" x14ac:dyDescent="0.25">
      <c r="A4" s="157" t="s">
        <v>423</v>
      </c>
      <c r="B4" s="210" t="s">
        <v>424</v>
      </c>
      <c r="C4" s="130"/>
      <c r="D4" s="137"/>
      <c r="E4" s="130"/>
      <c r="F4" s="130"/>
      <c r="G4" s="131"/>
    </row>
    <row r="5" spans="1:8" ht="60" x14ac:dyDescent="0.25">
      <c r="B5" s="134" t="s">
        <v>425</v>
      </c>
      <c r="C5" s="130" t="s">
        <v>426</v>
      </c>
      <c r="D5" s="137" t="s">
        <v>234</v>
      </c>
      <c r="E5" s="130" t="s">
        <v>427</v>
      </c>
      <c r="F5" s="130" t="s">
        <v>428</v>
      </c>
      <c r="G5" s="131"/>
    </row>
    <row r="6" spans="1:8" x14ac:dyDescent="0.25">
      <c r="A6" s="157"/>
      <c r="B6" s="130" t="s">
        <v>429</v>
      </c>
      <c r="C6" s="130">
        <f>$C$917</f>
        <v>1128</v>
      </c>
      <c r="D6" s="137" t="s">
        <v>430</v>
      </c>
      <c r="E6" s="130">
        <v>3</v>
      </c>
      <c r="F6" s="130">
        <v>1</v>
      </c>
      <c r="G6" s="131">
        <f>ROUND(C6*E6*F6,-2)</f>
        <v>3400</v>
      </c>
    </row>
    <row r="7" spans="1:8" x14ac:dyDescent="0.25">
      <c r="A7" s="157"/>
      <c r="B7" s="130" t="s">
        <v>431</v>
      </c>
      <c r="C7" s="130">
        <f>$C$901</f>
        <v>200</v>
      </c>
      <c r="D7" s="137" t="s">
        <v>432</v>
      </c>
      <c r="E7" s="130">
        <v>3</v>
      </c>
      <c r="F7" s="130">
        <v>14</v>
      </c>
      <c r="G7" s="131">
        <f>ROUND(C7*E7*F7,-2)</f>
        <v>8400</v>
      </c>
    </row>
    <row r="8" spans="1:8" x14ac:dyDescent="0.25">
      <c r="A8" s="157"/>
      <c r="B8" s="130" t="s">
        <v>433</v>
      </c>
      <c r="C8" s="130">
        <f>$C$911</f>
        <v>220</v>
      </c>
      <c r="D8" s="137" t="s">
        <v>434</v>
      </c>
      <c r="E8" s="130">
        <v>3</v>
      </c>
      <c r="F8" s="130">
        <v>14</v>
      </c>
      <c r="G8" s="131">
        <f>ROUND(C8*E8*F8,-2)</f>
        <v>9200</v>
      </c>
    </row>
    <row r="9" spans="1:8" x14ac:dyDescent="0.25">
      <c r="A9" s="157"/>
      <c r="B9" s="130" t="s">
        <v>435</v>
      </c>
      <c r="C9" s="130">
        <f>$C$918</f>
        <v>926</v>
      </c>
      <c r="D9" s="137" t="s">
        <v>430</v>
      </c>
      <c r="E9" s="130">
        <v>3</v>
      </c>
      <c r="F9" s="130">
        <v>1</v>
      </c>
      <c r="G9" s="131">
        <f>ROUND(C9*E9*F9,-2)</f>
        <v>2800</v>
      </c>
    </row>
    <row r="10" spans="1:8" x14ac:dyDescent="0.25">
      <c r="A10" s="157"/>
      <c r="B10" s="130" t="s">
        <v>436</v>
      </c>
      <c r="C10" s="130">
        <f>$C$903</f>
        <v>215</v>
      </c>
      <c r="D10" s="137" t="s">
        <v>432</v>
      </c>
      <c r="E10" s="130">
        <v>3</v>
      </c>
      <c r="F10" s="130">
        <v>14</v>
      </c>
      <c r="G10" s="131">
        <f>ROUND(C10*E10*F10,-2)</f>
        <v>9000</v>
      </c>
    </row>
    <row r="11" spans="1:8" x14ac:dyDescent="0.25">
      <c r="A11" s="157"/>
      <c r="B11" s="130" t="s">
        <v>437</v>
      </c>
      <c r="C11" s="130">
        <f>$C$912</f>
        <v>219</v>
      </c>
      <c r="D11" s="137" t="s">
        <v>434</v>
      </c>
      <c r="E11" s="130">
        <v>3</v>
      </c>
      <c r="F11" s="130">
        <v>14</v>
      </c>
      <c r="G11" s="131">
        <f t="shared" ref="G11:G14" si="0">ROUND(C11*E11*F11,-2)</f>
        <v>9200</v>
      </c>
    </row>
    <row r="12" spans="1:8" x14ac:dyDescent="0.25">
      <c r="A12" s="157"/>
      <c r="B12" s="130" t="s">
        <v>438</v>
      </c>
      <c r="C12" s="130">
        <f>$C$919</f>
        <v>1105</v>
      </c>
      <c r="D12" s="137" t="s">
        <v>430</v>
      </c>
      <c r="E12" s="130">
        <v>3</v>
      </c>
      <c r="F12" s="130">
        <v>1</v>
      </c>
      <c r="G12" s="131">
        <f t="shared" si="0"/>
        <v>3300</v>
      </c>
    </row>
    <row r="13" spans="1:8" x14ac:dyDescent="0.25">
      <c r="A13" s="157"/>
      <c r="B13" s="130" t="s">
        <v>439</v>
      </c>
      <c r="C13" s="130">
        <f>$C$905</f>
        <v>169</v>
      </c>
      <c r="D13" s="137" t="s">
        <v>432</v>
      </c>
      <c r="E13" s="130">
        <v>3</v>
      </c>
      <c r="F13" s="130">
        <v>14</v>
      </c>
      <c r="G13" s="131">
        <f t="shared" si="0"/>
        <v>7100</v>
      </c>
    </row>
    <row r="14" spans="1:8" x14ac:dyDescent="0.25">
      <c r="A14" s="157"/>
      <c r="B14" s="130" t="s">
        <v>440</v>
      </c>
      <c r="C14" s="130">
        <f>$C$913</f>
        <v>200</v>
      </c>
      <c r="D14" s="137" t="s">
        <v>434</v>
      </c>
      <c r="E14" s="130">
        <v>3</v>
      </c>
      <c r="F14" s="130">
        <v>14</v>
      </c>
      <c r="G14" s="131">
        <f t="shared" si="0"/>
        <v>8400</v>
      </c>
    </row>
    <row r="15" spans="1:8" x14ac:dyDescent="0.25">
      <c r="A15" s="157"/>
      <c r="B15" s="136" t="s">
        <v>441</v>
      </c>
      <c r="C15" s="130"/>
      <c r="D15" s="137"/>
      <c r="E15" s="130"/>
      <c r="F15" s="130"/>
      <c r="G15" s="156">
        <f>SUM(G6:G14)</f>
        <v>60800</v>
      </c>
    </row>
    <row r="16" spans="1:8" x14ac:dyDescent="0.25">
      <c r="A16" s="157"/>
      <c r="B16" s="136"/>
      <c r="C16" s="130"/>
      <c r="D16" s="137"/>
      <c r="E16" s="130"/>
      <c r="F16" s="130"/>
      <c r="G16" s="156"/>
    </row>
    <row r="17" spans="1:7" ht="30" x14ac:dyDescent="0.25">
      <c r="A17" s="157" t="s">
        <v>442</v>
      </c>
      <c r="B17" s="130" t="s">
        <v>443</v>
      </c>
      <c r="C17" s="130" t="s">
        <v>426</v>
      </c>
      <c r="D17" s="130" t="s">
        <v>234</v>
      </c>
      <c r="E17" s="130" t="s">
        <v>427</v>
      </c>
      <c r="F17" s="130" t="s">
        <v>428</v>
      </c>
      <c r="G17" s="131"/>
    </row>
    <row r="18" spans="1:7" x14ac:dyDescent="0.25">
      <c r="A18" s="157"/>
      <c r="B18" s="209" t="s">
        <v>444</v>
      </c>
      <c r="C18" s="137"/>
      <c r="D18" s="137"/>
      <c r="E18" s="137"/>
      <c r="F18" s="137"/>
      <c r="G18" s="131"/>
    </row>
    <row r="19" spans="1:7" x14ac:dyDescent="0.25">
      <c r="A19" s="157"/>
      <c r="B19" s="130" t="s">
        <v>445</v>
      </c>
      <c r="C19" s="130">
        <v>1000</v>
      </c>
      <c r="D19" s="137" t="s">
        <v>446</v>
      </c>
      <c r="E19" s="130"/>
      <c r="F19" s="130">
        <v>1</v>
      </c>
      <c r="G19" s="133">
        <f>C19*F19</f>
        <v>1000</v>
      </c>
    </row>
    <row r="20" spans="1:7" x14ac:dyDescent="0.25">
      <c r="A20" s="157"/>
      <c r="B20" s="130" t="s">
        <v>447</v>
      </c>
      <c r="C20" s="130">
        <v>500</v>
      </c>
      <c r="D20" s="137" t="s">
        <v>446</v>
      </c>
      <c r="E20" s="130"/>
      <c r="F20" s="130">
        <v>1</v>
      </c>
      <c r="G20" s="133">
        <f>C20*F20</f>
        <v>500</v>
      </c>
    </row>
    <row r="21" spans="1:7" x14ac:dyDescent="0.25">
      <c r="A21" s="157"/>
      <c r="B21" s="130" t="s">
        <v>448</v>
      </c>
      <c r="C21" s="130">
        <v>35</v>
      </c>
      <c r="D21" s="137" t="s">
        <v>449</v>
      </c>
      <c r="E21" s="130">
        <v>15</v>
      </c>
      <c r="F21" s="130">
        <v>1</v>
      </c>
      <c r="G21" s="133">
        <f>C21*E21*F21</f>
        <v>525</v>
      </c>
    </row>
    <row r="22" spans="1:7" x14ac:dyDescent="0.25">
      <c r="A22" s="157"/>
      <c r="B22" s="130" t="s">
        <v>450</v>
      </c>
      <c r="C22" s="130">
        <v>500</v>
      </c>
      <c r="D22" s="137" t="s">
        <v>446</v>
      </c>
      <c r="E22" s="130"/>
      <c r="F22" s="137">
        <v>1</v>
      </c>
      <c r="G22" s="133">
        <f>C22*F22</f>
        <v>500</v>
      </c>
    </row>
    <row r="23" spans="1:7" x14ac:dyDescent="0.25">
      <c r="A23" s="157"/>
      <c r="B23" s="136" t="s">
        <v>441</v>
      </c>
      <c r="C23" s="130"/>
      <c r="D23" s="137"/>
      <c r="E23" s="130"/>
      <c r="F23" s="130"/>
      <c r="G23" s="156">
        <f>SUM(G19:G22)</f>
        <v>2525</v>
      </c>
    </row>
    <row r="24" spans="1:7" x14ac:dyDescent="0.25">
      <c r="A24" s="157"/>
      <c r="B24" s="209" t="s">
        <v>451</v>
      </c>
      <c r="C24" s="137"/>
      <c r="D24" s="137"/>
      <c r="E24" s="137"/>
      <c r="F24" s="137"/>
      <c r="G24" s="131"/>
    </row>
    <row r="25" spans="1:7" x14ac:dyDescent="0.25">
      <c r="A25" s="157"/>
      <c r="B25" s="130" t="s">
        <v>445</v>
      </c>
      <c r="C25" s="130">
        <v>1000</v>
      </c>
      <c r="D25" s="137" t="s">
        <v>446</v>
      </c>
      <c r="E25" s="130"/>
      <c r="F25" s="130">
        <v>1</v>
      </c>
      <c r="G25" s="133">
        <f>C25*F25</f>
        <v>1000</v>
      </c>
    </row>
    <row r="26" spans="1:7" x14ac:dyDescent="0.25">
      <c r="A26" s="157"/>
      <c r="B26" s="130" t="s">
        <v>447</v>
      </c>
      <c r="C26" s="130">
        <v>500</v>
      </c>
      <c r="D26" s="137" t="s">
        <v>446</v>
      </c>
      <c r="E26" s="130"/>
      <c r="F26" s="130">
        <v>1</v>
      </c>
      <c r="G26" s="133">
        <f>C26*F26</f>
        <v>500</v>
      </c>
    </row>
    <row r="27" spans="1:7" x14ac:dyDescent="0.25">
      <c r="A27" s="157"/>
      <c r="B27" s="130" t="s">
        <v>448</v>
      </c>
      <c r="C27" s="130">
        <v>35</v>
      </c>
      <c r="D27" s="137" t="s">
        <v>449</v>
      </c>
      <c r="E27" s="130">
        <v>15</v>
      </c>
      <c r="F27" s="130">
        <v>1</v>
      </c>
      <c r="G27" s="133">
        <f>C27*E27*F27</f>
        <v>525</v>
      </c>
    </row>
    <row r="28" spans="1:7" x14ac:dyDescent="0.25">
      <c r="A28" s="157"/>
      <c r="B28" s="130" t="s">
        <v>450</v>
      </c>
      <c r="C28" s="130">
        <v>500</v>
      </c>
      <c r="D28" s="137" t="s">
        <v>446</v>
      </c>
      <c r="E28" s="130"/>
      <c r="F28" s="137">
        <v>1</v>
      </c>
      <c r="G28" s="133">
        <f>C28*F28</f>
        <v>500</v>
      </c>
    </row>
    <row r="29" spans="1:7" x14ac:dyDescent="0.25">
      <c r="A29" s="157"/>
      <c r="B29" s="136" t="s">
        <v>441</v>
      </c>
      <c r="C29" s="130"/>
      <c r="D29" s="137"/>
      <c r="E29" s="130"/>
      <c r="F29" s="130"/>
      <c r="G29" s="156">
        <f>SUM(G25:G28)</f>
        <v>2525</v>
      </c>
    </row>
    <row r="30" spans="1:7" x14ac:dyDescent="0.25">
      <c r="A30" s="157"/>
      <c r="B30" s="209" t="s">
        <v>452</v>
      </c>
      <c r="C30" s="137"/>
      <c r="D30" s="137"/>
      <c r="E30" s="137"/>
      <c r="F30" s="137"/>
      <c r="G30" s="131"/>
    </row>
    <row r="31" spans="1:7" x14ac:dyDescent="0.25">
      <c r="A31" s="157"/>
      <c r="B31" s="130" t="s">
        <v>445</v>
      </c>
      <c r="C31" s="130">
        <v>1000</v>
      </c>
      <c r="D31" s="137" t="s">
        <v>446</v>
      </c>
      <c r="E31" s="130"/>
      <c r="F31" s="130">
        <v>1</v>
      </c>
      <c r="G31" s="133">
        <f>C31*F31</f>
        <v>1000</v>
      </c>
    </row>
    <row r="32" spans="1:7" x14ac:dyDescent="0.25">
      <c r="A32" s="157"/>
      <c r="B32" s="130" t="s">
        <v>447</v>
      </c>
      <c r="C32" s="130">
        <v>500</v>
      </c>
      <c r="D32" s="137" t="s">
        <v>446</v>
      </c>
      <c r="E32" s="130"/>
      <c r="F32" s="130">
        <v>1</v>
      </c>
      <c r="G32" s="133">
        <f>C32*F32</f>
        <v>500</v>
      </c>
    </row>
    <row r="33" spans="1:7" x14ac:dyDescent="0.25">
      <c r="A33" s="157"/>
      <c r="B33" s="130" t="s">
        <v>448</v>
      </c>
      <c r="C33" s="130">
        <v>35</v>
      </c>
      <c r="D33" s="137" t="s">
        <v>449</v>
      </c>
      <c r="E33" s="130">
        <v>15</v>
      </c>
      <c r="F33" s="130">
        <v>1</v>
      </c>
      <c r="G33" s="133">
        <f>C33*E33*F33</f>
        <v>525</v>
      </c>
    </row>
    <row r="34" spans="1:7" x14ac:dyDescent="0.25">
      <c r="A34" s="157"/>
      <c r="B34" s="130" t="s">
        <v>450</v>
      </c>
      <c r="C34" s="130">
        <v>500</v>
      </c>
      <c r="D34" s="137" t="s">
        <v>446</v>
      </c>
      <c r="E34" s="130"/>
      <c r="F34" s="137">
        <v>1</v>
      </c>
      <c r="G34" s="133">
        <f>C34*F34</f>
        <v>500</v>
      </c>
    </row>
    <row r="35" spans="1:7" x14ac:dyDescent="0.25">
      <c r="A35" s="157"/>
      <c r="B35" s="136" t="s">
        <v>441</v>
      </c>
      <c r="C35" s="130"/>
      <c r="D35" s="137"/>
      <c r="E35" s="130"/>
      <c r="F35" s="130"/>
      <c r="G35" s="156">
        <f>SUM(G31:G34)</f>
        <v>2525</v>
      </c>
    </row>
    <row r="36" spans="1:7" x14ac:dyDescent="0.25">
      <c r="C36" s="130"/>
      <c r="D36" s="137"/>
      <c r="E36" s="130"/>
      <c r="F36" s="130"/>
      <c r="G36" s="156"/>
    </row>
    <row r="37" spans="1:7" x14ac:dyDescent="0.25">
      <c r="A37" s="157" t="s">
        <v>453</v>
      </c>
      <c r="B37" s="209" t="s">
        <v>444</v>
      </c>
      <c r="C37" s="130"/>
      <c r="D37" s="137"/>
      <c r="E37" s="130"/>
      <c r="F37" s="130"/>
      <c r="G37" s="156"/>
    </row>
    <row r="38" spans="1:7" ht="30" x14ac:dyDescent="0.25">
      <c r="A38" s="157"/>
      <c r="B38" s="130" t="s">
        <v>454</v>
      </c>
      <c r="C38" s="130" t="s">
        <v>426</v>
      </c>
      <c r="D38" s="130" t="s">
        <v>234</v>
      </c>
      <c r="E38" s="130" t="s">
        <v>427</v>
      </c>
      <c r="F38" s="130" t="s">
        <v>428</v>
      </c>
      <c r="G38" s="131"/>
    </row>
    <row r="39" spans="1:7" x14ac:dyDescent="0.25">
      <c r="A39" s="157"/>
      <c r="B39" s="130" t="s">
        <v>455</v>
      </c>
      <c r="C39" s="130">
        <v>500</v>
      </c>
      <c r="D39" s="137" t="s">
        <v>446</v>
      </c>
      <c r="E39" s="130"/>
      <c r="F39" s="137">
        <v>10</v>
      </c>
      <c r="G39" s="133">
        <f>ROUND(C39*F39,-3)</f>
        <v>5000</v>
      </c>
    </row>
    <row r="40" spans="1:7" x14ac:dyDescent="0.25">
      <c r="A40" s="157"/>
      <c r="B40" s="130" t="s">
        <v>456</v>
      </c>
      <c r="C40" s="130">
        <f>$C$901</f>
        <v>200</v>
      </c>
      <c r="D40" s="137" t="s">
        <v>446</v>
      </c>
      <c r="E40" s="130">
        <v>2</v>
      </c>
      <c r="F40" s="130">
        <v>10</v>
      </c>
      <c r="G40" s="133">
        <f>ROUND(C40*E40*F40,-3)</f>
        <v>4000</v>
      </c>
    </row>
    <row r="41" spans="1:7" x14ac:dyDescent="0.25">
      <c r="A41" s="157"/>
      <c r="B41" s="136" t="s">
        <v>441</v>
      </c>
      <c r="C41" s="130"/>
      <c r="D41" s="137"/>
      <c r="E41" s="130"/>
      <c r="F41" s="130"/>
      <c r="G41" s="156">
        <f>SUM(G39:G40)</f>
        <v>9000</v>
      </c>
    </row>
    <row r="42" spans="1:7" x14ac:dyDescent="0.25">
      <c r="A42" s="157"/>
      <c r="B42" s="209" t="s">
        <v>451</v>
      </c>
      <c r="C42" s="130"/>
      <c r="D42" s="137"/>
      <c r="E42" s="130"/>
      <c r="F42" s="130"/>
      <c r="G42" s="131"/>
    </row>
    <row r="43" spans="1:7" ht="30" x14ac:dyDescent="0.25">
      <c r="A43" s="157"/>
      <c r="B43" s="130" t="s">
        <v>457</v>
      </c>
      <c r="C43" s="130" t="s">
        <v>426</v>
      </c>
      <c r="D43" s="130" t="s">
        <v>234</v>
      </c>
      <c r="E43" s="130" t="s">
        <v>427</v>
      </c>
      <c r="F43" s="130" t="s">
        <v>428</v>
      </c>
      <c r="G43" s="131"/>
    </row>
    <row r="44" spans="1:7" x14ac:dyDescent="0.25">
      <c r="A44" s="157"/>
      <c r="B44" s="130" t="s">
        <v>455</v>
      </c>
      <c r="C44" s="130">
        <v>500</v>
      </c>
      <c r="D44" s="137" t="s">
        <v>446</v>
      </c>
      <c r="E44" s="130"/>
      <c r="F44" s="137">
        <v>10</v>
      </c>
      <c r="G44" s="133">
        <f>ROUND(C44*F44,-3)</f>
        <v>5000</v>
      </c>
    </row>
    <row r="45" spans="1:7" x14ac:dyDescent="0.25">
      <c r="A45" s="157"/>
      <c r="B45" s="130" t="s">
        <v>458</v>
      </c>
      <c r="C45" s="130">
        <f>$C$903</f>
        <v>215</v>
      </c>
      <c r="D45" s="137" t="s">
        <v>446</v>
      </c>
      <c r="E45" s="130">
        <v>2</v>
      </c>
      <c r="F45" s="130">
        <v>10</v>
      </c>
      <c r="G45" s="133">
        <f>ROUND(C45*E45*F45,-3)</f>
        <v>4000</v>
      </c>
    </row>
    <row r="46" spans="1:7" x14ac:dyDescent="0.25">
      <c r="A46" s="157"/>
      <c r="B46" s="136" t="s">
        <v>441</v>
      </c>
      <c r="C46" s="130"/>
      <c r="D46" s="137"/>
      <c r="E46" s="130"/>
      <c r="F46" s="130"/>
      <c r="G46" s="156">
        <f>SUM(G44:G45)</f>
        <v>9000</v>
      </c>
    </row>
    <row r="47" spans="1:7" x14ac:dyDescent="0.25">
      <c r="A47" s="157"/>
      <c r="B47" s="210" t="s">
        <v>452</v>
      </c>
      <c r="C47" s="130"/>
      <c r="D47" s="137"/>
      <c r="E47" s="130"/>
      <c r="F47" s="130"/>
      <c r="G47" s="156"/>
    </row>
    <row r="48" spans="1:7" ht="30" x14ac:dyDescent="0.25">
      <c r="A48" s="157"/>
      <c r="B48" s="130" t="s">
        <v>459</v>
      </c>
      <c r="C48" s="130" t="s">
        <v>426</v>
      </c>
      <c r="D48" s="130" t="s">
        <v>234</v>
      </c>
      <c r="E48" s="130" t="s">
        <v>427</v>
      </c>
      <c r="F48" s="130" t="s">
        <v>428</v>
      </c>
      <c r="G48" s="131"/>
    </row>
    <row r="49" spans="1:7" x14ac:dyDescent="0.25">
      <c r="A49" s="157"/>
      <c r="B49" s="130" t="s">
        <v>455</v>
      </c>
      <c r="C49" s="130">
        <v>500</v>
      </c>
      <c r="D49" s="137" t="s">
        <v>446</v>
      </c>
      <c r="E49" s="130"/>
      <c r="F49" s="137">
        <v>10</v>
      </c>
      <c r="G49" s="133">
        <f>ROUND(C49*F49,-3)</f>
        <v>5000</v>
      </c>
    </row>
    <row r="50" spans="1:7" x14ac:dyDescent="0.25">
      <c r="A50" s="157"/>
      <c r="B50" s="130" t="s">
        <v>460</v>
      </c>
      <c r="C50" s="130">
        <f>$C$905</f>
        <v>169</v>
      </c>
      <c r="D50" s="137" t="s">
        <v>446</v>
      </c>
      <c r="E50" s="130">
        <v>2</v>
      </c>
      <c r="F50" s="130">
        <v>10</v>
      </c>
      <c r="G50" s="133">
        <f>ROUND(C50*E50*F50,-3)</f>
        <v>3000</v>
      </c>
    </row>
    <row r="51" spans="1:7" x14ac:dyDescent="0.25">
      <c r="A51" s="157"/>
      <c r="B51" s="136" t="s">
        <v>441</v>
      </c>
      <c r="C51" s="130"/>
      <c r="D51" s="137"/>
      <c r="E51" s="130"/>
      <c r="F51" s="130"/>
      <c r="G51" s="156">
        <f>SUM(G49:G50)</f>
        <v>8000</v>
      </c>
    </row>
    <row r="52" spans="1:7" x14ac:dyDescent="0.25">
      <c r="A52" s="157"/>
      <c r="B52" s="136"/>
      <c r="C52" s="130"/>
      <c r="D52" s="137"/>
      <c r="E52" s="130"/>
      <c r="F52" s="130"/>
      <c r="G52" s="156"/>
    </row>
    <row r="53" spans="1:7" x14ac:dyDescent="0.25">
      <c r="A53" s="157" t="s">
        <v>461</v>
      </c>
      <c r="B53" s="210" t="s">
        <v>424</v>
      </c>
      <c r="C53" s="130"/>
      <c r="D53" s="137"/>
      <c r="E53" s="130"/>
      <c r="F53" s="130"/>
      <c r="G53" s="131"/>
    </row>
    <row r="54" spans="1:7" ht="45" x14ac:dyDescent="0.25">
      <c r="B54" s="130" t="s">
        <v>462</v>
      </c>
      <c r="C54" s="130" t="s">
        <v>426</v>
      </c>
      <c r="D54" s="130" t="s">
        <v>234</v>
      </c>
      <c r="E54" s="130" t="s">
        <v>427</v>
      </c>
      <c r="F54" s="130" t="s">
        <v>428</v>
      </c>
      <c r="G54" s="131"/>
    </row>
    <row r="55" spans="1:7" x14ac:dyDescent="0.25">
      <c r="A55" s="157"/>
      <c r="B55" s="130" t="s">
        <v>463</v>
      </c>
      <c r="C55" s="130">
        <v>1000</v>
      </c>
      <c r="D55" s="137" t="s">
        <v>446</v>
      </c>
      <c r="E55" s="130">
        <v>4</v>
      </c>
      <c r="F55" s="130"/>
      <c r="G55" s="131">
        <f>ROUND(C55*E55,-2)</f>
        <v>4000</v>
      </c>
    </row>
    <row r="56" spans="1:7" x14ac:dyDescent="0.25">
      <c r="A56" s="157"/>
      <c r="B56" s="130" t="s">
        <v>464</v>
      </c>
      <c r="C56" s="130">
        <f>10+10+15</f>
        <v>35</v>
      </c>
      <c r="D56" s="137" t="s">
        <v>446</v>
      </c>
      <c r="E56" s="130">
        <v>4</v>
      </c>
      <c r="F56" s="130">
        <v>35</v>
      </c>
      <c r="G56" s="131">
        <f>ROUND(C56*E56*F56,-2)</f>
        <v>4900</v>
      </c>
    </row>
    <row r="57" spans="1:7" x14ac:dyDescent="0.25">
      <c r="A57" s="157"/>
      <c r="B57" s="136" t="s">
        <v>441</v>
      </c>
      <c r="C57" s="130"/>
      <c r="D57" s="137"/>
      <c r="E57" s="130"/>
      <c r="F57" s="130"/>
      <c r="G57" s="156">
        <f>SUM(G55:G56)</f>
        <v>8900</v>
      </c>
    </row>
    <row r="58" spans="1:7" x14ac:dyDescent="0.25">
      <c r="A58" s="157"/>
      <c r="B58" s="130"/>
      <c r="C58" s="130"/>
      <c r="D58" s="137"/>
      <c r="E58" s="130"/>
      <c r="F58" s="130"/>
      <c r="G58" s="131"/>
    </row>
    <row r="59" spans="1:7" x14ac:dyDescent="0.25">
      <c r="A59" s="157" t="s">
        <v>465</v>
      </c>
      <c r="B59" s="210" t="s">
        <v>444</v>
      </c>
      <c r="C59" s="130"/>
      <c r="D59" s="137"/>
      <c r="E59" s="130"/>
      <c r="F59" s="130"/>
      <c r="G59" s="131"/>
    </row>
    <row r="60" spans="1:7" ht="30" x14ac:dyDescent="0.25">
      <c r="A60" s="157"/>
      <c r="B60" s="130" t="s">
        <v>466</v>
      </c>
      <c r="C60" s="130" t="s">
        <v>426</v>
      </c>
      <c r="D60" s="130" t="s">
        <v>234</v>
      </c>
      <c r="E60" s="130" t="s">
        <v>427</v>
      </c>
      <c r="F60" s="130" t="s">
        <v>428</v>
      </c>
      <c r="G60" s="131"/>
    </row>
    <row r="61" spans="1:7" x14ac:dyDescent="0.25">
      <c r="A61" s="157"/>
      <c r="B61" s="130" t="s">
        <v>467</v>
      </c>
      <c r="C61" s="130">
        <f>$C$917</f>
        <v>1128</v>
      </c>
      <c r="D61" s="137" t="s">
        <v>430</v>
      </c>
      <c r="E61" s="130">
        <v>4</v>
      </c>
      <c r="F61" s="130">
        <v>1</v>
      </c>
      <c r="G61" s="131">
        <f>ROUND(C61*E61*F61,-2)</f>
        <v>4500</v>
      </c>
    </row>
    <row r="62" spans="1:7" x14ac:dyDescent="0.25">
      <c r="A62" s="157"/>
      <c r="B62" s="130" t="s">
        <v>468</v>
      </c>
      <c r="C62" s="130">
        <f>$C$908</f>
        <v>251</v>
      </c>
      <c r="D62" s="137" t="s">
        <v>432</v>
      </c>
      <c r="E62" s="130">
        <v>4</v>
      </c>
      <c r="F62" s="130">
        <v>4</v>
      </c>
      <c r="G62" s="131">
        <f>ROUND(C62*E62*F62,-2)</f>
        <v>4000</v>
      </c>
    </row>
    <row r="63" spans="1:7" x14ac:dyDescent="0.25">
      <c r="A63" s="157"/>
      <c r="B63" s="130" t="s">
        <v>469</v>
      </c>
      <c r="C63" s="130">
        <f>$C$914</f>
        <v>214</v>
      </c>
      <c r="D63" s="137" t="s">
        <v>434</v>
      </c>
      <c r="E63" s="130">
        <v>4</v>
      </c>
      <c r="F63" s="130">
        <v>4</v>
      </c>
      <c r="G63" s="131">
        <f>ROUND(C63*E63*F63,-2)</f>
        <v>3400</v>
      </c>
    </row>
    <row r="64" spans="1:7" x14ac:dyDescent="0.25">
      <c r="A64" s="157"/>
      <c r="B64" s="136" t="s">
        <v>441</v>
      </c>
      <c r="C64" s="130"/>
      <c r="D64" s="137"/>
      <c r="E64" s="130"/>
      <c r="F64" s="130"/>
      <c r="G64" s="156">
        <f>SUM(G61:G63)</f>
        <v>11900</v>
      </c>
    </row>
    <row r="65" spans="1:7" x14ac:dyDescent="0.25">
      <c r="A65" s="157"/>
      <c r="B65" s="210" t="s">
        <v>451</v>
      </c>
      <c r="C65" s="130"/>
      <c r="D65" s="137"/>
      <c r="E65" s="130"/>
      <c r="F65" s="130"/>
      <c r="G65" s="131"/>
    </row>
    <row r="66" spans="1:7" ht="30" x14ac:dyDescent="0.25">
      <c r="A66" s="157"/>
      <c r="B66" s="130" t="s">
        <v>470</v>
      </c>
      <c r="C66" s="130" t="s">
        <v>426</v>
      </c>
      <c r="D66" s="130" t="s">
        <v>234</v>
      </c>
      <c r="E66" s="130" t="s">
        <v>427</v>
      </c>
      <c r="F66" s="130" t="s">
        <v>428</v>
      </c>
      <c r="G66" s="131"/>
    </row>
    <row r="67" spans="1:7" x14ac:dyDescent="0.25">
      <c r="A67" s="157"/>
      <c r="B67" s="130" t="s">
        <v>471</v>
      </c>
      <c r="C67" s="130">
        <f>$C$918</f>
        <v>926</v>
      </c>
      <c r="D67" s="137" t="s">
        <v>430</v>
      </c>
      <c r="E67" s="130">
        <v>4</v>
      </c>
      <c r="F67" s="130">
        <v>1</v>
      </c>
      <c r="G67" s="131">
        <f>ROUND(C67*E67*F67,-2)</f>
        <v>3700</v>
      </c>
    </row>
    <row r="68" spans="1:7" x14ac:dyDescent="0.25">
      <c r="A68" s="157"/>
      <c r="B68" s="130" t="s">
        <v>468</v>
      </c>
      <c r="C68" s="130">
        <f>$C$908</f>
        <v>251</v>
      </c>
      <c r="D68" s="137" t="s">
        <v>432</v>
      </c>
      <c r="E68" s="130">
        <v>4</v>
      </c>
      <c r="F68" s="130">
        <v>4</v>
      </c>
      <c r="G68" s="131">
        <f>ROUND(C68*E68*F68,-2)</f>
        <v>4000</v>
      </c>
    </row>
    <row r="69" spans="1:7" x14ac:dyDescent="0.25">
      <c r="A69" s="157"/>
      <c r="B69" s="130" t="s">
        <v>469</v>
      </c>
      <c r="C69" s="130">
        <f>$C$914</f>
        <v>214</v>
      </c>
      <c r="D69" s="137" t="s">
        <v>434</v>
      </c>
      <c r="E69" s="130">
        <v>4</v>
      </c>
      <c r="F69" s="130">
        <v>4</v>
      </c>
      <c r="G69" s="131">
        <f>ROUND(C69*E69*F69,-2)</f>
        <v>3400</v>
      </c>
    </row>
    <row r="70" spans="1:7" x14ac:dyDescent="0.25">
      <c r="A70" s="157"/>
      <c r="B70" s="136" t="s">
        <v>441</v>
      </c>
      <c r="C70" s="130"/>
      <c r="D70" s="137"/>
      <c r="E70" s="130"/>
      <c r="F70" s="130"/>
      <c r="G70" s="156">
        <f>SUM(G67:G69)</f>
        <v>11100</v>
      </c>
    </row>
    <row r="71" spans="1:7" x14ac:dyDescent="0.25">
      <c r="A71" s="157"/>
      <c r="B71" s="210" t="s">
        <v>452</v>
      </c>
      <c r="C71" s="130"/>
      <c r="D71" s="137"/>
      <c r="E71" s="130"/>
      <c r="F71" s="130"/>
      <c r="G71" s="131"/>
    </row>
    <row r="72" spans="1:7" ht="30" x14ac:dyDescent="0.25">
      <c r="A72" s="157"/>
      <c r="B72" s="130" t="s">
        <v>472</v>
      </c>
      <c r="C72" s="130" t="s">
        <v>426</v>
      </c>
      <c r="D72" s="130" t="s">
        <v>234</v>
      </c>
      <c r="E72" s="130" t="s">
        <v>427</v>
      </c>
      <c r="F72" s="130" t="s">
        <v>428</v>
      </c>
      <c r="G72" s="131"/>
    </row>
    <row r="73" spans="1:7" x14ac:dyDescent="0.25">
      <c r="A73" s="157"/>
      <c r="B73" s="130" t="s">
        <v>473</v>
      </c>
      <c r="C73" s="130">
        <f>$C$919</f>
        <v>1105</v>
      </c>
      <c r="D73" s="137" t="s">
        <v>430</v>
      </c>
      <c r="E73" s="130">
        <v>4</v>
      </c>
      <c r="F73" s="130">
        <v>1</v>
      </c>
      <c r="G73" s="131">
        <f>ROUND(C73*E73*F73,-2)</f>
        <v>4400</v>
      </c>
    </row>
    <row r="74" spans="1:7" x14ac:dyDescent="0.25">
      <c r="A74" s="157"/>
      <c r="B74" s="130" t="s">
        <v>468</v>
      </c>
      <c r="C74" s="130">
        <f>$C$908</f>
        <v>251</v>
      </c>
      <c r="D74" s="137" t="s">
        <v>432</v>
      </c>
      <c r="E74" s="130">
        <v>4</v>
      </c>
      <c r="F74" s="130">
        <v>4</v>
      </c>
      <c r="G74" s="131">
        <f>ROUND(C74*E74*F74,-2)</f>
        <v>4000</v>
      </c>
    </row>
    <row r="75" spans="1:7" x14ac:dyDescent="0.25">
      <c r="A75" s="157"/>
      <c r="B75" s="130" t="s">
        <v>469</v>
      </c>
      <c r="C75" s="130">
        <f>$C$914</f>
        <v>214</v>
      </c>
      <c r="D75" s="137" t="s">
        <v>434</v>
      </c>
      <c r="E75" s="130">
        <v>4</v>
      </c>
      <c r="F75" s="130">
        <v>4</v>
      </c>
      <c r="G75" s="131">
        <f>ROUND(C75*E75*F75,-2)</f>
        <v>3400</v>
      </c>
    </row>
    <row r="76" spans="1:7" x14ac:dyDescent="0.25">
      <c r="A76" s="157"/>
      <c r="B76" s="136" t="s">
        <v>441</v>
      </c>
      <c r="C76" s="130"/>
      <c r="D76" s="137"/>
      <c r="E76" s="130"/>
      <c r="F76" s="130"/>
      <c r="G76" s="156">
        <f>SUM(G73:G75)</f>
        <v>11800</v>
      </c>
    </row>
    <row r="77" spans="1:7" x14ac:dyDescent="0.25">
      <c r="A77" s="157"/>
      <c r="B77" s="130"/>
      <c r="C77" s="130"/>
      <c r="D77" s="137"/>
      <c r="E77" s="130"/>
      <c r="F77" s="130"/>
      <c r="G77" s="131"/>
    </row>
    <row r="78" spans="1:7" x14ac:dyDescent="0.25">
      <c r="A78" s="157" t="s">
        <v>44</v>
      </c>
      <c r="B78" s="210" t="s">
        <v>424</v>
      </c>
      <c r="C78" s="130"/>
      <c r="D78" s="137"/>
      <c r="E78" s="130"/>
      <c r="F78" s="130"/>
      <c r="G78" s="131"/>
    </row>
    <row r="79" spans="1:7" ht="30" x14ac:dyDescent="0.25">
      <c r="A79" s="157"/>
      <c r="B79" s="130" t="s">
        <v>474</v>
      </c>
      <c r="C79" s="130" t="s">
        <v>426</v>
      </c>
      <c r="D79" s="130" t="s">
        <v>234</v>
      </c>
      <c r="E79" s="130" t="s">
        <v>427</v>
      </c>
      <c r="F79" s="130" t="s">
        <v>428</v>
      </c>
      <c r="G79" s="131"/>
    </row>
    <row r="80" spans="1:7" x14ac:dyDescent="0.25">
      <c r="A80" s="157"/>
      <c r="B80" s="130" t="s">
        <v>475</v>
      </c>
      <c r="C80" s="130">
        <f>$C$921</f>
        <v>5450</v>
      </c>
      <c r="D80" s="137" t="s">
        <v>430</v>
      </c>
      <c r="E80" s="130">
        <v>0</v>
      </c>
      <c r="F80" s="130">
        <v>1</v>
      </c>
      <c r="G80" s="131">
        <f>ROUND(C80*E80*F80,-2)</f>
        <v>0</v>
      </c>
    </row>
    <row r="81" spans="1:7" x14ac:dyDescent="0.25">
      <c r="A81" s="157"/>
      <c r="B81" s="130" t="s">
        <v>468</v>
      </c>
      <c r="C81" s="130">
        <f>$C$908</f>
        <v>251</v>
      </c>
      <c r="D81" s="137" t="s">
        <v>432</v>
      </c>
      <c r="E81" s="130">
        <v>0</v>
      </c>
      <c r="F81" s="130">
        <v>4</v>
      </c>
      <c r="G81" s="131">
        <f>ROUND(C81*E81*F81,-2)</f>
        <v>0</v>
      </c>
    </row>
    <row r="82" spans="1:7" x14ac:dyDescent="0.25">
      <c r="A82" s="157"/>
      <c r="B82" s="328" t="s">
        <v>469</v>
      </c>
      <c r="C82" s="130">
        <v>214</v>
      </c>
      <c r="D82" s="137" t="s">
        <v>434</v>
      </c>
      <c r="E82" s="130">
        <v>0</v>
      </c>
      <c r="F82" s="130">
        <v>4</v>
      </c>
      <c r="G82" s="131">
        <f>ROUND(C82*E82*F82,-2)</f>
        <v>0</v>
      </c>
    </row>
    <row r="83" spans="1:7" x14ac:dyDescent="0.25">
      <c r="A83" s="157"/>
      <c r="B83" s="130" t="s">
        <v>476</v>
      </c>
      <c r="C83" s="130">
        <v>700</v>
      </c>
      <c r="D83" s="137" t="s">
        <v>446</v>
      </c>
      <c r="E83" s="130">
        <v>0</v>
      </c>
      <c r="F83" s="130">
        <v>4</v>
      </c>
      <c r="G83" s="131">
        <f>ROUND(C83*E83*F83,-3)</f>
        <v>0</v>
      </c>
    </row>
    <row r="84" spans="1:7" x14ac:dyDescent="0.25">
      <c r="A84" s="157"/>
      <c r="B84" s="136" t="s">
        <v>441</v>
      </c>
      <c r="C84" s="130"/>
      <c r="D84" s="137"/>
      <c r="E84" s="130"/>
      <c r="F84" s="130"/>
      <c r="G84" s="156">
        <f>SUM(G80:G83)</f>
        <v>0</v>
      </c>
    </row>
    <row r="85" spans="1:7" x14ac:dyDescent="0.25">
      <c r="A85" s="157"/>
      <c r="B85" s="136"/>
      <c r="C85" s="130"/>
      <c r="D85" s="137"/>
      <c r="E85" s="130"/>
      <c r="F85" s="130"/>
      <c r="G85" s="156"/>
    </row>
    <row r="86" spans="1:7" x14ac:dyDescent="0.25">
      <c r="A86" s="157" t="s">
        <v>477</v>
      </c>
      <c r="B86" s="210" t="s">
        <v>424</v>
      </c>
      <c r="C86" s="130"/>
      <c r="D86" s="137"/>
      <c r="E86" s="130"/>
      <c r="F86" s="130"/>
      <c r="G86" s="156"/>
    </row>
    <row r="87" spans="1:7" ht="30" x14ac:dyDescent="0.25">
      <c r="B87" s="134" t="s">
        <v>478</v>
      </c>
      <c r="C87" s="130" t="s">
        <v>426</v>
      </c>
      <c r="D87" s="137" t="s">
        <v>234</v>
      </c>
      <c r="E87" s="130" t="s">
        <v>427</v>
      </c>
      <c r="F87" s="130" t="s">
        <v>428</v>
      </c>
      <c r="G87" s="131"/>
    </row>
    <row r="88" spans="1:7" x14ac:dyDescent="0.25">
      <c r="A88" s="157"/>
      <c r="B88" s="130" t="s">
        <v>429</v>
      </c>
      <c r="C88" s="130">
        <f>$C$917</f>
        <v>1128</v>
      </c>
      <c r="D88" s="137" t="s">
        <v>430</v>
      </c>
      <c r="E88" s="130">
        <v>0</v>
      </c>
      <c r="F88" s="130">
        <v>1</v>
      </c>
      <c r="G88" s="131">
        <f t="shared" ref="G88:G96" si="1">ROUND(C88*E88*F88,-2)</f>
        <v>0</v>
      </c>
    </row>
    <row r="89" spans="1:7" x14ac:dyDescent="0.25">
      <c r="A89" s="157"/>
      <c r="B89" s="130" t="s">
        <v>431</v>
      </c>
      <c r="C89" s="130">
        <f>$C$901</f>
        <v>200</v>
      </c>
      <c r="D89" s="137" t="s">
        <v>432</v>
      </c>
      <c r="E89" s="130">
        <v>0</v>
      </c>
      <c r="F89" s="130">
        <v>5</v>
      </c>
      <c r="G89" s="131">
        <f t="shared" si="1"/>
        <v>0</v>
      </c>
    </row>
    <row r="90" spans="1:7" x14ac:dyDescent="0.25">
      <c r="A90" s="157"/>
      <c r="B90" s="130" t="s">
        <v>433</v>
      </c>
      <c r="C90" s="130">
        <f>$C$911</f>
        <v>220</v>
      </c>
      <c r="D90" s="137" t="s">
        <v>434</v>
      </c>
      <c r="E90" s="130">
        <v>0</v>
      </c>
      <c r="F90" s="130">
        <v>5</v>
      </c>
      <c r="G90" s="131">
        <f t="shared" si="1"/>
        <v>0</v>
      </c>
    </row>
    <row r="91" spans="1:7" x14ac:dyDescent="0.25">
      <c r="A91" s="157"/>
      <c r="B91" s="130" t="s">
        <v>435</v>
      </c>
      <c r="C91" s="130">
        <f>$C$918</f>
        <v>926</v>
      </c>
      <c r="D91" s="137" t="s">
        <v>430</v>
      </c>
      <c r="E91" s="130">
        <v>0</v>
      </c>
      <c r="F91" s="130">
        <v>1</v>
      </c>
      <c r="G91" s="131">
        <f t="shared" si="1"/>
        <v>0</v>
      </c>
    </row>
    <row r="92" spans="1:7" x14ac:dyDescent="0.25">
      <c r="A92" s="157"/>
      <c r="B92" s="130" t="s">
        <v>436</v>
      </c>
      <c r="C92" s="130">
        <f>$C$903</f>
        <v>215</v>
      </c>
      <c r="D92" s="137" t="s">
        <v>432</v>
      </c>
      <c r="E92" s="130">
        <v>0</v>
      </c>
      <c r="F92" s="130">
        <v>5</v>
      </c>
      <c r="G92" s="131">
        <f t="shared" si="1"/>
        <v>0</v>
      </c>
    </row>
    <row r="93" spans="1:7" x14ac:dyDescent="0.25">
      <c r="A93" s="157"/>
      <c r="B93" s="130" t="s">
        <v>437</v>
      </c>
      <c r="C93" s="130">
        <f>$C$912</f>
        <v>219</v>
      </c>
      <c r="D93" s="137" t="s">
        <v>434</v>
      </c>
      <c r="E93" s="130">
        <v>0</v>
      </c>
      <c r="F93" s="130">
        <v>5</v>
      </c>
      <c r="G93" s="131">
        <f t="shared" si="1"/>
        <v>0</v>
      </c>
    </row>
    <row r="94" spans="1:7" x14ac:dyDescent="0.25">
      <c r="A94" s="157"/>
      <c r="B94" s="130" t="s">
        <v>438</v>
      </c>
      <c r="C94" s="130">
        <f>$C$919</f>
        <v>1105</v>
      </c>
      <c r="D94" s="137" t="s">
        <v>430</v>
      </c>
      <c r="E94" s="130">
        <v>0</v>
      </c>
      <c r="F94" s="130">
        <v>1</v>
      </c>
      <c r="G94" s="131">
        <f t="shared" si="1"/>
        <v>0</v>
      </c>
    </row>
    <row r="95" spans="1:7" x14ac:dyDescent="0.25">
      <c r="A95" s="157"/>
      <c r="B95" s="130" t="s">
        <v>439</v>
      </c>
      <c r="C95" s="130">
        <f>$C$905</f>
        <v>169</v>
      </c>
      <c r="D95" s="137" t="s">
        <v>432</v>
      </c>
      <c r="E95" s="130">
        <v>0</v>
      </c>
      <c r="F95" s="130">
        <v>5</v>
      </c>
      <c r="G95" s="131">
        <f t="shared" si="1"/>
        <v>0</v>
      </c>
    </row>
    <row r="96" spans="1:7" x14ac:dyDescent="0.25">
      <c r="A96" s="157"/>
      <c r="B96" s="130" t="s">
        <v>440</v>
      </c>
      <c r="C96" s="130">
        <f>$C$913</f>
        <v>200</v>
      </c>
      <c r="D96" s="137" t="s">
        <v>434</v>
      </c>
      <c r="E96" s="130">
        <v>0</v>
      </c>
      <c r="F96" s="130">
        <v>5</v>
      </c>
      <c r="G96" s="131">
        <f t="shared" si="1"/>
        <v>0</v>
      </c>
    </row>
    <row r="97" spans="1:7" x14ac:dyDescent="0.25">
      <c r="A97" s="157"/>
      <c r="B97" s="136" t="s">
        <v>441</v>
      </c>
      <c r="C97" s="130"/>
      <c r="D97" s="137"/>
      <c r="E97" s="130"/>
      <c r="F97" s="130"/>
      <c r="G97" s="156">
        <f>SUM(G88:G96)</f>
        <v>0</v>
      </c>
    </row>
    <row r="98" spans="1:7" x14ac:dyDescent="0.25">
      <c r="A98" s="157"/>
      <c r="B98" s="136"/>
      <c r="C98" s="130"/>
      <c r="D98" s="137"/>
      <c r="E98" s="130"/>
      <c r="F98" s="130"/>
      <c r="G98" s="156"/>
    </row>
    <row r="99" spans="1:7" ht="30" x14ac:dyDescent="0.25">
      <c r="A99" s="157" t="s">
        <v>479</v>
      </c>
      <c r="B99" s="130" t="s">
        <v>480</v>
      </c>
      <c r="C99" s="130" t="s">
        <v>426</v>
      </c>
      <c r="D99" s="130" t="s">
        <v>234</v>
      </c>
      <c r="E99" s="130" t="s">
        <v>427</v>
      </c>
      <c r="F99" s="130" t="s">
        <v>428</v>
      </c>
      <c r="G99" s="156"/>
    </row>
    <row r="100" spans="1:7" x14ac:dyDescent="0.25">
      <c r="A100" s="157"/>
      <c r="B100" s="210" t="s">
        <v>481</v>
      </c>
      <c r="C100" s="137"/>
      <c r="D100" s="137"/>
      <c r="E100" s="137"/>
      <c r="F100" s="137"/>
      <c r="G100" s="156"/>
    </row>
    <row r="101" spans="1:7" x14ac:dyDescent="0.25">
      <c r="A101" s="157"/>
      <c r="B101" s="130" t="s">
        <v>482</v>
      </c>
      <c r="C101" s="130">
        <f>$C$927</f>
        <v>200</v>
      </c>
      <c r="D101" s="137" t="s">
        <v>483</v>
      </c>
      <c r="E101" s="130">
        <v>2</v>
      </c>
      <c r="F101" s="130">
        <v>1</v>
      </c>
      <c r="G101" s="131">
        <f>ROUND(C101*E101*F101,-2)</f>
        <v>400</v>
      </c>
    </row>
    <row r="102" spans="1:7" x14ac:dyDescent="0.25">
      <c r="A102" s="157"/>
      <c r="B102" s="130" t="s">
        <v>484</v>
      </c>
      <c r="C102" s="182">
        <f>$C$901</f>
        <v>200</v>
      </c>
      <c r="D102" s="137" t="s">
        <v>446</v>
      </c>
      <c r="E102" s="130">
        <v>2</v>
      </c>
      <c r="F102" s="130">
        <v>1</v>
      </c>
      <c r="G102" s="131">
        <f>ROUND(C102*E102*F102,-2)</f>
        <v>400</v>
      </c>
    </row>
    <row r="103" spans="1:7" x14ac:dyDescent="0.25">
      <c r="A103" s="157"/>
      <c r="B103" s="130" t="s">
        <v>485</v>
      </c>
      <c r="C103" s="130">
        <f>$C$911</f>
        <v>220</v>
      </c>
      <c r="D103" s="137" t="s">
        <v>434</v>
      </c>
      <c r="E103" s="130">
        <v>2</v>
      </c>
      <c r="F103" s="130">
        <v>1</v>
      </c>
      <c r="G103" s="131">
        <f>ROUND(C103*E103*F103,-2)</f>
        <v>400</v>
      </c>
    </row>
    <row r="104" spans="1:7" x14ac:dyDescent="0.25">
      <c r="A104" s="157"/>
      <c r="B104" s="136" t="s">
        <v>441</v>
      </c>
      <c r="C104" s="130"/>
      <c r="D104" s="137"/>
      <c r="E104" s="130"/>
      <c r="F104" s="130"/>
      <c r="G104" s="183">
        <f>SUM(G101:G103)</f>
        <v>1200</v>
      </c>
    </row>
    <row r="105" spans="1:7" x14ac:dyDescent="0.25">
      <c r="A105" s="157"/>
      <c r="B105" s="210" t="s">
        <v>486</v>
      </c>
      <c r="C105" s="130"/>
      <c r="D105" s="137"/>
      <c r="E105" s="130"/>
      <c r="F105" s="130"/>
      <c r="G105" s="183"/>
    </row>
    <row r="106" spans="1:7" x14ac:dyDescent="0.25">
      <c r="A106" s="157"/>
      <c r="B106" s="130" t="s">
        <v>487</v>
      </c>
      <c r="C106" s="130">
        <f>$C$928</f>
        <v>300</v>
      </c>
      <c r="D106" s="137" t="s">
        <v>483</v>
      </c>
      <c r="E106" s="130">
        <v>2</v>
      </c>
      <c r="F106" s="130">
        <v>1</v>
      </c>
      <c r="G106" s="131">
        <f>ROUND(C106*E106*F106,-2)</f>
        <v>600</v>
      </c>
    </row>
    <row r="107" spans="1:7" x14ac:dyDescent="0.25">
      <c r="A107" s="157"/>
      <c r="B107" s="130" t="s">
        <v>488</v>
      </c>
      <c r="C107" s="182">
        <f>$C$903</f>
        <v>215</v>
      </c>
      <c r="D107" s="137" t="s">
        <v>446</v>
      </c>
      <c r="E107" s="130">
        <v>2</v>
      </c>
      <c r="F107" s="130">
        <v>1</v>
      </c>
      <c r="G107" s="131">
        <f>ROUND(C107*E107*F107,-2)</f>
        <v>400</v>
      </c>
    </row>
    <row r="108" spans="1:7" x14ac:dyDescent="0.25">
      <c r="A108" s="157"/>
      <c r="B108" s="130" t="s">
        <v>489</v>
      </c>
      <c r="C108" s="130">
        <f>$C$912</f>
        <v>219</v>
      </c>
      <c r="D108" s="137" t="s">
        <v>434</v>
      </c>
      <c r="E108" s="130">
        <v>2</v>
      </c>
      <c r="F108" s="130">
        <v>1</v>
      </c>
      <c r="G108" s="131">
        <f>ROUND(C108*E108*F108,-2)</f>
        <v>400</v>
      </c>
    </row>
    <row r="109" spans="1:7" x14ac:dyDescent="0.25">
      <c r="A109" s="157"/>
      <c r="B109" s="136" t="s">
        <v>441</v>
      </c>
      <c r="C109" s="130"/>
      <c r="D109" s="137"/>
      <c r="E109" s="130"/>
      <c r="F109" s="130"/>
      <c r="G109" s="183">
        <f>SUM(G106:G108)</f>
        <v>1400</v>
      </c>
    </row>
    <row r="110" spans="1:7" x14ac:dyDescent="0.25">
      <c r="A110" s="157"/>
      <c r="B110" s="210" t="s">
        <v>490</v>
      </c>
      <c r="C110" s="130"/>
      <c r="D110" s="137"/>
      <c r="E110" s="130"/>
      <c r="F110" s="130"/>
      <c r="G110" s="183"/>
    </row>
    <row r="111" spans="1:7" x14ac:dyDescent="0.25">
      <c r="A111" s="157"/>
      <c r="B111" s="130" t="s">
        <v>491</v>
      </c>
      <c r="C111" s="130">
        <f>$C$929</f>
        <v>100</v>
      </c>
      <c r="D111" s="137" t="s">
        <v>483</v>
      </c>
      <c r="E111" s="130">
        <v>2</v>
      </c>
      <c r="F111" s="130">
        <v>1</v>
      </c>
      <c r="G111" s="131">
        <f>ROUND(C111*E111*F111,-2)</f>
        <v>200</v>
      </c>
    </row>
    <row r="112" spans="1:7" x14ac:dyDescent="0.25">
      <c r="A112" s="157"/>
      <c r="B112" s="130" t="s">
        <v>492</v>
      </c>
      <c r="C112" s="182">
        <f>$C$905</f>
        <v>169</v>
      </c>
      <c r="D112" s="137" t="s">
        <v>446</v>
      </c>
      <c r="E112" s="130">
        <v>2</v>
      </c>
      <c r="F112" s="130">
        <v>1</v>
      </c>
      <c r="G112" s="131">
        <f>ROUND(C112*E112*F112,-2)</f>
        <v>300</v>
      </c>
    </row>
    <row r="113" spans="1:7" x14ac:dyDescent="0.25">
      <c r="A113" s="157"/>
      <c r="B113" s="130" t="s">
        <v>493</v>
      </c>
      <c r="C113" s="130">
        <f>$C$913</f>
        <v>200</v>
      </c>
      <c r="D113" s="137" t="s">
        <v>434</v>
      </c>
      <c r="E113" s="130">
        <v>2</v>
      </c>
      <c r="F113" s="130">
        <v>1</v>
      </c>
      <c r="G113" s="131">
        <f>ROUND(C113*E113*F113,-2)</f>
        <v>400</v>
      </c>
    </row>
    <row r="114" spans="1:7" x14ac:dyDescent="0.25">
      <c r="A114" s="157"/>
      <c r="B114" s="136" t="s">
        <v>441</v>
      </c>
      <c r="C114" s="130"/>
      <c r="D114" s="137"/>
      <c r="E114" s="130"/>
      <c r="F114" s="130"/>
      <c r="G114" s="183">
        <f>SUM(G111:G113)</f>
        <v>900</v>
      </c>
    </row>
    <row r="115" spans="1:7" x14ac:dyDescent="0.25">
      <c r="A115" s="157"/>
      <c r="B115" s="136"/>
      <c r="C115" s="130"/>
      <c r="D115" s="137"/>
      <c r="E115" s="130"/>
      <c r="F115" s="130"/>
      <c r="G115" s="156"/>
    </row>
    <row r="116" spans="1:7" ht="30" x14ac:dyDescent="0.25">
      <c r="A116" s="157" t="s">
        <v>494</v>
      </c>
      <c r="B116" s="130" t="s">
        <v>495</v>
      </c>
      <c r="C116" s="130" t="s">
        <v>426</v>
      </c>
      <c r="D116" s="130" t="s">
        <v>234</v>
      </c>
      <c r="E116" s="130" t="s">
        <v>496</v>
      </c>
      <c r="F116" s="130" t="s">
        <v>428</v>
      </c>
      <c r="G116" s="131"/>
    </row>
    <row r="117" spans="1:7" x14ac:dyDescent="0.25">
      <c r="A117" s="157"/>
      <c r="B117" s="210" t="s">
        <v>481</v>
      </c>
      <c r="C117" s="137"/>
      <c r="D117" s="137"/>
      <c r="E117" s="137"/>
      <c r="F117" s="137"/>
      <c r="G117" s="131"/>
    </row>
    <row r="118" spans="1:7" x14ac:dyDescent="0.25">
      <c r="A118" s="157"/>
      <c r="B118" s="130" t="s">
        <v>445</v>
      </c>
      <c r="C118" s="130">
        <v>1000</v>
      </c>
      <c r="D118" s="137" t="s">
        <v>446</v>
      </c>
      <c r="E118" s="130"/>
      <c r="F118" s="130">
        <v>2</v>
      </c>
      <c r="G118" s="133">
        <f>C118*F118</f>
        <v>2000</v>
      </c>
    </row>
    <row r="119" spans="1:7" x14ac:dyDescent="0.25">
      <c r="A119" s="157"/>
      <c r="B119" s="130" t="s">
        <v>447</v>
      </c>
      <c r="C119" s="130">
        <v>500</v>
      </c>
      <c r="D119" s="137" t="s">
        <v>446</v>
      </c>
      <c r="E119" s="130"/>
      <c r="F119" s="130">
        <v>2</v>
      </c>
      <c r="G119" s="133">
        <f>C119*F119</f>
        <v>1000</v>
      </c>
    </row>
    <row r="120" spans="1:7" x14ac:dyDescent="0.25">
      <c r="A120" s="157"/>
      <c r="B120" s="130" t="s">
        <v>448</v>
      </c>
      <c r="C120" s="130">
        <v>35</v>
      </c>
      <c r="D120" s="137" t="s">
        <v>449</v>
      </c>
      <c r="E120" s="130">
        <v>15</v>
      </c>
      <c r="F120" s="130"/>
      <c r="G120" s="133">
        <f>C120*E120</f>
        <v>525</v>
      </c>
    </row>
    <row r="121" spans="1:7" x14ac:dyDescent="0.25">
      <c r="A121" s="157"/>
      <c r="B121" s="130" t="s">
        <v>497</v>
      </c>
      <c r="C121" s="130">
        <v>500</v>
      </c>
      <c r="D121" s="137" t="s">
        <v>446</v>
      </c>
      <c r="E121" s="130"/>
      <c r="F121" s="137">
        <v>2</v>
      </c>
      <c r="G121" s="133">
        <f>C121*F121</f>
        <v>1000</v>
      </c>
    </row>
    <row r="122" spans="1:7" x14ac:dyDescent="0.25">
      <c r="A122" s="157"/>
      <c r="B122" s="136" t="s">
        <v>441</v>
      </c>
      <c r="C122" s="130"/>
      <c r="D122" s="137"/>
      <c r="E122" s="130"/>
      <c r="F122" s="130"/>
      <c r="G122" s="156">
        <f>SUM(G118:G121)</f>
        <v>4525</v>
      </c>
    </row>
    <row r="123" spans="1:7" x14ac:dyDescent="0.25">
      <c r="A123" s="157"/>
      <c r="B123" s="210" t="s">
        <v>486</v>
      </c>
      <c r="C123" s="137"/>
      <c r="D123" s="137"/>
      <c r="E123" s="137"/>
      <c r="F123" s="137"/>
      <c r="G123" s="131"/>
    </row>
    <row r="124" spans="1:7" x14ac:dyDescent="0.25">
      <c r="A124" s="157"/>
      <c r="B124" s="130" t="s">
        <v>445</v>
      </c>
      <c r="C124" s="130">
        <v>1000</v>
      </c>
      <c r="D124" s="137" t="s">
        <v>446</v>
      </c>
      <c r="E124" s="130"/>
      <c r="F124" s="130">
        <v>2</v>
      </c>
      <c r="G124" s="133">
        <f>C124*F124</f>
        <v>2000</v>
      </c>
    </row>
    <row r="125" spans="1:7" x14ac:dyDescent="0.25">
      <c r="A125" s="157"/>
      <c r="B125" s="130" t="s">
        <v>447</v>
      </c>
      <c r="C125" s="130">
        <v>500</v>
      </c>
      <c r="D125" s="137" t="s">
        <v>446</v>
      </c>
      <c r="E125" s="130"/>
      <c r="F125" s="130">
        <v>2</v>
      </c>
      <c r="G125" s="133">
        <f>C125*F125</f>
        <v>1000</v>
      </c>
    </row>
    <row r="126" spans="1:7" x14ac:dyDescent="0.25">
      <c r="A126" s="157"/>
      <c r="B126" s="130" t="s">
        <v>448</v>
      </c>
      <c r="C126" s="130">
        <v>35</v>
      </c>
      <c r="D126" s="137" t="s">
        <v>449</v>
      </c>
      <c r="E126" s="130">
        <v>15</v>
      </c>
      <c r="F126" s="130"/>
      <c r="G126" s="133">
        <f>C126*E126</f>
        <v>525</v>
      </c>
    </row>
    <row r="127" spans="1:7" x14ac:dyDescent="0.25">
      <c r="A127" s="157"/>
      <c r="B127" s="130" t="s">
        <v>497</v>
      </c>
      <c r="C127" s="130">
        <v>500</v>
      </c>
      <c r="D127" s="137" t="s">
        <v>446</v>
      </c>
      <c r="E127" s="130"/>
      <c r="F127" s="137">
        <v>2</v>
      </c>
      <c r="G127" s="133">
        <f>C127*F127</f>
        <v>1000</v>
      </c>
    </row>
    <row r="128" spans="1:7" x14ac:dyDescent="0.25">
      <c r="A128" s="157"/>
      <c r="B128" s="136" t="s">
        <v>441</v>
      </c>
      <c r="C128" s="130"/>
      <c r="D128" s="137"/>
      <c r="E128" s="130"/>
      <c r="F128" s="130"/>
      <c r="G128" s="156">
        <f>SUM(G124:G127)</f>
        <v>4525</v>
      </c>
    </row>
    <row r="129" spans="1:7" x14ac:dyDescent="0.25">
      <c r="A129" s="157"/>
      <c r="B129" s="210" t="s">
        <v>490</v>
      </c>
      <c r="C129" s="137"/>
      <c r="D129" s="137"/>
      <c r="E129" s="137"/>
      <c r="F129" s="137"/>
      <c r="G129" s="131"/>
    </row>
    <row r="130" spans="1:7" x14ac:dyDescent="0.25">
      <c r="A130" s="157"/>
      <c r="B130" s="130" t="s">
        <v>445</v>
      </c>
      <c r="C130" s="130">
        <v>1000</v>
      </c>
      <c r="D130" s="137" t="s">
        <v>446</v>
      </c>
      <c r="E130" s="130"/>
      <c r="F130" s="130">
        <v>2</v>
      </c>
      <c r="G130" s="133">
        <f>C130*F130</f>
        <v>2000</v>
      </c>
    </row>
    <row r="131" spans="1:7" x14ac:dyDescent="0.25">
      <c r="A131" s="157"/>
      <c r="B131" s="130" t="s">
        <v>447</v>
      </c>
      <c r="C131" s="130">
        <v>500</v>
      </c>
      <c r="D131" s="137" t="s">
        <v>446</v>
      </c>
      <c r="E131" s="130"/>
      <c r="F131" s="130">
        <v>2</v>
      </c>
      <c r="G131" s="133">
        <f>C131*F131</f>
        <v>1000</v>
      </c>
    </row>
    <row r="132" spans="1:7" x14ac:dyDescent="0.25">
      <c r="A132" s="157"/>
      <c r="B132" s="130" t="s">
        <v>448</v>
      </c>
      <c r="C132" s="130">
        <v>35</v>
      </c>
      <c r="D132" s="137" t="s">
        <v>449</v>
      </c>
      <c r="E132" s="130">
        <v>15</v>
      </c>
      <c r="F132" s="130"/>
      <c r="G132" s="133">
        <f>C132*E132</f>
        <v>525</v>
      </c>
    </row>
    <row r="133" spans="1:7" x14ac:dyDescent="0.25">
      <c r="A133" s="157"/>
      <c r="B133" s="130" t="s">
        <v>497</v>
      </c>
      <c r="C133" s="130">
        <v>500</v>
      </c>
      <c r="D133" s="137" t="s">
        <v>446</v>
      </c>
      <c r="E133" s="130"/>
      <c r="F133" s="137">
        <v>2</v>
      </c>
      <c r="G133" s="133">
        <f>C133*F133</f>
        <v>1000</v>
      </c>
    </row>
    <row r="134" spans="1:7" x14ac:dyDescent="0.25">
      <c r="A134" s="157"/>
      <c r="B134" s="136" t="s">
        <v>441</v>
      </c>
      <c r="C134" s="130"/>
      <c r="D134" s="137"/>
      <c r="E134" s="130"/>
      <c r="F134" s="130"/>
      <c r="G134" s="156">
        <f>SUM(G130:G133)</f>
        <v>4525</v>
      </c>
    </row>
    <row r="135" spans="1:7" x14ac:dyDescent="0.25">
      <c r="A135" s="157"/>
      <c r="B135" s="136"/>
      <c r="C135" s="130"/>
      <c r="D135" s="137"/>
      <c r="E135" s="130"/>
      <c r="F135" s="130"/>
      <c r="G135" s="156"/>
    </row>
    <row r="136" spans="1:7" x14ac:dyDescent="0.25">
      <c r="A136" s="157" t="s">
        <v>498</v>
      </c>
      <c r="B136" s="210" t="s">
        <v>424</v>
      </c>
      <c r="C136" s="130"/>
      <c r="D136" s="137"/>
      <c r="E136" s="130"/>
      <c r="F136" s="130"/>
      <c r="G136" s="156"/>
    </row>
    <row r="137" spans="1:7" ht="45" x14ac:dyDescent="0.25">
      <c r="A137" s="157"/>
      <c r="B137" s="134" t="s">
        <v>499</v>
      </c>
      <c r="C137" s="130" t="s">
        <v>426</v>
      </c>
      <c r="D137" s="130" t="s">
        <v>234</v>
      </c>
      <c r="E137" s="130" t="s">
        <v>427</v>
      </c>
      <c r="F137" s="130" t="s">
        <v>428</v>
      </c>
      <c r="G137" s="131"/>
    </row>
    <row r="138" spans="1:7" x14ac:dyDescent="0.25">
      <c r="A138" s="157"/>
      <c r="B138" s="130" t="s">
        <v>463</v>
      </c>
      <c r="C138" s="130">
        <v>1000</v>
      </c>
      <c r="D138" s="137" t="s">
        <v>446</v>
      </c>
      <c r="F138" s="130">
        <v>4</v>
      </c>
      <c r="G138" s="131">
        <f>ROUND(C138*F138,-2)</f>
        <v>4000</v>
      </c>
    </row>
    <row r="139" spans="1:7" x14ac:dyDescent="0.25">
      <c r="A139" s="157"/>
      <c r="B139" s="130" t="s">
        <v>464</v>
      </c>
      <c r="C139" s="130">
        <f>10+10+15</f>
        <v>35</v>
      </c>
      <c r="D139" s="137" t="s">
        <v>446</v>
      </c>
      <c r="E139" s="130">
        <v>30</v>
      </c>
      <c r="F139" s="130">
        <v>4</v>
      </c>
      <c r="G139" s="131">
        <f>ROUND(C139*E139*F139,-2)</f>
        <v>4200</v>
      </c>
    </row>
    <row r="140" spans="1:7" x14ac:dyDescent="0.25">
      <c r="A140" s="157"/>
      <c r="B140" s="130" t="s">
        <v>447</v>
      </c>
      <c r="C140" s="130">
        <v>500</v>
      </c>
      <c r="D140" s="137" t="s">
        <v>446</v>
      </c>
      <c r="E140" s="130"/>
      <c r="F140" s="130">
        <v>4</v>
      </c>
      <c r="G140" s="131">
        <f>ROUND(C140*F140,-2)</f>
        <v>2000</v>
      </c>
    </row>
    <row r="141" spans="1:7" x14ac:dyDescent="0.25">
      <c r="A141" s="157"/>
      <c r="B141" s="130" t="s">
        <v>500</v>
      </c>
      <c r="C141" s="130">
        <v>500</v>
      </c>
      <c r="D141" s="137" t="s">
        <v>446</v>
      </c>
      <c r="E141" s="130"/>
      <c r="F141" s="130">
        <v>4</v>
      </c>
      <c r="G141" s="131">
        <f>ROUND(C141*F141,-2)</f>
        <v>2000</v>
      </c>
    </row>
    <row r="142" spans="1:7" x14ac:dyDescent="0.25">
      <c r="A142" s="157"/>
      <c r="B142" s="136" t="s">
        <v>441</v>
      </c>
      <c r="C142" s="130"/>
      <c r="D142" s="137"/>
      <c r="E142" s="130"/>
      <c r="F142" s="130"/>
      <c r="G142" s="156">
        <f>SUM(G138:G141)</f>
        <v>12200</v>
      </c>
    </row>
    <row r="143" spans="1:7" x14ac:dyDescent="0.25">
      <c r="A143" s="157"/>
      <c r="B143" s="136"/>
      <c r="C143" s="130"/>
      <c r="D143" s="137"/>
      <c r="E143" s="130"/>
      <c r="F143" s="130"/>
      <c r="G143" s="156"/>
    </row>
    <row r="144" spans="1:7" x14ac:dyDescent="0.25">
      <c r="A144" s="157" t="s">
        <v>501</v>
      </c>
      <c r="B144" s="210" t="s">
        <v>444</v>
      </c>
      <c r="C144" s="130"/>
      <c r="D144" s="137"/>
      <c r="E144" s="130"/>
      <c r="F144" s="130"/>
      <c r="G144" s="156"/>
    </row>
    <row r="145" spans="1:7" ht="30" x14ac:dyDescent="0.25">
      <c r="A145" s="157"/>
      <c r="B145" s="130" t="s">
        <v>502</v>
      </c>
      <c r="C145" s="130" t="s">
        <v>426</v>
      </c>
      <c r="D145" s="130" t="s">
        <v>234</v>
      </c>
      <c r="E145" s="130" t="s">
        <v>427</v>
      </c>
      <c r="F145" s="130" t="s">
        <v>428</v>
      </c>
      <c r="G145" s="131"/>
    </row>
    <row r="146" spans="1:7" x14ac:dyDescent="0.25">
      <c r="A146" s="157"/>
      <c r="B146" s="130" t="s">
        <v>467</v>
      </c>
      <c r="C146" s="130">
        <f>$C$917</f>
        <v>1128</v>
      </c>
      <c r="D146" s="137" t="s">
        <v>430</v>
      </c>
      <c r="E146" s="130">
        <v>3</v>
      </c>
      <c r="F146" s="130">
        <v>1</v>
      </c>
      <c r="G146" s="131">
        <f>ROUND(C146*E146*F146,-2)</f>
        <v>3400</v>
      </c>
    </row>
    <row r="147" spans="1:7" x14ac:dyDescent="0.25">
      <c r="A147" s="157"/>
      <c r="B147" s="130" t="s">
        <v>468</v>
      </c>
      <c r="C147" s="130">
        <f>$C$908</f>
        <v>251</v>
      </c>
      <c r="D147" s="137" t="s">
        <v>432</v>
      </c>
      <c r="E147" s="130">
        <v>3</v>
      </c>
      <c r="F147" s="130">
        <v>4</v>
      </c>
      <c r="G147" s="131">
        <f>ROUND(C147*E147*F147,-2)</f>
        <v>3000</v>
      </c>
    </row>
    <row r="148" spans="1:7" x14ac:dyDescent="0.25">
      <c r="A148" s="157"/>
      <c r="B148" s="130" t="s">
        <v>469</v>
      </c>
      <c r="C148" s="130">
        <f>$C$914</f>
        <v>214</v>
      </c>
      <c r="D148" s="137" t="s">
        <v>434</v>
      </c>
      <c r="E148" s="130">
        <v>3</v>
      </c>
      <c r="F148" s="130">
        <v>4</v>
      </c>
      <c r="G148" s="131">
        <f>ROUND(C148*E148*F148,-2)</f>
        <v>2600</v>
      </c>
    </row>
    <row r="149" spans="1:7" x14ac:dyDescent="0.25">
      <c r="A149" s="157"/>
      <c r="B149" s="136" t="s">
        <v>441</v>
      </c>
      <c r="C149" s="130"/>
      <c r="D149" s="137"/>
      <c r="E149" s="130"/>
      <c r="F149" s="130"/>
      <c r="G149" s="156">
        <f>SUM(G146:G148)</f>
        <v>9000</v>
      </c>
    </row>
    <row r="150" spans="1:7" x14ac:dyDescent="0.25">
      <c r="A150" s="157"/>
      <c r="B150" s="210" t="s">
        <v>451</v>
      </c>
      <c r="C150" s="130"/>
      <c r="D150" s="137"/>
      <c r="E150" s="130"/>
      <c r="F150" s="130"/>
      <c r="G150" s="131"/>
    </row>
    <row r="151" spans="1:7" ht="30" x14ac:dyDescent="0.25">
      <c r="A151" s="157"/>
      <c r="B151" s="130" t="s">
        <v>502</v>
      </c>
      <c r="C151" s="130" t="s">
        <v>426</v>
      </c>
      <c r="D151" s="130" t="s">
        <v>234</v>
      </c>
      <c r="E151" s="130" t="s">
        <v>427</v>
      </c>
      <c r="F151" s="130" t="s">
        <v>428</v>
      </c>
      <c r="G151" s="131"/>
    </row>
    <row r="152" spans="1:7" x14ac:dyDescent="0.25">
      <c r="A152" s="157"/>
      <c r="B152" s="130" t="s">
        <v>471</v>
      </c>
      <c r="C152" s="130">
        <f>$C$918</f>
        <v>926</v>
      </c>
      <c r="D152" s="137" t="s">
        <v>430</v>
      </c>
      <c r="E152" s="130">
        <v>3</v>
      </c>
      <c r="F152" s="130">
        <v>1</v>
      </c>
      <c r="G152" s="131">
        <f>ROUND(C152*E152*F152,-2)</f>
        <v>2800</v>
      </c>
    </row>
    <row r="153" spans="1:7" x14ac:dyDescent="0.25">
      <c r="A153" s="157"/>
      <c r="B153" s="130" t="s">
        <v>468</v>
      </c>
      <c r="C153" s="130">
        <f>$C$908</f>
        <v>251</v>
      </c>
      <c r="D153" s="137" t="s">
        <v>432</v>
      </c>
      <c r="E153" s="130">
        <v>3</v>
      </c>
      <c r="F153" s="130">
        <v>4</v>
      </c>
      <c r="G153" s="131">
        <f>ROUND(C153*E153*F153,-2)</f>
        <v>3000</v>
      </c>
    </row>
    <row r="154" spans="1:7" x14ac:dyDescent="0.25">
      <c r="A154" s="157"/>
      <c r="B154" s="130" t="s">
        <v>469</v>
      </c>
      <c r="C154" s="130">
        <f>$C$914</f>
        <v>214</v>
      </c>
      <c r="D154" s="137" t="s">
        <v>434</v>
      </c>
      <c r="E154" s="130">
        <v>3</v>
      </c>
      <c r="F154" s="130">
        <v>4</v>
      </c>
      <c r="G154" s="131">
        <f>ROUND(C154*E154*F154,-2)</f>
        <v>2600</v>
      </c>
    </row>
    <row r="155" spans="1:7" x14ac:dyDescent="0.25">
      <c r="A155" s="157"/>
      <c r="B155" s="136" t="s">
        <v>441</v>
      </c>
      <c r="C155" s="130"/>
      <c r="D155" s="137"/>
      <c r="E155" s="130"/>
      <c r="F155" s="130"/>
      <c r="G155" s="156">
        <f>SUM(G152:G154)</f>
        <v>8400</v>
      </c>
    </row>
    <row r="156" spans="1:7" x14ac:dyDescent="0.25">
      <c r="A156" s="157"/>
      <c r="B156" s="210" t="s">
        <v>452</v>
      </c>
      <c r="C156" s="130"/>
      <c r="D156" s="137"/>
      <c r="E156" s="130"/>
      <c r="F156" s="130"/>
      <c r="G156" s="131"/>
    </row>
    <row r="157" spans="1:7" ht="30" x14ac:dyDescent="0.25">
      <c r="A157" s="157"/>
      <c r="B157" s="130" t="s">
        <v>502</v>
      </c>
      <c r="C157" s="130" t="s">
        <v>426</v>
      </c>
      <c r="D157" s="130" t="s">
        <v>234</v>
      </c>
      <c r="E157" s="130" t="s">
        <v>427</v>
      </c>
      <c r="F157" s="130" t="s">
        <v>428</v>
      </c>
      <c r="G157" s="131"/>
    </row>
    <row r="158" spans="1:7" x14ac:dyDescent="0.25">
      <c r="A158" s="157"/>
      <c r="B158" s="130" t="s">
        <v>473</v>
      </c>
      <c r="C158" s="130">
        <f>$C$919</f>
        <v>1105</v>
      </c>
      <c r="D158" s="137" t="s">
        <v>430</v>
      </c>
      <c r="E158" s="130">
        <v>3</v>
      </c>
      <c r="F158" s="130">
        <v>1</v>
      </c>
      <c r="G158" s="131">
        <f>ROUND(C158*E158*F158,-2)</f>
        <v>3300</v>
      </c>
    </row>
    <row r="159" spans="1:7" x14ac:dyDescent="0.25">
      <c r="A159" s="157"/>
      <c r="B159" s="130" t="s">
        <v>468</v>
      </c>
      <c r="C159" s="130">
        <f>$C$908</f>
        <v>251</v>
      </c>
      <c r="D159" s="137" t="s">
        <v>432</v>
      </c>
      <c r="E159" s="130">
        <v>3</v>
      </c>
      <c r="F159" s="130">
        <v>4</v>
      </c>
      <c r="G159" s="131">
        <f>ROUND(C159*E159*F159,-2)</f>
        <v>3000</v>
      </c>
    </row>
    <row r="160" spans="1:7" x14ac:dyDescent="0.25">
      <c r="A160" s="157"/>
      <c r="B160" s="130" t="s">
        <v>469</v>
      </c>
      <c r="C160" s="130">
        <f>$C$914</f>
        <v>214</v>
      </c>
      <c r="D160" s="137" t="s">
        <v>434</v>
      </c>
      <c r="E160" s="130">
        <v>3</v>
      </c>
      <c r="F160" s="130">
        <v>4</v>
      </c>
      <c r="G160" s="131">
        <f>ROUND(C160*E160*F160,-2)</f>
        <v>2600</v>
      </c>
    </row>
    <row r="161" spans="1:11" x14ac:dyDescent="0.25">
      <c r="A161" s="157"/>
      <c r="B161" s="136" t="s">
        <v>441</v>
      </c>
      <c r="C161" s="130"/>
      <c r="D161" s="137"/>
      <c r="E161" s="130"/>
      <c r="F161" s="130"/>
      <c r="G161" s="156">
        <f>SUM(G158:G160)</f>
        <v>8900</v>
      </c>
    </row>
    <row r="162" spans="1:11" x14ac:dyDescent="0.25">
      <c r="A162" s="157"/>
      <c r="B162" s="136"/>
      <c r="C162" s="130"/>
      <c r="D162" s="137"/>
      <c r="E162" s="130"/>
      <c r="F162" s="130"/>
      <c r="G162" s="156"/>
    </row>
    <row r="163" spans="1:11" x14ac:dyDescent="0.25">
      <c r="A163" s="157" t="s">
        <v>57</v>
      </c>
      <c r="B163" s="130" t="s">
        <v>503</v>
      </c>
      <c r="C163" s="130"/>
      <c r="D163" s="137"/>
      <c r="E163" s="130"/>
      <c r="F163" s="130"/>
      <c r="G163" s="156" t="str" cm="1">
        <f t="array" ref="G163:K163">'Staff Activity Breakdown'!O165:S165</f>
        <v>Activity 1.1.2 (A13)</v>
      </c>
      <c r="H163">
        <v>0</v>
      </c>
      <c r="I163">
        <v>0</v>
      </c>
      <c r="J163">
        <v>0</v>
      </c>
      <c r="K163">
        <v>0</v>
      </c>
    </row>
    <row r="164" spans="1:11" x14ac:dyDescent="0.25">
      <c r="A164" s="157"/>
      <c r="B164" s="136"/>
      <c r="C164" s="130"/>
      <c r="D164" s="137"/>
      <c r="E164" s="130"/>
      <c r="F164" s="130"/>
      <c r="G164" s="156"/>
    </row>
    <row r="165" spans="1:11" x14ac:dyDescent="0.25">
      <c r="A165" s="157" t="s">
        <v>59</v>
      </c>
      <c r="B165" s="210" t="s">
        <v>424</v>
      </c>
      <c r="C165" s="130"/>
      <c r="D165" s="137"/>
      <c r="E165" s="130"/>
      <c r="F165" s="130"/>
      <c r="G165" s="156"/>
    </row>
    <row r="166" spans="1:11" ht="75" x14ac:dyDescent="0.25">
      <c r="B166" s="302" t="s">
        <v>504</v>
      </c>
      <c r="C166" s="130" t="s">
        <v>426</v>
      </c>
      <c r="D166" s="130" t="s">
        <v>234</v>
      </c>
      <c r="E166" s="130" t="s">
        <v>427</v>
      </c>
      <c r="F166" s="130" t="s">
        <v>428</v>
      </c>
      <c r="G166" s="156"/>
    </row>
    <row r="167" spans="1:11" x14ac:dyDescent="0.25">
      <c r="A167" s="157"/>
      <c r="B167" s="130" t="s">
        <v>505</v>
      </c>
      <c r="C167" s="130">
        <v>700</v>
      </c>
      <c r="D167" s="137" t="s">
        <v>446</v>
      </c>
      <c r="E167" s="130">
        <v>3</v>
      </c>
      <c r="F167" s="130">
        <f>10+10</f>
        <v>20</v>
      </c>
      <c r="G167" s="161">
        <f>C167*E167*F167</f>
        <v>42000</v>
      </c>
    </row>
    <row r="168" spans="1:11" x14ac:dyDescent="0.25">
      <c r="A168" s="157"/>
      <c r="B168" s="136" t="s">
        <v>441</v>
      </c>
      <c r="C168" s="130"/>
      <c r="D168" s="137"/>
      <c r="E168" s="130"/>
      <c r="F168" s="130"/>
      <c r="G168" s="156">
        <f>SUM(G167)</f>
        <v>42000</v>
      </c>
    </row>
    <row r="169" spans="1:11" x14ac:dyDescent="0.25">
      <c r="A169" s="157"/>
      <c r="B169" s="130"/>
      <c r="C169" s="130"/>
      <c r="D169" s="137"/>
      <c r="E169" s="130"/>
      <c r="F169" s="130"/>
      <c r="G169" s="161"/>
    </row>
    <row r="170" spans="1:11" x14ac:dyDescent="0.25">
      <c r="A170" s="157" t="s">
        <v>58</v>
      </c>
      <c r="B170" s="210" t="s">
        <v>424</v>
      </c>
      <c r="C170" s="130"/>
      <c r="D170" s="137"/>
      <c r="E170" s="130"/>
      <c r="F170" s="130"/>
      <c r="G170" s="156"/>
    </row>
    <row r="171" spans="1:11" ht="90" x14ac:dyDescent="0.25">
      <c r="B171" s="302" t="s">
        <v>506</v>
      </c>
      <c r="C171" s="130" t="s">
        <v>426</v>
      </c>
      <c r="D171" s="130" t="s">
        <v>234</v>
      </c>
      <c r="E171" s="130" t="s">
        <v>427</v>
      </c>
      <c r="F171" s="130" t="s">
        <v>428</v>
      </c>
      <c r="G171" s="156"/>
    </row>
    <row r="172" spans="1:11" x14ac:dyDescent="0.25">
      <c r="A172" s="157"/>
      <c r="B172" s="130" t="s">
        <v>507</v>
      </c>
      <c r="C172" s="130">
        <v>350</v>
      </c>
      <c r="D172" s="137" t="s">
        <v>446</v>
      </c>
      <c r="E172" s="130">
        <v>3</v>
      </c>
      <c r="F172" s="130">
        <f>10+10</f>
        <v>20</v>
      </c>
      <c r="G172" s="161">
        <f>C172*E172*F172</f>
        <v>21000</v>
      </c>
    </row>
    <row r="173" spans="1:11" x14ac:dyDescent="0.25">
      <c r="A173" s="157"/>
      <c r="B173" s="136" t="s">
        <v>441</v>
      </c>
      <c r="C173" s="130"/>
      <c r="D173" s="137"/>
      <c r="E173" s="130"/>
      <c r="F173" s="130"/>
      <c r="G173" s="156">
        <f>SUM(G172)</f>
        <v>21000</v>
      </c>
    </row>
    <row r="174" spans="1:11" x14ac:dyDescent="0.25">
      <c r="A174" s="157"/>
      <c r="B174" s="130"/>
      <c r="C174" s="130"/>
      <c r="D174" s="137"/>
      <c r="E174" s="130"/>
      <c r="F174" s="130"/>
      <c r="G174" s="161"/>
    </row>
    <row r="175" spans="1:11" x14ac:dyDescent="0.25">
      <c r="A175" s="157" t="s">
        <v>60</v>
      </c>
      <c r="B175" s="210" t="s">
        <v>424</v>
      </c>
      <c r="C175" s="130"/>
      <c r="D175" s="137"/>
      <c r="E175" s="130"/>
      <c r="F175" s="130"/>
      <c r="G175" s="161"/>
    </row>
    <row r="176" spans="1:11" ht="30" x14ac:dyDescent="0.25">
      <c r="B176" s="130" t="s">
        <v>508</v>
      </c>
      <c r="C176" s="130" t="s">
        <v>426</v>
      </c>
      <c r="D176" s="130" t="s">
        <v>234</v>
      </c>
      <c r="E176" s="130" t="s">
        <v>427</v>
      </c>
      <c r="F176" s="130" t="s">
        <v>428</v>
      </c>
      <c r="G176" s="161"/>
    </row>
    <row r="177" spans="1:7" x14ac:dyDescent="0.25">
      <c r="A177" s="157"/>
      <c r="B177" s="130" t="s">
        <v>509</v>
      </c>
      <c r="C177" s="130">
        <f>$C$922</f>
        <v>5561</v>
      </c>
      <c r="D177" s="137" t="s">
        <v>273</v>
      </c>
      <c r="E177" s="130">
        <v>1</v>
      </c>
      <c r="F177" s="130">
        <v>1</v>
      </c>
      <c r="G177" s="161">
        <f t="shared" ref="G177:G185" si="2">ROUND(C177*E177*F177,-2)</f>
        <v>5600</v>
      </c>
    </row>
    <row r="178" spans="1:7" x14ac:dyDescent="0.25">
      <c r="A178" s="157"/>
      <c r="B178" s="130" t="s">
        <v>510</v>
      </c>
      <c r="C178" s="130">
        <f>$C$901</f>
        <v>200</v>
      </c>
      <c r="D178" s="137" t="s">
        <v>446</v>
      </c>
      <c r="E178" s="130">
        <v>1</v>
      </c>
      <c r="F178" s="130">
        <v>10</v>
      </c>
      <c r="G178" s="161">
        <f t="shared" si="2"/>
        <v>2000</v>
      </c>
    </row>
    <row r="179" spans="1:7" x14ac:dyDescent="0.25">
      <c r="A179" s="157"/>
      <c r="B179" s="130" t="s">
        <v>511</v>
      </c>
      <c r="C179" s="130">
        <f>$C$911</f>
        <v>220</v>
      </c>
      <c r="D179" s="137" t="s">
        <v>434</v>
      </c>
      <c r="E179" s="130">
        <v>1</v>
      </c>
      <c r="F179" s="130">
        <v>10</v>
      </c>
      <c r="G179" s="161">
        <f t="shared" si="2"/>
        <v>2200</v>
      </c>
    </row>
    <row r="180" spans="1:7" x14ac:dyDescent="0.25">
      <c r="A180" s="157"/>
      <c r="B180" s="130" t="s">
        <v>512</v>
      </c>
      <c r="C180" s="130">
        <f>$C$923</f>
        <v>3625</v>
      </c>
      <c r="D180" s="137" t="s">
        <v>273</v>
      </c>
      <c r="E180" s="130">
        <v>1</v>
      </c>
      <c r="F180" s="130">
        <v>1</v>
      </c>
      <c r="G180" s="161">
        <f t="shared" si="2"/>
        <v>3600</v>
      </c>
    </row>
    <row r="181" spans="1:7" x14ac:dyDescent="0.25">
      <c r="A181" s="157"/>
      <c r="B181" s="130" t="s">
        <v>513</v>
      </c>
      <c r="C181" s="130">
        <f>$C$903</f>
        <v>215</v>
      </c>
      <c r="D181" s="137" t="s">
        <v>446</v>
      </c>
      <c r="E181" s="130">
        <v>1</v>
      </c>
      <c r="F181" s="130">
        <v>10</v>
      </c>
      <c r="G181" s="161">
        <f t="shared" si="2"/>
        <v>2200</v>
      </c>
    </row>
    <row r="182" spans="1:7" x14ac:dyDescent="0.25">
      <c r="A182" s="157"/>
      <c r="B182" s="130" t="s">
        <v>514</v>
      </c>
      <c r="C182" s="130">
        <f>$C$912</f>
        <v>219</v>
      </c>
      <c r="D182" s="137" t="s">
        <v>434</v>
      </c>
      <c r="E182" s="130">
        <v>1</v>
      </c>
      <c r="F182" s="130">
        <v>10</v>
      </c>
      <c r="G182" s="161">
        <f t="shared" si="2"/>
        <v>2200</v>
      </c>
    </row>
    <row r="183" spans="1:7" x14ac:dyDescent="0.25">
      <c r="A183" s="157"/>
      <c r="B183" s="130" t="s">
        <v>515</v>
      </c>
      <c r="C183" s="130">
        <f>$C$924</f>
        <v>2937</v>
      </c>
      <c r="D183" s="137" t="s">
        <v>273</v>
      </c>
      <c r="E183" s="130">
        <v>1</v>
      </c>
      <c r="F183" s="130">
        <v>1</v>
      </c>
      <c r="G183" s="161">
        <f t="shared" si="2"/>
        <v>2900</v>
      </c>
    </row>
    <row r="184" spans="1:7" x14ac:dyDescent="0.25">
      <c r="A184" s="157"/>
      <c r="B184" s="130" t="s">
        <v>516</v>
      </c>
      <c r="C184" s="130">
        <f>$C$905</f>
        <v>169</v>
      </c>
      <c r="D184" s="137" t="s">
        <v>446</v>
      </c>
      <c r="E184" s="130">
        <v>1</v>
      </c>
      <c r="F184" s="130">
        <v>10</v>
      </c>
      <c r="G184" s="161">
        <f t="shared" si="2"/>
        <v>1700</v>
      </c>
    </row>
    <row r="185" spans="1:7" x14ac:dyDescent="0.25">
      <c r="A185" s="157"/>
      <c r="B185" s="130" t="s">
        <v>517</v>
      </c>
      <c r="C185" s="130">
        <f>$C$913</f>
        <v>200</v>
      </c>
      <c r="D185" s="137" t="s">
        <v>434</v>
      </c>
      <c r="E185" s="130">
        <v>1</v>
      </c>
      <c r="F185" s="130">
        <v>10</v>
      </c>
      <c r="G185" s="161">
        <f t="shared" si="2"/>
        <v>2000</v>
      </c>
    </row>
    <row r="186" spans="1:7" x14ac:dyDescent="0.25">
      <c r="A186" s="157"/>
      <c r="B186" s="130" t="s">
        <v>484</v>
      </c>
      <c r="C186" s="130">
        <f>$C$902</f>
        <v>101</v>
      </c>
      <c r="D186" s="137" t="s">
        <v>446</v>
      </c>
      <c r="E186" s="130">
        <v>1</v>
      </c>
      <c r="F186" s="130">
        <v>10</v>
      </c>
      <c r="G186" s="161">
        <f t="shared" ref="G186:G193" si="3">ROUND(C186*E186*F186,-2)</f>
        <v>1000</v>
      </c>
    </row>
    <row r="187" spans="1:7" x14ac:dyDescent="0.25">
      <c r="A187" s="157"/>
      <c r="B187" s="130" t="s">
        <v>485</v>
      </c>
      <c r="C187" s="130">
        <f>$C$911</f>
        <v>220</v>
      </c>
      <c r="D187" s="137" t="s">
        <v>434</v>
      </c>
      <c r="E187" s="130">
        <v>1</v>
      </c>
      <c r="F187" s="130">
        <v>10</v>
      </c>
      <c r="G187" s="161">
        <f t="shared" si="3"/>
        <v>2200</v>
      </c>
    </row>
    <row r="188" spans="1:7" x14ac:dyDescent="0.25">
      <c r="A188" s="157"/>
      <c r="B188" s="130" t="s">
        <v>518</v>
      </c>
      <c r="C188" s="130">
        <v>300</v>
      </c>
      <c r="D188" s="137" t="s">
        <v>446</v>
      </c>
      <c r="E188" s="130">
        <v>1</v>
      </c>
      <c r="F188" s="130">
        <v>10</v>
      </c>
      <c r="G188" s="161">
        <f>ROUND(C188*E188*F188,-2)</f>
        <v>3000</v>
      </c>
    </row>
    <row r="189" spans="1:7" x14ac:dyDescent="0.25">
      <c r="A189" s="157"/>
      <c r="B189" s="130" t="s">
        <v>488</v>
      </c>
      <c r="C189" s="130">
        <f>$C$904</f>
        <v>83</v>
      </c>
      <c r="D189" s="137" t="s">
        <v>446</v>
      </c>
      <c r="E189" s="130">
        <v>1</v>
      </c>
      <c r="F189" s="130">
        <v>10</v>
      </c>
      <c r="G189" s="161">
        <f t="shared" si="3"/>
        <v>800</v>
      </c>
    </row>
    <row r="190" spans="1:7" x14ac:dyDescent="0.25">
      <c r="A190" s="157"/>
      <c r="B190" s="130" t="s">
        <v>489</v>
      </c>
      <c r="C190" s="130">
        <f>$C$912</f>
        <v>219</v>
      </c>
      <c r="D190" s="137" t="s">
        <v>434</v>
      </c>
      <c r="E190" s="130">
        <v>1</v>
      </c>
      <c r="F190" s="130">
        <v>10</v>
      </c>
      <c r="G190" s="161">
        <f t="shared" si="3"/>
        <v>2200</v>
      </c>
    </row>
    <row r="191" spans="1:7" x14ac:dyDescent="0.25">
      <c r="A191" s="157"/>
      <c r="B191" s="130" t="s">
        <v>519</v>
      </c>
      <c r="C191" s="130">
        <v>300</v>
      </c>
      <c r="D191" s="137" t="s">
        <v>446</v>
      </c>
      <c r="E191" s="130">
        <v>1</v>
      </c>
      <c r="F191" s="130">
        <v>10</v>
      </c>
      <c r="G191" s="161">
        <f>ROUND(C191*E191*F191,-2)</f>
        <v>3000</v>
      </c>
    </row>
    <row r="192" spans="1:7" x14ac:dyDescent="0.25">
      <c r="A192" s="157"/>
      <c r="B192" s="130" t="s">
        <v>492</v>
      </c>
      <c r="C192" s="130">
        <f>$C$906</f>
        <v>42</v>
      </c>
      <c r="D192" s="137" t="s">
        <v>446</v>
      </c>
      <c r="E192" s="130">
        <v>1</v>
      </c>
      <c r="F192" s="130">
        <v>10</v>
      </c>
      <c r="G192" s="161">
        <f t="shared" si="3"/>
        <v>400</v>
      </c>
    </row>
    <row r="193" spans="1:11" x14ac:dyDescent="0.25">
      <c r="A193" s="157"/>
      <c r="B193" s="130" t="s">
        <v>493</v>
      </c>
      <c r="C193" s="130">
        <f>$C$913</f>
        <v>200</v>
      </c>
      <c r="D193" s="137" t="s">
        <v>434</v>
      </c>
      <c r="E193" s="130">
        <v>1</v>
      </c>
      <c r="F193" s="130">
        <v>10</v>
      </c>
      <c r="G193" s="161">
        <f t="shared" si="3"/>
        <v>2000</v>
      </c>
    </row>
    <row r="194" spans="1:11" x14ac:dyDescent="0.25">
      <c r="A194" s="157"/>
      <c r="B194" s="130" t="s">
        <v>520</v>
      </c>
      <c r="C194" s="130">
        <v>300</v>
      </c>
      <c r="D194" s="137" t="s">
        <v>446</v>
      </c>
      <c r="E194" s="130">
        <v>1</v>
      </c>
      <c r="F194" s="130">
        <v>10</v>
      </c>
      <c r="G194" s="161">
        <f>ROUND(C194*E194*F194,-2)</f>
        <v>3000</v>
      </c>
    </row>
    <row r="195" spans="1:11" x14ac:dyDescent="0.25">
      <c r="A195" s="157"/>
      <c r="B195" s="136" t="s">
        <v>441</v>
      </c>
      <c r="C195" s="130"/>
      <c r="D195" s="137"/>
      <c r="E195" s="130"/>
      <c r="F195" s="130"/>
      <c r="G195" s="156">
        <f>SUM(G177:G194)</f>
        <v>42000</v>
      </c>
    </row>
    <row r="196" spans="1:11" x14ac:dyDescent="0.25">
      <c r="A196" s="157"/>
      <c r="B196" s="130"/>
      <c r="C196" s="130"/>
      <c r="D196" s="137"/>
      <c r="E196" s="130"/>
      <c r="F196" s="130"/>
      <c r="G196" s="156"/>
    </row>
    <row r="197" spans="1:11" ht="30" x14ac:dyDescent="0.25">
      <c r="A197" s="157" t="s">
        <v>61</v>
      </c>
      <c r="B197" s="130" t="s">
        <v>521</v>
      </c>
      <c r="C197" s="130" t="s">
        <v>426</v>
      </c>
      <c r="D197" s="130" t="s">
        <v>234</v>
      </c>
      <c r="F197" s="130" t="s">
        <v>522</v>
      </c>
      <c r="G197" s="131"/>
    </row>
    <row r="198" spans="1:11" x14ac:dyDescent="0.25">
      <c r="A198" s="157"/>
      <c r="B198" s="210" t="s">
        <v>444</v>
      </c>
      <c r="C198" s="137"/>
      <c r="D198" s="137"/>
      <c r="F198" s="137"/>
      <c r="G198" s="131"/>
    </row>
    <row r="199" spans="1:11" x14ac:dyDescent="0.25">
      <c r="A199" s="157"/>
      <c r="B199" s="130" t="s">
        <v>523</v>
      </c>
      <c r="C199" s="130">
        <v>8000</v>
      </c>
      <c r="D199" s="137" t="s">
        <v>377</v>
      </c>
      <c r="F199" s="130">
        <v>1</v>
      </c>
      <c r="G199" s="161">
        <f>ROUND(C199*F199,-2)</f>
        <v>8000</v>
      </c>
    </row>
    <row r="200" spans="1:11" x14ac:dyDescent="0.25">
      <c r="A200" s="157"/>
      <c r="B200" s="136" t="s">
        <v>441</v>
      </c>
      <c r="C200" s="130"/>
      <c r="D200" s="137"/>
      <c r="F200" s="130"/>
      <c r="G200" s="156">
        <f>SUM(G199)</f>
        <v>8000</v>
      </c>
    </row>
    <row r="201" spans="1:11" x14ac:dyDescent="0.25">
      <c r="A201" s="157"/>
      <c r="B201" s="210" t="s">
        <v>451</v>
      </c>
      <c r="C201" s="137"/>
      <c r="D201" s="137"/>
      <c r="F201" s="137"/>
      <c r="G201" s="131"/>
    </row>
    <row r="202" spans="1:11" x14ac:dyDescent="0.25">
      <c r="A202" s="157"/>
      <c r="B202" s="130" t="s">
        <v>523</v>
      </c>
      <c r="C202" s="130">
        <v>8000</v>
      </c>
      <c r="D202" s="137" t="s">
        <v>377</v>
      </c>
      <c r="F202" s="130">
        <v>1</v>
      </c>
      <c r="G202" s="161">
        <f>ROUND(C202*F202,-2)</f>
        <v>8000</v>
      </c>
    </row>
    <row r="203" spans="1:11" x14ac:dyDescent="0.25">
      <c r="A203" s="157"/>
      <c r="B203" s="136" t="s">
        <v>441</v>
      </c>
      <c r="C203" s="130"/>
      <c r="D203" s="137"/>
      <c r="F203" s="130"/>
      <c r="G203" s="156">
        <f>SUM(G202)</f>
        <v>8000</v>
      </c>
    </row>
    <row r="204" spans="1:11" x14ac:dyDescent="0.25">
      <c r="A204" s="157"/>
      <c r="B204" s="210" t="s">
        <v>452</v>
      </c>
      <c r="C204" s="137"/>
      <c r="D204" s="137"/>
      <c r="F204" s="137"/>
      <c r="G204" s="131"/>
    </row>
    <row r="205" spans="1:11" x14ac:dyDescent="0.25">
      <c r="A205" s="157"/>
      <c r="B205" s="130" t="s">
        <v>523</v>
      </c>
      <c r="C205" s="130">
        <v>8000</v>
      </c>
      <c r="D205" s="137" t="s">
        <v>377</v>
      </c>
      <c r="F205" s="130">
        <v>1</v>
      </c>
      <c r="G205" s="161">
        <f>ROUND(C205*F205,-2)</f>
        <v>8000</v>
      </c>
    </row>
    <row r="206" spans="1:11" x14ac:dyDescent="0.25">
      <c r="A206" s="157"/>
      <c r="B206" s="136" t="s">
        <v>441</v>
      </c>
      <c r="C206" s="130"/>
      <c r="D206" s="137"/>
      <c r="E206" s="130"/>
      <c r="F206" s="130"/>
      <c r="G206" s="156">
        <f>SUM(G205)</f>
        <v>8000</v>
      </c>
    </row>
    <row r="207" spans="1:11" x14ac:dyDescent="0.25">
      <c r="A207" s="157"/>
      <c r="B207" s="130"/>
      <c r="C207" s="130"/>
      <c r="D207" s="137"/>
      <c r="E207" s="130"/>
      <c r="F207" s="130"/>
      <c r="G207" s="131"/>
    </row>
    <row r="208" spans="1:11" x14ac:dyDescent="0.25">
      <c r="A208" s="157" t="s">
        <v>64</v>
      </c>
      <c r="B208" s="130" t="s">
        <v>503</v>
      </c>
      <c r="C208" s="130"/>
      <c r="D208" s="137"/>
      <c r="E208" s="130"/>
      <c r="F208" s="130"/>
      <c r="G208" s="131" t="str" cm="1">
        <f t="array" ref="G208:K208">'Staff Activity Breakdown'!T165:X165</f>
        <v>Activity 1.1.3 (A18)</v>
      </c>
      <c r="H208">
        <v>0</v>
      </c>
      <c r="I208">
        <v>0</v>
      </c>
      <c r="J208">
        <v>0</v>
      </c>
      <c r="K208">
        <v>0</v>
      </c>
    </row>
    <row r="209" spans="1:7" x14ac:dyDescent="0.25">
      <c r="A209" s="157"/>
      <c r="B209" s="130"/>
      <c r="C209" s="130"/>
      <c r="D209" s="137"/>
      <c r="E209" s="130"/>
      <c r="F209" s="130"/>
      <c r="G209" s="131"/>
    </row>
    <row r="210" spans="1:7" x14ac:dyDescent="0.25">
      <c r="A210" s="157" t="s">
        <v>65</v>
      </c>
      <c r="B210" s="210" t="s">
        <v>444</v>
      </c>
      <c r="C210" s="130"/>
      <c r="D210" s="137"/>
      <c r="E210" s="130"/>
      <c r="F210" s="130"/>
      <c r="G210" s="131"/>
    </row>
    <row r="211" spans="1:7" ht="30" x14ac:dyDescent="0.25">
      <c r="B211" s="130" t="s">
        <v>524</v>
      </c>
      <c r="C211" s="130" t="s">
        <v>426</v>
      </c>
      <c r="D211" s="130" t="s">
        <v>234</v>
      </c>
      <c r="E211" s="130"/>
      <c r="F211" s="130" t="s">
        <v>525</v>
      </c>
      <c r="G211" s="131"/>
    </row>
    <row r="212" spans="1:7" x14ac:dyDescent="0.25">
      <c r="A212" s="157"/>
      <c r="B212" s="130" t="s">
        <v>507</v>
      </c>
      <c r="C212" s="130">
        <v>400</v>
      </c>
      <c r="D212" s="137" t="s">
        <v>446</v>
      </c>
      <c r="E212" s="130"/>
      <c r="F212" s="130">
        <v>30</v>
      </c>
      <c r="G212" s="161">
        <f>ROUND(C212*F212,-2)</f>
        <v>12000</v>
      </c>
    </row>
    <row r="213" spans="1:7" x14ac:dyDescent="0.25">
      <c r="A213" s="157"/>
      <c r="B213" s="136" t="s">
        <v>441</v>
      </c>
      <c r="C213" s="130"/>
      <c r="D213" s="137"/>
      <c r="E213" s="130"/>
      <c r="F213" s="130"/>
      <c r="G213" s="156">
        <f>SUM(G212)</f>
        <v>12000</v>
      </c>
    </row>
    <row r="214" spans="1:7" x14ac:dyDescent="0.25">
      <c r="A214" s="157"/>
      <c r="B214" s="210" t="s">
        <v>451</v>
      </c>
      <c r="C214" s="130"/>
      <c r="D214" s="137"/>
      <c r="E214" s="130"/>
      <c r="F214" s="130"/>
      <c r="G214" s="131"/>
    </row>
    <row r="215" spans="1:7" ht="30" x14ac:dyDescent="0.25">
      <c r="B215" s="130" t="s">
        <v>524</v>
      </c>
      <c r="C215" s="130" t="s">
        <v>426</v>
      </c>
      <c r="D215" s="130" t="s">
        <v>234</v>
      </c>
      <c r="E215" s="130"/>
      <c r="F215" s="130" t="s">
        <v>525</v>
      </c>
      <c r="G215" s="131"/>
    </row>
    <row r="216" spans="1:7" x14ac:dyDescent="0.25">
      <c r="A216" s="157"/>
      <c r="B216" s="130" t="s">
        <v>507</v>
      </c>
      <c r="C216" s="130">
        <v>400</v>
      </c>
      <c r="D216" s="137" t="s">
        <v>446</v>
      </c>
      <c r="E216" s="130"/>
      <c r="F216" s="130">
        <v>30</v>
      </c>
      <c r="G216" s="161">
        <f>ROUND(C216*F216,-2)</f>
        <v>12000</v>
      </c>
    </row>
    <row r="217" spans="1:7" x14ac:dyDescent="0.25">
      <c r="A217" s="157"/>
      <c r="B217" s="136" t="s">
        <v>441</v>
      </c>
      <c r="C217" s="130"/>
      <c r="D217" s="137"/>
      <c r="E217" s="130"/>
      <c r="F217" s="130"/>
      <c r="G217" s="156">
        <f>SUM(G216)</f>
        <v>12000</v>
      </c>
    </row>
    <row r="218" spans="1:7" x14ac:dyDescent="0.25">
      <c r="A218" s="157"/>
      <c r="B218" s="210" t="s">
        <v>452</v>
      </c>
      <c r="C218" s="130"/>
      <c r="D218" s="137"/>
      <c r="E218" s="130"/>
      <c r="F218" s="130"/>
      <c r="G218" s="131"/>
    </row>
    <row r="219" spans="1:7" ht="30" x14ac:dyDescent="0.25">
      <c r="B219" s="130" t="s">
        <v>524</v>
      </c>
      <c r="C219" s="130" t="s">
        <v>426</v>
      </c>
      <c r="D219" s="130" t="s">
        <v>234</v>
      </c>
      <c r="E219" s="130"/>
      <c r="F219" s="130" t="s">
        <v>525</v>
      </c>
      <c r="G219" s="131"/>
    </row>
    <row r="220" spans="1:7" x14ac:dyDescent="0.25">
      <c r="A220" s="157"/>
      <c r="B220" s="130" t="s">
        <v>507</v>
      </c>
      <c r="C220" s="130">
        <v>400</v>
      </c>
      <c r="D220" s="137" t="s">
        <v>446</v>
      </c>
      <c r="E220" s="130"/>
      <c r="F220" s="130">
        <v>30</v>
      </c>
      <c r="G220" s="161">
        <f>ROUND(C220*F220,-2)</f>
        <v>12000</v>
      </c>
    </row>
    <row r="221" spans="1:7" x14ac:dyDescent="0.25">
      <c r="A221" s="157"/>
      <c r="B221" s="136" t="s">
        <v>441</v>
      </c>
      <c r="C221" s="130"/>
      <c r="D221" s="137"/>
      <c r="E221" s="130"/>
      <c r="F221" s="130"/>
      <c r="G221" s="156">
        <f>SUM(G220)</f>
        <v>12000</v>
      </c>
    </row>
    <row r="222" spans="1:7" x14ac:dyDescent="0.25">
      <c r="A222" s="157"/>
      <c r="B222" s="130"/>
      <c r="C222" s="130"/>
      <c r="D222" s="137"/>
      <c r="E222" s="130"/>
      <c r="F222" s="130"/>
      <c r="G222" s="131"/>
    </row>
    <row r="223" spans="1:7" x14ac:dyDescent="0.25">
      <c r="A223" s="157" t="s">
        <v>66</v>
      </c>
      <c r="B223" s="210" t="s">
        <v>424</v>
      </c>
      <c r="C223" s="130"/>
      <c r="D223" s="137"/>
      <c r="E223" s="130"/>
      <c r="F223" s="130"/>
      <c r="G223" s="131"/>
    </row>
    <row r="224" spans="1:7" ht="30" x14ac:dyDescent="0.25">
      <c r="B224" s="130" t="s">
        <v>526</v>
      </c>
      <c r="C224" s="130" t="s">
        <v>426</v>
      </c>
      <c r="D224" s="130" t="s">
        <v>234</v>
      </c>
      <c r="E224" s="130"/>
      <c r="F224" s="130" t="s">
        <v>525</v>
      </c>
      <c r="G224" s="131"/>
    </row>
    <row r="225" spans="1:7" x14ac:dyDescent="0.25">
      <c r="A225" s="157"/>
      <c r="B225" s="130" t="s">
        <v>505</v>
      </c>
      <c r="C225" s="130">
        <v>600</v>
      </c>
      <c r="D225" s="137" t="s">
        <v>446</v>
      </c>
      <c r="E225" s="130"/>
      <c r="F225" s="130">
        <v>60</v>
      </c>
      <c r="G225" s="161">
        <f>ROUND(C225*F225,-2)</f>
        <v>36000</v>
      </c>
    </row>
    <row r="226" spans="1:7" x14ac:dyDescent="0.25">
      <c r="A226" s="157"/>
      <c r="B226" s="136" t="s">
        <v>441</v>
      </c>
      <c r="C226" s="130"/>
      <c r="D226" s="137"/>
      <c r="E226" s="130"/>
      <c r="F226" s="130"/>
      <c r="G226" s="156">
        <f>SUM(G225)</f>
        <v>36000</v>
      </c>
    </row>
    <row r="227" spans="1:7" x14ac:dyDescent="0.25">
      <c r="A227" s="157"/>
      <c r="B227" s="136"/>
      <c r="C227" s="130"/>
      <c r="D227" s="137"/>
      <c r="E227" s="130"/>
      <c r="F227" s="130"/>
      <c r="G227" s="156"/>
    </row>
    <row r="228" spans="1:7" ht="30" x14ac:dyDescent="0.25">
      <c r="A228" s="157" t="s">
        <v>67</v>
      </c>
      <c r="B228" s="130" t="s">
        <v>527</v>
      </c>
      <c r="C228" s="130" t="s">
        <v>426</v>
      </c>
      <c r="D228" s="130" t="s">
        <v>234</v>
      </c>
      <c r="E228" s="19" t="s">
        <v>528</v>
      </c>
      <c r="F228" s="130" t="s">
        <v>525</v>
      </c>
      <c r="G228" s="131"/>
    </row>
    <row r="229" spans="1:7" x14ac:dyDescent="0.25">
      <c r="A229" s="157"/>
      <c r="B229" s="210" t="s">
        <v>444</v>
      </c>
      <c r="C229" s="137"/>
      <c r="D229" s="137"/>
      <c r="F229" s="137"/>
      <c r="G229" s="131"/>
    </row>
    <row r="230" spans="1:7" x14ac:dyDescent="0.25">
      <c r="A230" s="157"/>
      <c r="B230" s="130" t="s">
        <v>445</v>
      </c>
      <c r="C230" s="130">
        <v>1000</v>
      </c>
      <c r="D230" s="137" t="s">
        <v>446</v>
      </c>
      <c r="F230" s="130">
        <v>7</v>
      </c>
      <c r="G230" s="161">
        <f>ROUND(C230*F230,-2)</f>
        <v>7000</v>
      </c>
    </row>
    <row r="231" spans="1:7" x14ac:dyDescent="0.25">
      <c r="A231" s="157"/>
      <c r="B231" s="130" t="s">
        <v>448</v>
      </c>
      <c r="C231" s="130">
        <v>35</v>
      </c>
      <c r="D231" s="137" t="s">
        <v>449</v>
      </c>
      <c r="E231" s="19">
        <v>35</v>
      </c>
      <c r="F231" s="130">
        <v>7</v>
      </c>
      <c r="G231" s="161">
        <f>ROUND(C231*F231*E231,-2)</f>
        <v>8600</v>
      </c>
    </row>
    <row r="232" spans="1:7" x14ac:dyDescent="0.25">
      <c r="A232" s="157"/>
      <c r="B232" s="130" t="s">
        <v>529</v>
      </c>
      <c r="C232" s="130">
        <v>2000</v>
      </c>
      <c r="D232" s="137" t="s">
        <v>446</v>
      </c>
      <c r="F232" s="130">
        <v>7</v>
      </c>
      <c r="G232" s="161">
        <f>ROUND(C232*F232,-2)</f>
        <v>14000</v>
      </c>
    </row>
    <row r="233" spans="1:7" x14ac:dyDescent="0.25">
      <c r="A233" s="157"/>
      <c r="B233" s="136" t="s">
        <v>441</v>
      </c>
      <c r="C233" s="130"/>
      <c r="D233" s="137"/>
      <c r="F233" s="130"/>
      <c r="G233" s="156">
        <f>SUM(G230:G232)</f>
        <v>29600</v>
      </c>
    </row>
    <row r="234" spans="1:7" x14ac:dyDescent="0.25">
      <c r="A234" s="157"/>
      <c r="B234" s="210" t="s">
        <v>451</v>
      </c>
      <c r="C234" s="137"/>
      <c r="D234" s="137"/>
      <c r="F234" s="137"/>
      <c r="G234" s="131"/>
    </row>
    <row r="235" spans="1:7" x14ac:dyDescent="0.25">
      <c r="A235" s="157"/>
      <c r="B235" s="130" t="s">
        <v>445</v>
      </c>
      <c r="C235" s="130">
        <v>1000</v>
      </c>
      <c r="D235" s="137" t="s">
        <v>446</v>
      </c>
      <c r="F235" s="130">
        <v>7</v>
      </c>
      <c r="G235" s="161">
        <f>ROUND(C235*F235,-2)</f>
        <v>7000</v>
      </c>
    </row>
    <row r="236" spans="1:7" x14ac:dyDescent="0.25">
      <c r="A236" s="157"/>
      <c r="B236" s="130" t="s">
        <v>448</v>
      </c>
      <c r="C236" s="130">
        <v>35</v>
      </c>
      <c r="D236" s="137" t="s">
        <v>449</v>
      </c>
      <c r="E236" s="19">
        <v>35</v>
      </c>
      <c r="F236" s="130">
        <v>7</v>
      </c>
      <c r="G236" s="161">
        <f>ROUND(C236*F236*E236,-2)</f>
        <v>8600</v>
      </c>
    </row>
    <row r="237" spans="1:7" x14ac:dyDescent="0.25">
      <c r="A237" s="157"/>
      <c r="B237" s="130" t="s">
        <v>529</v>
      </c>
      <c r="C237" s="130">
        <v>2000</v>
      </c>
      <c r="D237" s="137" t="s">
        <v>446</v>
      </c>
      <c r="F237" s="130">
        <v>7</v>
      </c>
      <c r="G237" s="161">
        <f>ROUND(C237*F237,-2)</f>
        <v>14000</v>
      </c>
    </row>
    <row r="238" spans="1:7" x14ac:dyDescent="0.25">
      <c r="A238" s="157"/>
      <c r="B238" s="136" t="s">
        <v>441</v>
      </c>
      <c r="C238" s="130"/>
      <c r="D238" s="137"/>
      <c r="F238" s="130"/>
      <c r="G238" s="156">
        <f>SUM(G235:G237)</f>
        <v>29600</v>
      </c>
    </row>
    <row r="239" spans="1:7" x14ac:dyDescent="0.25">
      <c r="A239" s="157"/>
      <c r="B239" s="210" t="s">
        <v>452</v>
      </c>
      <c r="C239" s="137"/>
      <c r="D239" s="137"/>
      <c r="F239" s="137"/>
      <c r="G239" s="131"/>
    </row>
    <row r="240" spans="1:7" x14ac:dyDescent="0.25">
      <c r="A240" s="157"/>
      <c r="B240" s="130" t="s">
        <v>445</v>
      </c>
      <c r="C240" s="130">
        <v>1000</v>
      </c>
      <c r="D240" s="137" t="s">
        <v>446</v>
      </c>
      <c r="F240" s="130">
        <v>7</v>
      </c>
      <c r="G240" s="161">
        <f>ROUND(C240*F240,-2)</f>
        <v>7000</v>
      </c>
    </row>
    <row r="241" spans="1:7" x14ac:dyDescent="0.25">
      <c r="A241" s="157"/>
      <c r="B241" s="130" t="s">
        <v>448</v>
      </c>
      <c r="C241" s="130">
        <v>35</v>
      </c>
      <c r="D241" s="137" t="s">
        <v>449</v>
      </c>
      <c r="E241" s="19">
        <v>35</v>
      </c>
      <c r="F241" s="130">
        <v>7</v>
      </c>
      <c r="G241" s="161">
        <f>ROUND(C241*F241*E241,-2)</f>
        <v>8600</v>
      </c>
    </row>
    <row r="242" spans="1:7" x14ac:dyDescent="0.25">
      <c r="A242" s="157"/>
      <c r="B242" s="130" t="s">
        <v>529</v>
      </c>
      <c r="C242" s="130">
        <v>2000</v>
      </c>
      <c r="D242" s="137" t="s">
        <v>446</v>
      </c>
      <c r="F242" s="130">
        <v>7</v>
      </c>
      <c r="G242" s="161">
        <f>ROUND(C242*F242,-2)</f>
        <v>14000</v>
      </c>
    </row>
    <row r="243" spans="1:7" x14ac:dyDescent="0.25">
      <c r="A243" s="157"/>
      <c r="B243" s="136" t="s">
        <v>441</v>
      </c>
      <c r="C243" s="130"/>
      <c r="D243" s="137"/>
      <c r="E243" s="130"/>
      <c r="F243" s="130"/>
      <c r="G243" s="156">
        <f>SUM(G240:G242)</f>
        <v>29600</v>
      </c>
    </row>
    <row r="244" spans="1:7" x14ac:dyDescent="0.25">
      <c r="A244" s="157"/>
      <c r="B244" s="130"/>
      <c r="C244" s="130"/>
      <c r="D244" s="137"/>
      <c r="E244" s="130"/>
      <c r="F244" s="130"/>
      <c r="G244" s="161"/>
    </row>
    <row r="245" spans="1:7" x14ac:dyDescent="0.25">
      <c r="A245" s="157" t="s">
        <v>68</v>
      </c>
      <c r="B245" s="210" t="s">
        <v>424</v>
      </c>
      <c r="C245" s="130"/>
      <c r="D245" s="137"/>
      <c r="E245" s="130"/>
      <c r="F245" s="130"/>
      <c r="G245" s="156"/>
    </row>
    <row r="246" spans="1:7" ht="45" x14ac:dyDescent="0.25">
      <c r="B246" s="134" t="s">
        <v>530</v>
      </c>
      <c r="C246" s="130" t="s">
        <v>426</v>
      </c>
      <c r="D246" s="137" t="s">
        <v>234</v>
      </c>
      <c r="E246" s="130" t="s">
        <v>427</v>
      </c>
      <c r="F246" s="130" t="s">
        <v>428</v>
      </c>
      <c r="G246" s="131"/>
    </row>
    <row r="247" spans="1:7" x14ac:dyDescent="0.25">
      <c r="A247" s="157"/>
      <c r="B247" s="130" t="s">
        <v>531</v>
      </c>
      <c r="C247" s="130">
        <f>AVERAGE($C$917:$C$919)</f>
        <v>1053</v>
      </c>
      <c r="D247" s="137" t="s">
        <v>430</v>
      </c>
      <c r="E247" s="130">
        <v>3</v>
      </c>
      <c r="F247" s="130">
        <v>1</v>
      </c>
      <c r="G247" s="131">
        <f>ROUND(C247*E247*F247,-2)</f>
        <v>3200</v>
      </c>
    </row>
    <row r="248" spans="1:7" x14ac:dyDescent="0.25">
      <c r="A248" s="157"/>
      <c r="B248" s="130" t="s">
        <v>532</v>
      </c>
      <c r="C248" s="182">
        <f>AVERAGE($C$901,$C$903,$C$905)</f>
        <v>194.66666666666666</v>
      </c>
      <c r="D248" s="137" t="s">
        <v>432</v>
      </c>
      <c r="E248" s="130">
        <v>3</v>
      </c>
      <c r="F248" s="130">
        <v>7</v>
      </c>
      <c r="G248" s="131">
        <f>ROUND(C248*E248*F248,-2)</f>
        <v>4100</v>
      </c>
    </row>
    <row r="249" spans="1:7" x14ac:dyDescent="0.25">
      <c r="A249" s="157"/>
      <c r="B249" s="130" t="s">
        <v>533</v>
      </c>
      <c r="C249" s="130">
        <f>AVERAGE($C$911:$C$913)</f>
        <v>213</v>
      </c>
      <c r="D249" s="137" t="s">
        <v>434</v>
      </c>
      <c r="E249" s="130">
        <v>3</v>
      </c>
      <c r="F249" s="130">
        <v>7</v>
      </c>
      <c r="G249" s="131">
        <f>ROUND(C249*E249*F249,-2)</f>
        <v>4500</v>
      </c>
    </row>
    <row r="250" spans="1:7" x14ac:dyDescent="0.25">
      <c r="A250" s="157"/>
      <c r="B250" s="136" t="s">
        <v>441</v>
      </c>
      <c r="C250" s="130"/>
      <c r="D250" s="137"/>
      <c r="E250" s="130"/>
      <c r="F250" s="130"/>
      <c r="G250" s="156">
        <f>SUM(G247:G249)</f>
        <v>11800</v>
      </c>
    </row>
    <row r="251" spans="1:7" x14ac:dyDescent="0.25">
      <c r="A251" s="157"/>
      <c r="B251" s="210" t="s">
        <v>444</v>
      </c>
      <c r="C251" s="130"/>
      <c r="D251" s="137"/>
      <c r="E251" s="130"/>
      <c r="F251" s="130"/>
      <c r="G251" s="156"/>
    </row>
    <row r="252" spans="1:7" x14ac:dyDescent="0.25">
      <c r="B252" s="134" t="s">
        <v>534</v>
      </c>
      <c r="C252" s="130"/>
      <c r="D252" s="137"/>
      <c r="E252" s="130"/>
      <c r="F252" s="130"/>
      <c r="G252" s="131"/>
    </row>
    <row r="253" spans="1:7" x14ac:dyDescent="0.25">
      <c r="A253" s="157"/>
      <c r="B253" s="130" t="s">
        <v>535</v>
      </c>
      <c r="C253" s="130">
        <v>1000</v>
      </c>
      <c r="D253" s="137" t="s">
        <v>446</v>
      </c>
      <c r="E253" s="130">
        <v>1</v>
      </c>
      <c r="F253" s="130">
        <v>7</v>
      </c>
      <c r="G253" s="131">
        <f>ROUND(C253*E253*F253,-2)</f>
        <v>7000</v>
      </c>
    </row>
    <row r="254" spans="1:7" x14ac:dyDescent="0.25">
      <c r="A254" s="157"/>
      <c r="B254" s="130" t="s">
        <v>536</v>
      </c>
      <c r="C254" s="182">
        <f>C902</f>
        <v>101</v>
      </c>
      <c r="D254" s="137" t="s">
        <v>432</v>
      </c>
      <c r="E254" s="130">
        <v>2</v>
      </c>
      <c r="F254" s="130">
        <v>7</v>
      </c>
      <c r="G254" s="131">
        <f>ROUND(C254*E254*F254,-2)</f>
        <v>1400</v>
      </c>
    </row>
    <row r="255" spans="1:7" x14ac:dyDescent="0.25">
      <c r="A255" s="157"/>
      <c r="B255" s="130" t="s">
        <v>537</v>
      </c>
      <c r="C255" s="130">
        <f>C911</f>
        <v>220</v>
      </c>
      <c r="D255" s="137" t="s">
        <v>434</v>
      </c>
      <c r="E255" s="130">
        <v>2</v>
      </c>
      <c r="F255" s="130">
        <v>7</v>
      </c>
      <c r="G255" s="131">
        <f>ROUND(C255*E255*F255,-2)</f>
        <v>3100</v>
      </c>
    </row>
    <row r="256" spans="1:7" x14ac:dyDescent="0.25">
      <c r="A256" s="157"/>
      <c r="B256" s="136" t="s">
        <v>441</v>
      </c>
      <c r="C256" s="130"/>
      <c r="D256" s="137"/>
      <c r="E256" s="130"/>
      <c r="F256" s="130"/>
      <c r="G256" s="156">
        <f>SUM(G253:G255)</f>
        <v>11500</v>
      </c>
    </row>
    <row r="257" spans="1:11" x14ac:dyDescent="0.25">
      <c r="A257" s="157"/>
      <c r="B257" s="210" t="s">
        <v>451</v>
      </c>
      <c r="C257" s="130"/>
      <c r="D257" s="137"/>
      <c r="E257" s="130"/>
      <c r="F257" s="130"/>
      <c r="G257" s="156"/>
    </row>
    <row r="258" spans="1:11" x14ac:dyDescent="0.25">
      <c r="B258" s="134" t="s">
        <v>534</v>
      </c>
      <c r="C258" s="130"/>
      <c r="D258" s="137"/>
      <c r="E258" s="130"/>
      <c r="F258" s="130"/>
      <c r="G258" s="131"/>
    </row>
    <row r="259" spans="1:11" x14ac:dyDescent="0.25">
      <c r="A259" s="157"/>
      <c r="B259" s="130" t="s">
        <v>535</v>
      </c>
      <c r="C259" s="130">
        <v>1000</v>
      </c>
      <c r="D259" s="137" t="s">
        <v>446</v>
      </c>
      <c r="E259" s="130">
        <v>1</v>
      </c>
      <c r="F259" s="130">
        <v>7</v>
      </c>
      <c r="G259" s="131">
        <f>ROUND(C259*E259*F259,-2)</f>
        <v>7000</v>
      </c>
    </row>
    <row r="260" spans="1:11" x14ac:dyDescent="0.25">
      <c r="A260" s="157"/>
      <c r="B260" s="130" t="s">
        <v>538</v>
      </c>
      <c r="C260" s="182">
        <f>C904</f>
        <v>83</v>
      </c>
      <c r="D260" s="137" t="s">
        <v>432</v>
      </c>
      <c r="E260" s="130">
        <v>2</v>
      </c>
      <c r="F260" s="130">
        <v>7</v>
      </c>
      <c r="G260" s="131">
        <f>ROUND(C260*E260*F260,-2)</f>
        <v>1200</v>
      </c>
    </row>
    <row r="261" spans="1:11" x14ac:dyDescent="0.25">
      <c r="A261" s="157"/>
      <c r="B261" s="130" t="s">
        <v>489</v>
      </c>
      <c r="C261" s="130">
        <f>C912</f>
        <v>219</v>
      </c>
      <c r="D261" s="137" t="s">
        <v>434</v>
      </c>
      <c r="E261" s="130">
        <v>2</v>
      </c>
      <c r="F261" s="130">
        <v>7</v>
      </c>
      <c r="G261" s="131">
        <f>ROUND(C261*E261*F261,-2)</f>
        <v>3100</v>
      </c>
    </row>
    <row r="262" spans="1:11" x14ac:dyDescent="0.25">
      <c r="A262" s="157"/>
      <c r="B262" s="136" t="s">
        <v>441</v>
      </c>
      <c r="C262" s="130"/>
      <c r="D262" s="137"/>
      <c r="E262" s="130"/>
      <c r="F262" s="130"/>
      <c r="G262" s="156">
        <f>SUM(G259:G261)</f>
        <v>11300</v>
      </c>
    </row>
    <row r="263" spans="1:11" x14ac:dyDescent="0.25">
      <c r="A263" s="157"/>
      <c r="B263" s="210" t="s">
        <v>452</v>
      </c>
      <c r="C263" s="130"/>
      <c r="D263" s="137"/>
      <c r="E263" s="130"/>
      <c r="F263" s="130"/>
      <c r="G263" s="156"/>
    </row>
    <row r="264" spans="1:11" x14ac:dyDescent="0.25">
      <c r="B264" s="134" t="s">
        <v>534</v>
      </c>
      <c r="C264" s="130"/>
      <c r="D264" s="137"/>
      <c r="E264" s="130"/>
      <c r="F264" s="130"/>
      <c r="G264" s="131"/>
    </row>
    <row r="265" spans="1:11" x14ac:dyDescent="0.25">
      <c r="A265" s="157"/>
      <c r="B265" s="130" t="s">
        <v>535</v>
      </c>
      <c r="C265" s="130">
        <v>1000</v>
      </c>
      <c r="D265" s="137" t="s">
        <v>446</v>
      </c>
      <c r="E265" s="130">
        <v>1</v>
      </c>
      <c r="F265" s="130">
        <v>7</v>
      </c>
      <c r="G265" s="131">
        <f>ROUND(C265*E265*F265,-2)</f>
        <v>7000</v>
      </c>
    </row>
    <row r="266" spans="1:11" x14ac:dyDescent="0.25">
      <c r="A266" s="157"/>
      <c r="B266" s="130" t="s">
        <v>492</v>
      </c>
      <c r="C266" s="182">
        <f>C906</f>
        <v>42</v>
      </c>
      <c r="D266" s="137" t="s">
        <v>432</v>
      </c>
      <c r="E266" s="130">
        <v>2</v>
      </c>
      <c r="F266" s="130">
        <v>7</v>
      </c>
      <c r="G266" s="131">
        <f>ROUND(C266*E266*F266,-2)</f>
        <v>600</v>
      </c>
    </row>
    <row r="267" spans="1:11" x14ac:dyDescent="0.25">
      <c r="A267" s="157"/>
      <c r="B267" s="130" t="s">
        <v>493</v>
      </c>
      <c r="C267" s="130">
        <f>C913</f>
        <v>200</v>
      </c>
      <c r="D267" s="137" t="s">
        <v>434</v>
      </c>
      <c r="E267" s="130">
        <v>2</v>
      </c>
      <c r="F267" s="130">
        <v>7</v>
      </c>
      <c r="G267" s="131">
        <f>ROUND(C267*E267*F267,-2)</f>
        <v>2800</v>
      </c>
    </row>
    <row r="268" spans="1:11" x14ac:dyDescent="0.25">
      <c r="A268" s="157"/>
      <c r="B268" s="136" t="s">
        <v>441</v>
      </c>
      <c r="C268" s="130"/>
      <c r="D268" s="137"/>
      <c r="E268" s="130"/>
      <c r="F268" s="130"/>
      <c r="G268" s="156">
        <f>SUM(G265:G267)</f>
        <v>10400</v>
      </c>
    </row>
    <row r="269" spans="1:11" x14ac:dyDescent="0.25">
      <c r="A269" s="157"/>
      <c r="B269" s="130"/>
      <c r="C269" s="130"/>
      <c r="D269" s="137"/>
      <c r="E269" s="130"/>
      <c r="F269" s="130"/>
      <c r="G269" s="131"/>
    </row>
    <row r="270" spans="1:11" x14ac:dyDescent="0.25">
      <c r="A270" s="157" t="s">
        <v>73</v>
      </c>
      <c r="B270" s="130" t="s">
        <v>503</v>
      </c>
      <c r="C270" s="130"/>
      <c r="D270" s="137"/>
      <c r="E270" s="130"/>
      <c r="F270" s="130"/>
      <c r="G270" s="156" t="str" cm="1">
        <f t="array" ref="G270:K270">'Staff Activity Breakdown'!AF165:AJ165</f>
        <v>Activity 1.2.1 (A23)</v>
      </c>
      <c r="H270">
        <v>0</v>
      </c>
      <c r="I270">
        <v>0</v>
      </c>
      <c r="J270">
        <v>0</v>
      </c>
      <c r="K270">
        <v>0</v>
      </c>
    </row>
    <row r="271" spans="1:11" x14ac:dyDescent="0.25">
      <c r="A271" s="157"/>
      <c r="B271" s="130"/>
      <c r="C271" s="130"/>
      <c r="D271" s="137"/>
      <c r="E271" s="130"/>
      <c r="F271" s="130"/>
      <c r="G271" s="131"/>
    </row>
    <row r="272" spans="1:11" ht="90" x14ac:dyDescent="0.25">
      <c r="A272" s="157" t="s">
        <v>539</v>
      </c>
      <c r="B272" s="130" t="s">
        <v>540</v>
      </c>
      <c r="C272" s="130"/>
      <c r="D272" s="137"/>
      <c r="E272" s="130"/>
      <c r="F272" s="130"/>
      <c r="G272" s="131"/>
    </row>
    <row r="273" spans="1:7" x14ac:dyDescent="0.25">
      <c r="A273" s="157"/>
      <c r="B273" s="210" t="s">
        <v>444</v>
      </c>
      <c r="C273" s="130"/>
      <c r="D273" s="137"/>
      <c r="E273" s="130"/>
      <c r="F273" s="130"/>
      <c r="G273" s="131"/>
    </row>
    <row r="274" spans="1:7" ht="30" x14ac:dyDescent="0.25">
      <c r="A274" s="157"/>
      <c r="B274" s="130" t="s">
        <v>541</v>
      </c>
      <c r="C274" s="130" t="s">
        <v>426</v>
      </c>
      <c r="D274" s="130" t="s">
        <v>234</v>
      </c>
      <c r="E274" s="19" t="s">
        <v>542</v>
      </c>
      <c r="F274" s="130" t="s">
        <v>525</v>
      </c>
      <c r="G274" s="131"/>
    </row>
    <row r="275" spans="1:7" x14ac:dyDescent="0.25">
      <c r="A275" s="157"/>
      <c r="B275" s="130" t="s">
        <v>445</v>
      </c>
      <c r="C275" s="130">
        <v>1000</v>
      </c>
      <c r="D275" s="137" t="s">
        <v>446</v>
      </c>
      <c r="F275" s="130">
        <v>20</v>
      </c>
      <c r="G275" s="161">
        <f>ROUND(C275*F275,-2)</f>
        <v>20000</v>
      </c>
    </row>
    <row r="276" spans="1:7" x14ac:dyDescent="0.25">
      <c r="A276" s="157"/>
      <c r="B276" s="130" t="s">
        <v>543</v>
      </c>
      <c r="C276" s="130">
        <v>35</v>
      </c>
      <c r="D276" s="137" t="s">
        <v>446</v>
      </c>
      <c r="E276" s="19">
        <v>50</v>
      </c>
      <c r="F276" s="130">
        <v>20</v>
      </c>
      <c r="G276" s="161">
        <f>ROUND(C276*F276*E276,-2)</f>
        <v>35000</v>
      </c>
    </row>
    <row r="277" spans="1:7" x14ac:dyDescent="0.25">
      <c r="A277" s="157"/>
      <c r="B277" s="130" t="s">
        <v>544</v>
      </c>
      <c r="C277" s="130">
        <v>2000</v>
      </c>
      <c r="D277" s="137" t="s">
        <v>446</v>
      </c>
      <c r="F277" s="130">
        <v>20</v>
      </c>
      <c r="G277" s="161">
        <f>ROUND(C277*F277,-2)</f>
        <v>40000</v>
      </c>
    </row>
    <row r="278" spans="1:7" x14ac:dyDescent="0.25">
      <c r="A278" s="157"/>
      <c r="B278" s="136" t="s">
        <v>441</v>
      </c>
      <c r="C278" s="130"/>
      <c r="D278" s="137"/>
      <c r="E278" s="130"/>
      <c r="F278" s="130"/>
      <c r="G278" s="156">
        <f>SUM(G275:G277)</f>
        <v>95000</v>
      </c>
    </row>
    <row r="279" spans="1:7" x14ac:dyDescent="0.25">
      <c r="A279" s="157"/>
      <c r="B279" s="210" t="s">
        <v>451</v>
      </c>
      <c r="C279" s="130"/>
      <c r="D279" s="137"/>
      <c r="E279" s="130"/>
      <c r="F279" s="130"/>
      <c r="G279" s="131"/>
    </row>
    <row r="280" spans="1:7" ht="30" x14ac:dyDescent="0.25">
      <c r="A280" s="157"/>
      <c r="B280" s="130" t="s">
        <v>541</v>
      </c>
      <c r="C280" s="130" t="s">
        <v>426</v>
      </c>
      <c r="D280" s="130" t="s">
        <v>234</v>
      </c>
      <c r="E280" s="130" t="s">
        <v>525</v>
      </c>
      <c r="F280" s="130"/>
      <c r="G280" s="131"/>
    </row>
    <row r="281" spans="1:7" x14ac:dyDescent="0.25">
      <c r="A281" s="157"/>
      <c r="B281" s="130" t="s">
        <v>445</v>
      </c>
      <c r="C281" s="130">
        <v>1000</v>
      </c>
      <c r="D281" s="137" t="s">
        <v>446</v>
      </c>
      <c r="F281" s="130">
        <v>20</v>
      </c>
      <c r="G281" s="161">
        <f>ROUND(C281*F281,-2)</f>
        <v>20000</v>
      </c>
    </row>
    <row r="282" spans="1:7" x14ac:dyDescent="0.25">
      <c r="A282" s="157"/>
      <c r="B282" s="130" t="s">
        <v>543</v>
      </c>
      <c r="C282" s="130">
        <v>35</v>
      </c>
      <c r="D282" s="137" t="s">
        <v>446</v>
      </c>
      <c r="E282" s="19">
        <v>50</v>
      </c>
      <c r="F282" s="130">
        <v>20</v>
      </c>
      <c r="G282" s="161">
        <f>ROUND(C282*F282*E282,-2)</f>
        <v>35000</v>
      </c>
    </row>
    <row r="283" spans="1:7" x14ac:dyDescent="0.25">
      <c r="A283" s="157"/>
      <c r="B283" s="130" t="s">
        <v>544</v>
      </c>
      <c r="C283" s="130">
        <v>2000</v>
      </c>
      <c r="D283" s="137" t="s">
        <v>446</v>
      </c>
      <c r="F283" s="130">
        <v>20</v>
      </c>
      <c r="G283" s="161">
        <f>ROUND(C283*F283,-2)</f>
        <v>40000</v>
      </c>
    </row>
    <row r="284" spans="1:7" x14ac:dyDescent="0.25">
      <c r="A284" s="157"/>
      <c r="B284" s="136" t="s">
        <v>441</v>
      </c>
      <c r="C284" s="130"/>
      <c r="D284" s="137"/>
      <c r="E284" s="130"/>
      <c r="F284" s="130"/>
      <c r="G284" s="156">
        <f>SUM(G281:G283)</f>
        <v>95000</v>
      </c>
    </row>
    <row r="285" spans="1:7" x14ac:dyDescent="0.25">
      <c r="A285" s="157"/>
      <c r="B285" s="210" t="s">
        <v>452</v>
      </c>
      <c r="C285" s="130"/>
      <c r="D285" s="137"/>
      <c r="E285" s="130"/>
      <c r="F285" s="130"/>
      <c r="G285" s="131"/>
    </row>
    <row r="286" spans="1:7" ht="30" x14ac:dyDescent="0.25">
      <c r="A286" s="157"/>
      <c r="B286" s="130" t="s">
        <v>541</v>
      </c>
      <c r="C286" s="130" t="s">
        <v>426</v>
      </c>
      <c r="D286" s="130" t="s">
        <v>234</v>
      </c>
      <c r="E286" s="130" t="s">
        <v>525</v>
      </c>
      <c r="F286" s="130"/>
      <c r="G286" s="131"/>
    </row>
    <row r="287" spans="1:7" x14ac:dyDescent="0.25">
      <c r="A287" s="157"/>
      <c r="B287" s="130" t="s">
        <v>445</v>
      </c>
      <c r="C287" s="130">
        <v>1000</v>
      </c>
      <c r="D287" s="137" t="s">
        <v>446</v>
      </c>
      <c r="F287" s="130">
        <v>20</v>
      </c>
      <c r="G287" s="161">
        <f>ROUND(C287*F287,-2)</f>
        <v>20000</v>
      </c>
    </row>
    <row r="288" spans="1:7" x14ac:dyDescent="0.25">
      <c r="A288" s="157"/>
      <c r="B288" s="130" t="s">
        <v>543</v>
      </c>
      <c r="C288" s="130">
        <v>35</v>
      </c>
      <c r="D288" s="137" t="s">
        <v>446</v>
      </c>
      <c r="E288" s="19">
        <v>50</v>
      </c>
      <c r="F288" s="130">
        <v>20</v>
      </c>
      <c r="G288" s="161">
        <f>ROUND(C288*F288*E288,-2)</f>
        <v>35000</v>
      </c>
    </row>
    <row r="289" spans="1:7" x14ac:dyDescent="0.25">
      <c r="A289" s="157"/>
      <c r="B289" s="130" t="s">
        <v>544</v>
      </c>
      <c r="C289" s="130">
        <v>2000</v>
      </c>
      <c r="D289" s="137" t="s">
        <v>446</v>
      </c>
      <c r="F289" s="130">
        <v>20</v>
      </c>
      <c r="G289" s="161">
        <f>ROUND(C289*F289,-2)</f>
        <v>40000</v>
      </c>
    </row>
    <row r="290" spans="1:7" x14ac:dyDescent="0.25">
      <c r="A290" s="157"/>
      <c r="B290" s="136" t="s">
        <v>441</v>
      </c>
      <c r="C290" s="130"/>
      <c r="D290" s="137"/>
      <c r="E290" s="130"/>
      <c r="F290" s="130"/>
      <c r="G290" s="156">
        <f>SUM(G287:G289)</f>
        <v>95000</v>
      </c>
    </row>
    <row r="291" spans="1:7" x14ac:dyDescent="0.25">
      <c r="A291" s="157"/>
      <c r="B291" s="130"/>
      <c r="C291" s="130"/>
      <c r="D291" s="137"/>
      <c r="E291" s="130"/>
      <c r="F291" s="130"/>
      <c r="G291" s="131"/>
    </row>
    <row r="292" spans="1:7" x14ac:dyDescent="0.25">
      <c r="A292" s="243" t="s">
        <v>545</v>
      </c>
      <c r="B292" s="210" t="s">
        <v>424</v>
      </c>
      <c r="C292" s="130"/>
      <c r="D292" s="137"/>
      <c r="E292" s="130"/>
      <c r="F292" s="130"/>
      <c r="G292" s="131"/>
    </row>
    <row r="293" spans="1:7" x14ac:dyDescent="0.25">
      <c r="B293" s="134" t="s">
        <v>546</v>
      </c>
      <c r="C293" s="130"/>
      <c r="D293" s="130"/>
      <c r="E293" s="130"/>
      <c r="F293" s="130"/>
      <c r="G293" s="131"/>
    </row>
    <row r="294" spans="1:7" x14ac:dyDescent="0.25">
      <c r="A294" s="157"/>
      <c r="B294" s="130"/>
      <c r="C294" s="130"/>
      <c r="D294" s="137"/>
      <c r="E294" s="130"/>
      <c r="F294" s="130"/>
      <c r="G294" s="131"/>
    </row>
    <row r="295" spans="1:7" x14ac:dyDescent="0.25">
      <c r="A295" s="157"/>
      <c r="B295" s="130"/>
      <c r="C295" s="130"/>
      <c r="D295" s="137"/>
      <c r="E295" s="130"/>
      <c r="F295" s="130"/>
      <c r="G295" s="131"/>
    </row>
    <row r="296" spans="1:7" x14ac:dyDescent="0.25">
      <c r="A296" s="157"/>
      <c r="B296" s="130"/>
      <c r="C296" s="130"/>
      <c r="D296" s="137"/>
      <c r="E296" s="130"/>
      <c r="F296" s="130"/>
      <c r="G296" s="131"/>
    </row>
    <row r="297" spans="1:7" x14ac:dyDescent="0.25">
      <c r="A297" s="157"/>
      <c r="B297" s="130"/>
      <c r="C297" s="130"/>
      <c r="D297" s="137"/>
      <c r="E297" s="130"/>
      <c r="F297" s="130"/>
      <c r="G297" s="131"/>
    </row>
    <row r="298" spans="1:7" x14ac:dyDescent="0.25">
      <c r="A298" s="157"/>
      <c r="B298" s="130"/>
      <c r="C298" s="130"/>
      <c r="D298" s="137"/>
      <c r="E298" s="130"/>
      <c r="F298" s="130"/>
      <c r="G298" s="131"/>
    </row>
    <row r="299" spans="1:7" x14ac:dyDescent="0.25">
      <c r="A299" s="157"/>
      <c r="B299" s="130"/>
      <c r="C299" s="130"/>
      <c r="D299" s="137"/>
      <c r="E299" s="130"/>
      <c r="F299" s="130"/>
      <c r="G299" s="131"/>
    </row>
    <row r="300" spans="1:7" x14ac:dyDescent="0.25">
      <c r="A300" s="157"/>
      <c r="B300" s="130"/>
      <c r="C300" s="130"/>
      <c r="D300" s="137"/>
      <c r="E300" s="130"/>
      <c r="F300" s="130"/>
      <c r="G300" s="131"/>
    </row>
    <row r="301" spans="1:7" x14ac:dyDescent="0.25">
      <c r="A301" s="157"/>
      <c r="B301" s="130"/>
      <c r="C301" s="130"/>
      <c r="D301" s="137"/>
      <c r="E301" s="130"/>
      <c r="F301" s="130"/>
      <c r="G301" s="131"/>
    </row>
    <row r="302" spans="1:7" x14ac:dyDescent="0.25">
      <c r="A302" s="157"/>
      <c r="B302" s="130"/>
      <c r="C302" s="130"/>
      <c r="D302" s="137"/>
      <c r="E302" s="130"/>
      <c r="F302" s="130"/>
      <c r="G302" s="131"/>
    </row>
    <row r="303" spans="1:7" x14ac:dyDescent="0.25">
      <c r="A303" s="157"/>
      <c r="B303" s="136"/>
      <c r="C303" s="130"/>
      <c r="D303" s="137"/>
      <c r="E303" s="130"/>
      <c r="F303" s="130"/>
      <c r="G303" s="156"/>
    </row>
    <row r="304" spans="1:7" x14ac:dyDescent="0.25">
      <c r="A304" s="157"/>
      <c r="B304" s="242"/>
      <c r="C304" s="130"/>
      <c r="D304" s="137"/>
      <c r="E304" s="130"/>
      <c r="F304" s="130"/>
      <c r="G304" s="131"/>
    </row>
    <row r="305" spans="1:7" ht="60" x14ac:dyDescent="0.25">
      <c r="A305" s="157" t="s">
        <v>547</v>
      </c>
      <c r="B305" s="244" t="s">
        <v>548</v>
      </c>
      <c r="C305" s="130" t="s">
        <v>426</v>
      </c>
      <c r="D305" s="130" t="s">
        <v>234</v>
      </c>
      <c r="E305" s="130" t="s">
        <v>496</v>
      </c>
      <c r="F305" s="130" t="s">
        <v>525</v>
      </c>
      <c r="G305" s="131"/>
    </row>
    <row r="306" spans="1:7" x14ac:dyDescent="0.25">
      <c r="A306" s="157"/>
      <c r="B306" s="210" t="s">
        <v>444</v>
      </c>
      <c r="C306" s="137"/>
      <c r="D306" s="137"/>
      <c r="E306" s="137"/>
      <c r="F306" s="137"/>
      <c r="G306" s="131"/>
    </row>
    <row r="307" spans="1:7" x14ac:dyDescent="0.25">
      <c r="A307" s="157"/>
      <c r="B307" s="130" t="s">
        <v>445</v>
      </c>
      <c r="C307" s="130">
        <v>1000</v>
      </c>
      <c r="D307" s="137" t="s">
        <v>446</v>
      </c>
      <c r="E307" s="130"/>
      <c r="F307" s="130">
        <v>3</v>
      </c>
      <c r="G307" s="161">
        <f>ROUND(C307*F307,-2)</f>
        <v>3000</v>
      </c>
    </row>
    <row r="308" spans="1:7" x14ac:dyDescent="0.25">
      <c r="A308" s="157"/>
      <c r="B308" s="130" t="s">
        <v>543</v>
      </c>
      <c r="C308" s="130">
        <v>35</v>
      </c>
      <c r="D308" s="137" t="s">
        <v>449</v>
      </c>
      <c r="E308" s="130">
        <v>15</v>
      </c>
      <c r="F308" s="130">
        <v>3</v>
      </c>
      <c r="G308" s="161">
        <f>ROUND(C308*E308*F308,-2)</f>
        <v>1600</v>
      </c>
    </row>
    <row r="309" spans="1:7" x14ac:dyDescent="0.25">
      <c r="A309" s="157"/>
      <c r="B309" s="130" t="s">
        <v>529</v>
      </c>
      <c r="C309" s="130">
        <v>2000</v>
      </c>
      <c r="D309" s="137" t="s">
        <v>446</v>
      </c>
      <c r="E309" s="130"/>
      <c r="F309" s="130">
        <v>3</v>
      </c>
      <c r="G309" s="161">
        <f>ROUND(C309*F309,-2)</f>
        <v>6000</v>
      </c>
    </row>
    <row r="310" spans="1:7" x14ac:dyDescent="0.25">
      <c r="A310" s="157"/>
      <c r="B310" s="136" t="s">
        <v>441</v>
      </c>
      <c r="C310" s="130"/>
      <c r="D310" s="137"/>
      <c r="E310" s="130"/>
      <c r="F310" s="130"/>
      <c r="G310" s="156">
        <f>SUM(G307:G309)</f>
        <v>10600</v>
      </c>
    </row>
    <row r="311" spans="1:7" x14ac:dyDescent="0.25">
      <c r="A311" s="157"/>
      <c r="B311" s="210" t="s">
        <v>451</v>
      </c>
      <c r="C311" s="137"/>
      <c r="D311" s="137"/>
      <c r="E311" s="137"/>
      <c r="F311" s="137"/>
      <c r="G311" s="131"/>
    </row>
    <row r="312" spans="1:7" x14ac:dyDescent="0.25">
      <c r="A312" s="157"/>
      <c r="B312" s="130" t="s">
        <v>445</v>
      </c>
      <c r="C312" s="130">
        <v>1000</v>
      </c>
      <c r="D312" s="137" t="s">
        <v>446</v>
      </c>
      <c r="E312" s="130"/>
      <c r="F312" s="130">
        <v>3</v>
      </c>
      <c r="G312" s="161">
        <f>ROUND(C312*F312,-2)</f>
        <v>3000</v>
      </c>
    </row>
    <row r="313" spans="1:7" x14ac:dyDescent="0.25">
      <c r="A313" s="157"/>
      <c r="B313" s="130" t="s">
        <v>543</v>
      </c>
      <c r="C313" s="130">
        <v>35</v>
      </c>
      <c r="D313" s="137" t="s">
        <v>449</v>
      </c>
      <c r="E313" s="130">
        <v>15</v>
      </c>
      <c r="F313" s="130">
        <v>3</v>
      </c>
      <c r="G313" s="161">
        <f>ROUND(C313*E313*F313,-2)</f>
        <v>1600</v>
      </c>
    </row>
    <row r="314" spans="1:7" x14ac:dyDescent="0.25">
      <c r="A314" s="157"/>
      <c r="B314" s="130" t="s">
        <v>529</v>
      </c>
      <c r="C314" s="130">
        <v>2000</v>
      </c>
      <c r="D314" s="137" t="s">
        <v>446</v>
      </c>
      <c r="E314" s="130"/>
      <c r="F314" s="130">
        <v>3</v>
      </c>
      <c r="G314" s="161">
        <f>ROUND(C314*F314,-2)</f>
        <v>6000</v>
      </c>
    </row>
    <row r="315" spans="1:7" x14ac:dyDescent="0.25">
      <c r="A315" s="157"/>
      <c r="B315" s="136" t="s">
        <v>441</v>
      </c>
      <c r="C315" s="130"/>
      <c r="D315" s="137"/>
      <c r="E315" s="130"/>
      <c r="F315" s="130"/>
      <c r="G315" s="156">
        <f>SUM(G312:G314)</f>
        <v>10600</v>
      </c>
    </row>
    <row r="316" spans="1:7" x14ac:dyDescent="0.25">
      <c r="A316" s="157"/>
      <c r="B316" s="210" t="s">
        <v>452</v>
      </c>
      <c r="C316" s="137"/>
      <c r="D316" s="137"/>
      <c r="E316" s="137"/>
      <c r="F316" s="137"/>
      <c r="G316" s="131"/>
    </row>
    <row r="317" spans="1:7" x14ac:dyDescent="0.25">
      <c r="A317" s="157"/>
      <c r="B317" s="130" t="s">
        <v>445</v>
      </c>
      <c r="C317" s="130">
        <v>1000</v>
      </c>
      <c r="D317" s="137" t="s">
        <v>446</v>
      </c>
      <c r="E317" s="130"/>
      <c r="F317" s="130">
        <v>2</v>
      </c>
      <c r="G317" s="161">
        <f>ROUND(C317*F317,-2)</f>
        <v>2000</v>
      </c>
    </row>
    <row r="318" spans="1:7" x14ac:dyDescent="0.25">
      <c r="A318" s="157"/>
      <c r="B318" s="130" t="s">
        <v>543</v>
      </c>
      <c r="C318" s="130">
        <v>35</v>
      </c>
      <c r="D318" s="137" t="s">
        <v>449</v>
      </c>
      <c r="E318" s="130">
        <v>11</v>
      </c>
      <c r="F318" s="130">
        <v>2</v>
      </c>
      <c r="G318" s="161">
        <f>ROUND(C318*E318*F318,-2)</f>
        <v>800</v>
      </c>
    </row>
    <row r="319" spans="1:7" x14ac:dyDescent="0.25">
      <c r="A319" s="157"/>
      <c r="B319" s="130" t="s">
        <v>529</v>
      </c>
      <c r="C319" s="130">
        <v>2000</v>
      </c>
      <c r="D319" s="137" t="s">
        <v>446</v>
      </c>
      <c r="E319" s="130"/>
      <c r="F319" s="130">
        <v>2</v>
      </c>
      <c r="G319" s="161">
        <f>ROUND(C319*F319,-2)</f>
        <v>4000</v>
      </c>
    </row>
    <row r="320" spans="1:7" x14ac:dyDescent="0.25">
      <c r="A320" s="157"/>
      <c r="B320" s="136" t="s">
        <v>441</v>
      </c>
      <c r="C320" s="130"/>
      <c r="D320" s="137"/>
      <c r="E320" s="130"/>
      <c r="F320" s="130"/>
      <c r="G320" s="156">
        <f>SUM(G317:G319)</f>
        <v>6800</v>
      </c>
    </row>
    <row r="321" spans="1:11" x14ac:dyDescent="0.25">
      <c r="A321" s="157"/>
      <c r="B321" s="136"/>
      <c r="C321" s="130"/>
      <c r="D321" s="137"/>
      <c r="E321" s="130"/>
      <c r="F321" s="130"/>
      <c r="G321" s="156"/>
    </row>
    <row r="322" spans="1:11" ht="30" x14ac:dyDescent="0.25">
      <c r="A322" s="157" t="s">
        <v>549</v>
      </c>
      <c r="B322" s="130" t="s">
        <v>550</v>
      </c>
      <c r="C322" s="130" t="s">
        <v>426</v>
      </c>
      <c r="D322" s="130" t="s">
        <v>234</v>
      </c>
      <c r="E322" s="130" t="s">
        <v>427</v>
      </c>
      <c r="F322" s="130" t="s">
        <v>525</v>
      </c>
      <c r="G322" s="156"/>
    </row>
    <row r="323" spans="1:11" x14ac:dyDescent="0.25">
      <c r="A323" s="157"/>
      <c r="B323" s="136"/>
      <c r="C323" s="130"/>
      <c r="D323" s="137"/>
      <c r="E323" s="130"/>
      <c r="F323" s="130"/>
      <c r="G323" s="156"/>
    </row>
    <row r="324" spans="1:11" x14ac:dyDescent="0.25">
      <c r="A324" s="157" t="s">
        <v>78</v>
      </c>
      <c r="B324" s="130" t="s">
        <v>503</v>
      </c>
      <c r="C324" s="130"/>
      <c r="D324" s="137"/>
      <c r="E324" s="130"/>
      <c r="F324" s="130"/>
      <c r="G324" s="156" t="str" cm="1">
        <f t="array" ref="G324:K324">'Staff Activity Breakdown'!AK165:AO165</f>
        <v>Activity 1.2.2 (A28)</v>
      </c>
      <c r="H324">
        <v>0</v>
      </c>
      <c r="I324">
        <v>0</v>
      </c>
      <c r="J324">
        <v>0</v>
      </c>
      <c r="K324">
        <v>0</v>
      </c>
    </row>
    <row r="325" spans="1:11" x14ac:dyDescent="0.25">
      <c r="A325" s="157"/>
      <c r="B325" s="130"/>
      <c r="C325" s="130"/>
      <c r="D325" s="137"/>
      <c r="E325" s="130"/>
      <c r="F325" s="130"/>
      <c r="G325" s="156"/>
    </row>
    <row r="326" spans="1:11" ht="75" x14ac:dyDescent="0.25">
      <c r="A326" s="157" t="s">
        <v>551</v>
      </c>
      <c r="B326" s="134" t="s">
        <v>552</v>
      </c>
      <c r="C326" s="130" t="s">
        <v>426</v>
      </c>
      <c r="D326" s="130" t="s">
        <v>234</v>
      </c>
      <c r="E326" s="130" t="s">
        <v>496</v>
      </c>
      <c r="F326" s="130" t="s">
        <v>525</v>
      </c>
      <c r="G326" s="156"/>
    </row>
    <row r="327" spans="1:11" x14ac:dyDescent="0.25">
      <c r="A327" s="157"/>
      <c r="B327" s="210" t="s">
        <v>444</v>
      </c>
      <c r="C327" s="137"/>
      <c r="D327" s="137"/>
      <c r="E327" s="137"/>
      <c r="F327" s="137"/>
      <c r="G327" s="156"/>
    </row>
    <row r="328" spans="1:11" x14ac:dyDescent="0.25">
      <c r="A328" s="157"/>
      <c r="B328" s="130" t="s">
        <v>445</v>
      </c>
      <c r="C328" s="130">
        <v>1000</v>
      </c>
      <c r="D328" s="137" t="s">
        <v>446</v>
      </c>
      <c r="F328" s="130">
        <v>10</v>
      </c>
      <c r="G328" s="161">
        <f>ROUND(C328*F328,-2)</f>
        <v>10000</v>
      </c>
    </row>
    <row r="329" spans="1:11" x14ac:dyDescent="0.25">
      <c r="A329" s="157"/>
      <c r="B329" s="130" t="s">
        <v>543</v>
      </c>
      <c r="C329" s="130">
        <v>35</v>
      </c>
      <c r="D329" s="137" t="s">
        <v>449</v>
      </c>
      <c r="E329" s="134">
        <v>50</v>
      </c>
      <c r="F329" s="130">
        <v>10</v>
      </c>
      <c r="G329" s="161">
        <f>ROUND(C329*E329*F329,-2)</f>
        <v>17500</v>
      </c>
    </row>
    <row r="330" spans="1:11" x14ac:dyDescent="0.25">
      <c r="A330" s="157"/>
      <c r="B330" s="130" t="s">
        <v>447</v>
      </c>
      <c r="C330" s="130">
        <v>2000</v>
      </c>
      <c r="D330" s="137" t="s">
        <v>446</v>
      </c>
      <c r="F330" s="130">
        <v>10</v>
      </c>
      <c r="G330" s="161">
        <f>ROUND(C330*F330,-2)</f>
        <v>20000</v>
      </c>
    </row>
    <row r="331" spans="1:11" x14ac:dyDescent="0.25">
      <c r="A331" s="157"/>
      <c r="B331" s="136" t="s">
        <v>441</v>
      </c>
      <c r="C331" s="130"/>
      <c r="D331" s="137"/>
      <c r="E331" s="130"/>
      <c r="F331" s="130"/>
      <c r="G331" s="156">
        <f>SUM(G328:G330)</f>
        <v>47500</v>
      </c>
    </row>
    <row r="332" spans="1:11" x14ac:dyDescent="0.25">
      <c r="A332" s="157"/>
      <c r="B332" s="210" t="s">
        <v>451</v>
      </c>
      <c r="C332" s="137"/>
      <c r="D332" s="137"/>
      <c r="E332" s="137"/>
      <c r="F332" s="137"/>
      <c r="G332" s="156"/>
    </row>
    <row r="333" spans="1:11" x14ac:dyDescent="0.25">
      <c r="A333" s="157"/>
      <c r="B333" s="130" t="s">
        <v>445</v>
      </c>
      <c r="C333" s="130">
        <v>1000</v>
      </c>
      <c r="D333" s="137" t="s">
        <v>446</v>
      </c>
      <c r="F333" s="130">
        <v>10</v>
      </c>
      <c r="G333" s="161">
        <f>ROUND(C333*F333,-2)</f>
        <v>10000</v>
      </c>
    </row>
    <row r="334" spans="1:11" x14ac:dyDescent="0.25">
      <c r="A334" s="157"/>
      <c r="B334" s="130" t="s">
        <v>543</v>
      </c>
      <c r="C334" s="130">
        <v>35</v>
      </c>
      <c r="D334" s="137" t="s">
        <v>449</v>
      </c>
      <c r="E334" s="134">
        <v>50</v>
      </c>
      <c r="F334" s="130">
        <v>10</v>
      </c>
      <c r="G334" s="161">
        <f>ROUND(C334*E334*F334,-2)</f>
        <v>17500</v>
      </c>
    </row>
    <row r="335" spans="1:11" x14ac:dyDescent="0.25">
      <c r="A335" s="157"/>
      <c r="B335" s="130" t="s">
        <v>447</v>
      </c>
      <c r="C335" s="130">
        <v>2000</v>
      </c>
      <c r="D335" s="137" t="s">
        <v>446</v>
      </c>
      <c r="F335" s="130">
        <v>10</v>
      </c>
      <c r="G335" s="161">
        <f>ROUND(C335*F335,-2)</f>
        <v>20000</v>
      </c>
    </row>
    <row r="336" spans="1:11" x14ac:dyDescent="0.25">
      <c r="A336" s="157"/>
      <c r="B336" s="136" t="s">
        <v>441</v>
      </c>
      <c r="C336" s="130"/>
      <c r="D336" s="137"/>
      <c r="E336" s="130"/>
      <c r="F336" s="130"/>
      <c r="G336" s="156">
        <f>SUM(G333:G335)</f>
        <v>47500</v>
      </c>
    </row>
    <row r="337" spans="1:7" x14ac:dyDescent="0.25">
      <c r="A337" s="157"/>
      <c r="B337" s="210" t="s">
        <v>452</v>
      </c>
      <c r="C337" s="137"/>
      <c r="D337" s="137"/>
      <c r="E337" s="137"/>
      <c r="F337" s="137"/>
      <c r="G337" s="156"/>
    </row>
    <row r="338" spans="1:7" x14ac:dyDescent="0.25">
      <c r="A338" s="157"/>
      <c r="B338" s="130" t="s">
        <v>445</v>
      </c>
      <c r="C338" s="130">
        <v>1000</v>
      </c>
      <c r="D338" s="137" t="s">
        <v>446</v>
      </c>
      <c r="F338" s="130">
        <v>10</v>
      </c>
      <c r="G338" s="161">
        <f>ROUND(C338*F338,-2)</f>
        <v>10000</v>
      </c>
    </row>
    <row r="339" spans="1:7" x14ac:dyDescent="0.25">
      <c r="A339" s="157"/>
      <c r="B339" s="130" t="s">
        <v>543</v>
      </c>
      <c r="C339" s="130">
        <v>35</v>
      </c>
      <c r="D339" s="137" t="s">
        <v>449</v>
      </c>
      <c r="E339" s="134">
        <v>50</v>
      </c>
      <c r="F339" s="130">
        <v>10</v>
      </c>
      <c r="G339" s="161">
        <f>ROUND(C339*E339*F339,-2)</f>
        <v>17500</v>
      </c>
    </row>
    <row r="340" spans="1:7" x14ac:dyDescent="0.25">
      <c r="A340" s="157"/>
      <c r="B340" s="130" t="s">
        <v>447</v>
      </c>
      <c r="C340" s="130">
        <v>2000</v>
      </c>
      <c r="D340" s="137" t="s">
        <v>446</v>
      </c>
      <c r="F340" s="130">
        <v>10</v>
      </c>
      <c r="G340" s="161">
        <f>ROUND(C340*F340,-2)</f>
        <v>20000</v>
      </c>
    </row>
    <row r="341" spans="1:7" x14ac:dyDescent="0.25">
      <c r="A341" s="157"/>
      <c r="B341" s="136" t="s">
        <v>441</v>
      </c>
      <c r="C341" s="130"/>
      <c r="D341" s="137"/>
      <c r="E341" s="130"/>
      <c r="F341" s="130"/>
      <c r="G341" s="156">
        <f>SUM(G338:G340)</f>
        <v>47500</v>
      </c>
    </row>
    <row r="342" spans="1:7" x14ac:dyDescent="0.25">
      <c r="A342" s="157"/>
      <c r="B342" s="130"/>
      <c r="C342" s="130"/>
      <c r="D342" s="137"/>
      <c r="E342" s="130"/>
      <c r="F342" s="130"/>
      <c r="G342" s="156"/>
    </row>
    <row r="343" spans="1:7" x14ac:dyDescent="0.25">
      <c r="A343" s="157" t="s">
        <v>80</v>
      </c>
      <c r="B343" s="134" t="str">
        <f>"Same as "&amp;A292</f>
        <v>Same as A25</v>
      </c>
      <c r="C343" s="130"/>
      <c r="D343" s="137"/>
      <c r="E343" s="130"/>
      <c r="F343" s="130"/>
      <c r="G343" s="156">
        <f>G303</f>
        <v>0</v>
      </c>
    </row>
    <row r="344" spans="1:7" x14ac:dyDescent="0.25">
      <c r="A344" s="157"/>
      <c r="B344" s="130"/>
      <c r="C344" s="130"/>
      <c r="D344" s="137"/>
      <c r="E344" s="130"/>
      <c r="F344" s="130"/>
      <c r="G344" s="156"/>
    </row>
    <row r="345" spans="1:7" ht="30" x14ac:dyDescent="0.25">
      <c r="A345" s="157" t="s">
        <v>553</v>
      </c>
      <c r="B345" s="134" t="s">
        <v>554</v>
      </c>
      <c r="C345" s="130" t="s">
        <v>426</v>
      </c>
      <c r="D345" s="130" t="s">
        <v>234</v>
      </c>
      <c r="E345" s="130" t="s">
        <v>496</v>
      </c>
      <c r="F345" s="130" t="s">
        <v>525</v>
      </c>
      <c r="G345" s="131"/>
    </row>
    <row r="346" spans="1:7" x14ac:dyDescent="0.25">
      <c r="A346" s="157"/>
      <c r="B346" s="218" t="s">
        <v>444</v>
      </c>
      <c r="C346" s="137"/>
      <c r="D346" s="137"/>
      <c r="E346" s="137"/>
      <c r="F346" s="137"/>
      <c r="G346" s="131"/>
    </row>
    <row r="347" spans="1:7" x14ac:dyDescent="0.25">
      <c r="A347" s="157"/>
      <c r="B347" s="130" t="s">
        <v>445</v>
      </c>
      <c r="C347" s="130">
        <v>1000</v>
      </c>
      <c r="D347" s="137" t="s">
        <v>446</v>
      </c>
      <c r="F347" s="130">
        <f>2*4</f>
        <v>8</v>
      </c>
      <c r="G347" s="161">
        <f>ROUND(C347*F347,-2)</f>
        <v>8000</v>
      </c>
    </row>
    <row r="348" spans="1:7" x14ac:dyDescent="0.25">
      <c r="A348" s="157"/>
      <c r="B348" s="130" t="s">
        <v>543</v>
      </c>
      <c r="C348" s="130">
        <v>35</v>
      </c>
      <c r="D348" s="137" t="s">
        <v>449</v>
      </c>
      <c r="E348" s="130">
        <v>50</v>
      </c>
      <c r="F348" s="130">
        <f>2*4</f>
        <v>8</v>
      </c>
      <c r="G348" s="161">
        <f>ROUND(C348*E348*F348,-2)</f>
        <v>14000</v>
      </c>
    </row>
    <row r="349" spans="1:7" x14ac:dyDescent="0.25">
      <c r="B349" s="130" t="s">
        <v>447</v>
      </c>
      <c r="C349" s="130">
        <v>1500</v>
      </c>
      <c r="D349" s="137" t="s">
        <v>446</v>
      </c>
      <c r="F349" s="130">
        <f>2*4</f>
        <v>8</v>
      </c>
      <c r="G349" s="161">
        <f>ROUND(C349*F349,-2)</f>
        <v>12000</v>
      </c>
    </row>
    <row r="350" spans="1:7" x14ac:dyDescent="0.25">
      <c r="A350" s="157"/>
      <c r="B350" s="130" t="s">
        <v>544</v>
      </c>
      <c r="C350" s="130">
        <v>2000</v>
      </c>
      <c r="D350" s="137" t="s">
        <v>446</v>
      </c>
      <c r="F350" s="130">
        <v>8</v>
      </c>
      <c r="G350" s="161">
        <f>ROUND(C350*F350,-2)</f>
        <v>16000</v>
      </c>
    </row>
    <row r="351" spans="1:7" x14ac:dyDescent="0.25">
      <c r="B351" s="136" t="s">
        <v>441</v>
      </c>
      <c r="C351" s="130"/>
      <c r="D351" s="137"/>
      <c r="E351" s="130"/>
      <c r="F351" s="130"/>
      <c r="G351" s="156">
        <f>SUM(G347:G350)</f>
        <v>50000</v>
      </c>
    </row>
    <row r="352" spans="1:7" x14ac:dyDescent="0.25">
      <c r="A352" s="157"/>
      <c r="B352" s="218" t="s">
        <v>555</v>
      </c>
      <c r="C352" s="137"/>
      <c r="D352" s="137"/>
      <c r="E352" s="137"/>
      <c r="F352" s="137"/>
      <c r="G352" s="131"/>
    </row>
    <row r="353" spans="1:11" x14ac:dyDescent="0.25">
      <c r="A353" s="157"/>
      <c r="B353" s="130" t="s">
        <v>445</v>
      </c>
      <c r="C353" s="130">
        <v>1000</v>
      </c>
      <c r="D353" s="137" t="s">
        <v>446</v>
      </c>
      <c r="F353" s="130">
        <f>2*4</f>
        <v>8</v>
      </c>
      <c r="G353" s="161">
        <f>ROUND(C353*F353,-2)</f>
        <v>8000</v>
      </c>
    </row>
    <row r="354" spans="1:11" x14ac:dyDescent="0.25">
      <c r="A354" s="157"/>
      <c r="B354" s="130" t="s">
        <v>543</v>
      </c>
      <c r="C354" s="130">
        <v>35</v>
      </c>
      <c r="D354" s="137" t="s">
        <v>449</v>
      </c>
      <c r="E354" s="130">
        <v>50</v>
      </c>
      <c r="F354" s="130">
        <f>2*4</f>
        <v>8</v>
      </c>
      <c r="G354" s="161">
        <f>ROUND(C354*E354*F354,-2)</f>
        <v>14000</v>
      </c>
    </row>
    <row r="355" spans="1:11" x14ac:dyDescent="0.25">
      <c r="B355" s="130" t="s">
        <v>447</v>
      </c>
      <c r="C355" s="130">
        <v>1500</v>
      </c>
      <c r="D355" s="137" t="s">
        <v>446</v>
      </c>
      <c r="F355" s="130">
        <f>2*4</f>
        <v>8</v>
      </c>
      <c r="G355" s="161">
        <f>ROUND(C355*F355,-2)</f>
        <v>12000</v>
      </c>
    </row>
    <row r="356" spans="1:11" x14ac:dyDescent="0.25">
      <c r="A356" s="157"/>
      <c r="B356" s="130" t="s">
        <v>544</v>
      </c>
      <c r="C356" s="130">
        <v>2000</v>
      </c>
      <c r="D356" s="137" t="s">
        <v>446</v>
      </c>
      <c r="F356" s="130">
        <v>8</v>
      </c>
      <c r="G356" s="161">
        <f>ROUND(C356*F356,-2)</f>
        <v>16000</v>
      </c>
    </row>
    <row r="357" spans="1:11" x14ac:dyDescent="0.25">
      <c r="B357" s="136" t="s">
        <v>441</v>
      </c>
      <c r="C357" s="130"/>
      <c r="D357" s="137"/>
      <c r="E357" s="130"/>
      <c r="F357" s="130"/>
      <c r="G357" s="156">
        <f>SUM(G353:G356)</f>
        <v>50000</v>
      </c>
    </row>
    <row r="358" spans="1:11" x14ac:dyDescent="0.25">
      <c r="A358" s="157"/>
      <c r="B358" s="218" t="s">
        <v>452</v>
      </c>
      <c r="C358" s="137"/>
      <c r="D358" s="137"/>
      <c r="E358" s="137"/>
      <c r="F358" s="137"/>
      <c r="G358" s="131"/>
    </row>
    <row r="359" spans="1:11" x14ac:dyDescent="0.25">
      <c r="A359" s="157"/>
      <c r="B359" s="130" t="s">
        <v>445</v>
      </c>
      <c r="C359" s="130">
        <v>1000</v>
      </c>
      <c r="D359" s="137" t="s">
        <v>446</v>
      </c>
      <c r="F359" s="130">
        <f>2*4</f>
        <v>8</v>
      </c>
      <c r="G359" s="161">
        <f>ROUND(C359*F359,-2)</f>
        <v>8000</v>
      </c>
    </row>
    <row r="360" spans="1:11" x14ac:dyDescent="0.25">
      <c r="A360" s="157"/>
      <c r="B360" s="130" t="s">
        <v>543</v>
      </c>
      <c r="C360" s="130">
        <v>35</v>
      </c>
      <c r="D360" s="137" t="s">
        <v>449</v>
      </c>
      <c r="E360" s="130">
        <v>50</v>
      </c>
      <c r="F360" s="130">
        <f>2*4</f>
        <v>8</v>
      </c>
      <c r="G360" s="161">
        <f>ROUND(C360*E360*F360,-2)</f>
        <v>14000</v>
      </c>
    </row>
    <row r="361" spans="1:11" x14ac:dyDescent="0.25">
      <c r="B361" s="130" t="s">
        <v>447</v>
      </c>
      <c r="C361" s="130">
        <v>1500</v>
      </c>
      <c r="D361" s="137" t="s">
        <v>446</v>
      </c>
      <c r="F361" s="130">
        <f>2*4</f>
        <v>8</v>
      </c>
      <c r="G361" s="161">
        <f>ROUND(C361*F361,-2)</f>
        <v>12000</v>
      </c>
    </row>
    <row r="362" spans="1:11" x14ac:dyDescent="0.25">
      <c r="A362" s="157"/>
      <c r="B362" s="130" t="s">
        <v>544</v>
      </c>
      <c r="C362" s="130">
        <v>2000</v>
      </c>
      <c r="D362" s="137" t="s">
        <v>446</v>
      </c>
      <c r="F362" s="130">
        <v>8</v>
      </c>
      <c r="G362" s="161">
        <f>ROUND(C362*F362,-2)</f>
        <v>16000</v>
      </c>
    </row>
    <row r="363" spans="1:11" x14ac:dyDescent="0.25">
      <c r="B363" s="136" t="s">
        <v>441</v>
      </c>
      <c r="C363" s="130"/>
      <c r="D363" s="137"/>
      <c r="E363" s="130"/>
      <c r="F363" s="130"/>
      <c r="G363" s="156">
        <f>SUM(G359:G362)</f>
        <v>50000</v>
      </c>
    </row>
    <row r="364" spans="1:11" x14ac:dyDescent="0.25">
      <c r="A364" s="157"/>
      <c r="B364" s="136"/>
      <c r="C364" s="130"/>
      <c r="D364" s="137"/>
      <c r="E364" s="130"/>
      <c r="F364" s="130"/>
      <c r="G364" s="156"/>
    </row>
    <row r="365" spans="1:11" x14ac:dyDescent="0.25">
      <c r="A365" s="157" t="s">
        <v>83</v>
      </c>
      <c r="B365" s="130" t="s">
        <v>503</v>
      </c>
      <c r="C365" s="130"/>
      <c r="D365" s="137"/>
      <c r="E365" s="130"/>
      <c r="F365" s="130"/>
      <c r="G365" s="156" t="str" cm="1">
        <f t="array" ref="G365:K365">'Staff Activity Breakdown'!AP165:AT165</f>
        <v>Activity 1.2.3 (A32)</v>
      </c>
      <c r="H365">
        <v>0</v>
      </c>
      <c r="I365">
        <v>0</v>
      </c>
      <c r="J365">
        <v>0</v>
      </c>
      <c r="K365">
        <v>0</v>
      </c>
    </row>
    <row r="366" spans="1:11" x14ac:dyDescent="0.25">
      <c r="A366" s="157"/>
      <c r="B366" s="130"/>
      <c r="C366" s="130"/>
      <c r="D366" s="137"/>
      <c r="E366" s="130"/>
      <c r="F366" s="130"/>
      <c r="G366" s="156"/>
    </row>
    <row r="367" spans="1:11" ht="30" x14ac:dyDescent="0.25">
      <c r="A367" s="157" t="s">
        <v>84</v>
      </c>
      <c r="B367" s="130" t="s">
        <v>556</v>
      </c>
      <c r="C367" s="130" t="s">
        <v>426</v>
      </c>
      <c r="D367" s="130" t="s">
        <v>234</v>
      </c>
      <c r="E367" s="130" t="s">
        <v>496</v>
      </c>
      <c r="F367" s="130" t="s">
        <v>525</v>
      </c>
      <c r="G367" s="156"/>
    </row>
    <row r="368" spans="1:11" x14ac:dyDescent="0.25">
      <c r="A368" s="157"/>
      <c r="B368" s="218" t="s">
        <v>444</v>
      </c>
      <c r="C368" s="137"/>
      <c r="D368" s="137"/>
      <c r="E368" s="137"/>
      <c r="F368" s="137"/>
      <c r="G368" s="131"/>
    </row>
    <row r="369" spans="1:7" x14ac:dyDescent="0.25">
      <c r="A369" s="157"/>
      <c r="B369" s="130" t="s">
        <v>445</v>
      </c>
      <c r="C369" s="130">
        <v>1000</v>
      </c>
      <c r="D369" s="137" t="s">
        <v>446</v>
      </c>
      <c r="F369" s="130">
        <v>2</v>
      </c>
      <c r="G369" s="161">
        <f>ROUND(C369*F369,-2)</f>
        <v>2000</v>
      </c>
    </row>
    <row r="370" spans="1:7" x14ac:dyDescent="0.25">
      <c r="A370" s="157"/>
      <c r="B370" s="130" t="s">
        <v>543</v>
      </c>
      <c r="C370" s="130">
        <v>35</v>
      </c>
      <c r="D370" s="137" t="s">
        <v>449</v>
      </c>
      <c r="E370" s="130">
        <v>20</v>
      </c>
      <c r="F370" s="130">
        <v>2</v>
      </c>
      <c r="G370" s="161">
        <f>ROUND(C370*E370*F370,-2)</f>
        <v>1400</v>
      </c>
    </row>
    <row r="371" spans="1:7" x14ac:dyDescent="0.25">
      <c r="A371" s="157"/>
      <c r="B371" s="130" t="s">
        <v>447</v>
      </c>
      <c r="C371" s="130">
        <v>2000</v>
      </c>
      <c r="D371" s="137" t="s">
        <v>446</v>
      </c>
      <c r="F371" s="130">
        <v>2</v>
      </c>
      <c r="G371" s="161">
        <f>ROUND(C371*F371,-2)</f>
        <v>4000</v>
      </c>
    </row>
    <row r="372" spans="1:7" x14ac:dyDescent="0.25">
      <c r="A372" s="157"/>
      <c r="B372" s="130" t="s">
        <v>544</v>
      </c>
      <c r="C372" s="130">
        <v>2000</v>
      </c>
      <c r="D372" s="137" t="s">
        <v>446</v>
      </c>
      <c r="F372" s="130">
        <v>2</v>
      </c>
      <c r="G372" s="161">
        <f>ROUND(C372*F372,-2)</f>
        <v>4000</v>
      </c>
    </row>
    <row r="373" spans="1:7" x14ac:dyDescent="0.25">
      <c r="A373" s="157"/>
      <c r="B373" s="136" t="s">
        <v>441</v>
      </c>
      <c r="C373" s="130"/>
      <c r="D373" s="137"/>
      <c r="E373" s="130"/>
      <c r="F373" s="130"/>
      <c r="G373" s="156">
        <f>SUM(G369:G372)</f>
        <v>11400</v>
      </c>
    </row>
    <row r="374" spans="1:7" x14ac:dyDescent="0.25">
      <c r="A374" s="157"/>
      <c r="B374" s="218" t="s">
        <v>555</v>
      </c>
      <c r="C374" s="137"/>
      <c r="D374" s="137"/>
      <c r="E374" s="137"/>
      <c r="F374" s="137"/>
      <c r="G374" s="131"/>
    </row>
    <row r="375" spans="1:7" x14ac:dyDescent="0.25">
      <c r="A375" s="157"/>
      <c r="B375" s="130" t="s">
        <v>445</v>
      </c>
      <c r="C375" s="130">
        <v>1000</v>
      </c>
      <c r="D375" s="137" t="s">
        <v>446</v>
      </c>
      <c r="F375" s="130">
        <v>2</v>
      </c>
      <c r="G375" s="161">
        <f>ROUND(C375*F375,-2)</f>
        <v>2000</v>
      </c>
    </row>
    <row r="376" spans="1:7" x14ac:dyDescent="0.25">
      <c r="A376" s="157"/>
      <c r="B376" s="130" t="s">
        <v>543</v>
      </c>
      <c r="C376" s="130">
        <v>35</v>
      </c>
      <c r="D376" s="137" t="s">
        <v>449</v>
      </c>
      <c r="E376" s="130">
        <v>20</v>
      </c>
      <c r="F376" s="130">
        <v>2</v>
      </c>
      <c r="G376" s="161">
        <f>ROUND(C376*E376*F376,-2)</f>
        <v>1400</v>
      </c>
    </row>
    <row r="377" spans="1:7" x14ac:dyDescent="0.25">
      <c r="A377" s="157"/>
      <c r="B377" s="130" t="s">
        <v>447</v>
      </c>
      <c r="C377" s="130">
        <v>2000</v>
      </c>
      <c r="D377" s="137" t="s">
        <v>446</v>
      </c>
      <c r="F377" s="130">
        <v>2</v>
      </c>
      <c r="G377" s="161">
        <f>ROUND(C377*F377,-2)</f>
        <v>4000</v>
      </c>
    </row>
    <row r="378" spans="1:7" x14ac:dyDescent="0.25">
      <c r="A378" s="157"/>
      <c r="B378" s="130" t="s">
        <v>544</v>
      </c>
      <c r="C378" s="130">
        <v>2000</v>
      </c>
      <c r="D378" s="137" t="s">
        <v>446</v>
      </c>
      <c r="F378" s="130">
        <v>2</v>
      </c>
      <c r="G378" s="161">
        <f>ROUND(C378*F378,-2)</f>
        <v>4000</v>
      </c>
    </row>
    <row r="379" spans="1:7" x14ac:dyDescent="0.25">
      <c r="A379" s="157"/>
      <c r="B379" s="136" t="s">
        <v>441</v>
      </c>
      <c r="C379" s="130"/>
      <c r="D379" s="137"/>
      <c r="E379" s="130"/>
      <c r="F379" s="130"/>
      <c r="G379" s="156">
        <f>SUM(G375:G378)</f>
        <v>11400</v>
      </c>
    </row>
    <row r="380" spans="1:7" x14ac:dyDescent="0.25">
      <c r="A380" s="157"/>
      <c r="B380" s="218" t="s">
        <v>452</v>
      </c>
      <c r="C380" s="137"/>
      <c r="D380" s="137"/>
      <c r="E380" s="137"/>
      <c r="F380" s="137"/>
      <c r="G380" s="131"/>
    </row>
    <row r="381" spans="1:7" x14ac:dyDescent="0.25">
      <c r="A381" s="157"/>
      <c r="B381" s="130" t="s">
        <v>445</v>
      </c>
      <c r="C381" s="130">
        <v>1000</v>
      </c>
      <c r="D381" s="137" t="s">
        <v>446</v>
      </c>
      <c r="F381" s="130">
        <v>2</v>
      </c>
      <c r="G381" s="161">
        <f>ROUND(C381*F381,-2)</f>
        <v>2000</v>
      </c>
    </row>
    <row r="382" spans="1:7" x14ac:dyDescent="0.25">
      <c r="A382" s="157"/>
      <c r="B382" s="130" t="s">
        <v>543</v>
      </c>
      <c r="C382" s="130">
        <v>35</v>
      </c>
      <c r="D382" s="137" t="s">
        <v>449</v>
      </c>
      <c r="E382" s="130">
        <v>20</v>
      </c>
      <c r="F382" s="130">
        <v>2</v>
      </c>
      <c r="G382" s="161">
        <f>ROUND(C382*E382*F382,-2)</f>
        <v>1400</v>
      </c>
    </row>
    <row r="383" spans="1:7" x14ac:dyDescent="0.25">
      <c r="A383" s="157"/>
      <c r="B383" s="130" t="s">
        <v>447</v>
      </c>
      <c r="C383" s="130">
        <v>2000</v>
      </c>
      <c r="D383" s="137" t="s">
        <v>446</v>
      </c>
      <c r="F383" s="130">
        <v>2</v>
      </c>
      <c r="G383" s="161">
        <f>ROUND(C383*F383,-2)</f>
        <v>4000</v>
      </c>
    </row>
    <row r="384" spans="1:7" x14ac:dyDescent="0.25">
      <c r="A384" s="157"/>
      <c r="B384" s="130" t="s">
        <v>544</v>
      </c>
      <c r="C384" s="130">
        <v>2000</v>
      </c>
      <c r="D384" s="137" t="s">
        <v>446</v>
      </c>
      <c r="F384" s="130">
        <v>2</v>
      </c>
      <c r="G384" s="161">
        <f>ROUND(C384*F384,-2)</f>
        <v>4000</v>
      </c>
    </row>
    <row r="385" spans="1:11" x14ac:dyDescent="0.25">
      <c r="A385" s="157"/>
      <c r="B385" s="136" t="s">
        <v>441</v>
      </c>
      <c r="C385" s="130"/>
      <c r="D385" s="137"/>
      <c r="E385" s="130"/>
      <c r="F385" s="130"/>
      <c r="G385" s="156">
        <f>SUM(G381:G384)</f>
        <v>11400</v>
      </c>
    </row>
    <row r="386" spans="1:11" x14ac:dyDescent="0.25">
      <c r="A386" s="157"/>
      <c r="B386" s="130"/>
      <c r="C386" s="130"/>
      <c r="D386" s="137"/>
      <c r="E386" s="130"/>
      <c r="F386" s="130"/>
      <c r="G386" s="156"/>
    </row>
    <row r="387" spans="1:11" ht="30" x14ac:dyDescent="0.25">
      <c r="A387" s="157" t="s">
        <v>86</v>
      </c>
      <c r="B387" s="130" t="s">
        <v>557</v>
      </c>
      <c r="C387" s="130" t="s">
        <v>426</v>
      </c>
      <c r="D387" s="130" t="s">
        <v>234</v>
      </c>
      <c r="E387" s="130"/>
      <c r="F387" s="130" t="s">
        <v>525</v>
      </c>
      <c r="G387" s="156"/>
    </row>
    <row r="388" spans="1:11" x14ac:dyDescent="0.25">
      <c r="A388" s="157"/>
      <c r="B388" s="218" t="s">
        <v>444</v>
      </c>
      <c r="C388" s="137"/>
      <c r="D388" s="137"/>
      <c r="E388" s="137"/>
      <c r="F388" s="137"/>
      <c r="G388" s="156"/>
    </row>
    <row r="389" spans="1:11" x14ac:dyDescent="0.25">
      <c r="A389" s="157"/>
      <c r="B389" s="130" t="s">
        <v>558</v>
      </c>
      <c r="C389" s="130">
        <v>25000</v>
      </c>
      <c r="D389" s="137" t="s">
        <v>559</v>
      </c>
      <c r="F389" s="130">
        <v>1</v>
      </c>
      <c r="G389" s="161">
        <f>ROUND(C389*F389,-2)</f>
        <v>25000</v>
      </c>
    </row>
    <row r="390" spans="1:11" x14ac:dyDescent="0.25">
      <c r="A390" s="157"/>
      <c r="B390" s="136" t="s">
        <v>441</v>
      </c>
      <c r="C390" s="130"/>
      <c r="D390" s="137"/>
      <c r="E390" s="130"/>
      <c r="F390" s="130"/>
      <c r="G390" s="156">
        <f>SUM(G389)</f>
        <v>25000</v>
      </c>
    </row>
    <row r="391" spans="1:11" x14ac:dyDescent="0.25">
      <c r="A391" s="157"/>
      <c r="B391" s="218" t="s">
        <v>555</v>
      </c>
      <c r="C391" s="137"/>
      <c r="D391" s="137"/>
      <c r="E391" s="137"/>
      <c r="F391" s="137"/>
      <c r="G391" s="156"/>
    </row>
    <row r="392" spans="1:11" x14ac:dyDescent="0.25">
      <c r="A392" s="157"/>
      <c r="B392" s="130" t="s">
        <v>558</v>
      </c>
      <c r="C392" s="130">
        <v>25000</v>
      </c>
      <c r="D392" s="137" t="s">
        <v>559</v>
      </c>
      <c r="F392" s="130">
        <v>1</v>
      </c>
      <c r="G392" s="161">
        <f>ROUND(C392*F392,-2)</f>
        <v>25000</v>
      </c>
    </row>
    <row r="393" spans="1:11" x14ac:dyDescent="0.25">
      <c r="A393" s="157"/>
      <c r="B393" s="136" t="s">
        <v>441</v>
      </c>
      <c r="C393" s="130"/>
      <c r="D393" s="137"/>
      <c r="E393" s="130"/>
      <c r="F393" s="130"/>
      <c r="G393" s="156">
        <f>SUM(G392)</f>
        <v>25000</v>
      </c>
    </row>
    <row r="394" spans="1:11" x14ac:dyDescent="0.25">
      <c r="A394" s="157"/>
      <c r="B394" s="218" t="s">
        <v>452</v>
      </c>
      <c r="C394" s="137"/>
      <c r="D394" s="137"/>
      <c r="E394" s="137"/>
      <c r="F394" s="137"/>
      <c r="G394" s="156"/>
    </row>
    <row r="395" spans="1:11" x14ac:dyDescent="0.25">
      <c r="A395" s="157"/>
      <c r="B395" s="130" t="s">
        <v>558</v>
      </c>
      <c r="C395" s="130">
        <v>25000</v>
      </c>
      <c r="D395" s="137" t="s">
        <v>559</v>
      </c>
      <c r="F395" s="130">
        <v>1</v>
      </c>
      <c r="G395" s="161">
        <f>ROUND(C395*F395,-2)</f>
        <v>25000</v>
      </c>
    </row>
    <row r="396" spans="1:11" x14ac:dyDescent="0.25">
      <c r="A396" s="157"/>
      <c r="B396" s="136" t="s">
        <v>441</v>
      </c>
      <c r="C396" s="130"/>
      <c r="D396" s="137"/>
      <c r="E396" s="130"/>
      <c r="F396" s="130"/>
      <c r="G396" s="156">
        <f>SUM(G395)</f>
        <v>25000</v>
      </c>
    </row>
    <row r="397" spans="1:11" x14ac:dyDescent="0.25">
      <c r="A397" s="157"/>
      <c r="B397" s="130"/>
      <c r="C397" s="130"/>
      <c r="D397" s="137"/>
      <c r="E397" s="130"/>
      <c r="F397" s="130"/>
      <c r="G397" s="156"/>
    </row>
    <row r="398" spans="1:11" ht="30" x14ac:dyDescent="0.25">
      <c r="A398" s="157" t="s">
        <v>87</v>
      </c>
      <c r="B398" s="130" t="s">
        <v>560</v>
      </c>
      <c r="C398" s="130" t="s">
        <v>426</v>
      </c>
      <c r="D398" s="137" t="s">
        <v>234</v>
      </c>
      <c r="E398" s="137"/>
      <c r="F398" s="137"/>
      <c r="G398" s="156"/>
    </row>
    <row r="399" spans="1:11" x14ac:dyDescent="0.25">
      <c r="A399" s="157"/>
      <c r="B399" s="130"/>
      <c r="C399" s="130"/>
      <c r="D399" s="137"/>
      <c r="E399" s="130"/>
      <c r="F399" s="130"/>
      <c r="G399" s="156"/>
    </row>
    <row r="400" spans="1:11" x14ac:dyDescent="0.25">
      <c r="A400" s="157" t="s">
        <v>99</v>
      </c>
      <c r="B400" s="130" t="s">
        <v>503</v>
      </c>
      <c r="C400" s="130"/>
      <c r="D400" s="137"/>
      <c r="E400" s="130"/>
      <c r="F400" s="130"/>
      <c r="G400" s="156" t="str" cm="1">
        <f t="array" ref="G400:K400">'Staff Activity Breakdown'!J234:N234</f>
        <v>Activity 2.1.1 (B1)</v>
      </c>
      <c r="H400">
        <v>0</v>
      </c>
      <c r="I400">
        <v>0</v>
      </c>
      <c r="J400">
        <v>0</v>
      </c>
      <c r="K400">
        <v>0</v>
      </c>
    </row>
    <row r="401" spans="1:7" x14ac:dyDescent="0.25">
      <c r="A401" s="157"/>
      <c r="B401" s="130"/>
      <c r="C401" s="130"/>
      <c r="D401" s="137"/>
      <c r="E401" s="130"/>
      <c r="F401" s="130"/>
      <c r="G401" s="156"/>
    </row>
    <row r="402" spans="1:7" ht="58.35" customHeight="1" x14ac:dyDescent="0.25">
      <c r="A402" s="157" t="s">
        <v>100</v>
      </c>
      <c r="B402" s="134" t="s">
        <v>561</v>
      </c>
      <c r="C402" s="130" t="s">
        <v>426</v>
      </c>
      <c r="D402" s="130" t="s">
        <v>234</v>
      </c>
      <c r="E402" s="130" t="s">
        <v>496</v>
      </c>
      <c r="F402" s="130" t="s">
        <v>525</v>
      </c>
      <c r="G402" s="131"/>
    </row>
    <row r="403" spans="1:7" x14ac:dyDescent="0.25">
      <c r="A403" s="157"/>
      <c r="B403" s="218" t="s">
        <v>444</v>
      </c>
      <c r="C403" s="137"/>
      <c r="D403" s="137"/>
      <c r="E403" s="137"/>
      <c r="F403" s="137"/>
      <c r="G403" s="131"/>
    </row>
    <row r="404" spans="1:7" x14ac:dyDescent="0.25">
      <c r="A404" s="157"/>
      <c r="B404" s="134" t="s">
        <v>562</v>
      </c>
      <c r="C404" s="137">
        <f>$C$902</f>
        <v>101</v>
      </c>
      <c r="D404" s="137" t="s">
        <v>446</v>
      </c>
      <c r="E404" s="137">
        <v>6</v>
      </c>
      <c r="F404" s="137">
        <v>5</v>
      </c>
      <c r="G404" s="161">
        <f>ROUND(C404*E404*F404,-2)</f>
        <v>3000</v>
      </c>
    </row>
    <row r="405" spans="1:7" x14ac:dyDescent="0.25">
      <c r="A405" s="157"/>
      <c r="B405" s="134" t="s">
        <v>563</v>
      </c>
      <c r="C405" s="137">
        <f>$C$911</f>
        <v>220</v>
      </c>
      <c r="D405" s="137" t="s">
        <v>434</v>
      </c>
      <c r="E405" s="137">
        <v>6</v>
      </c>
      <c r="F405" s="137">
        <v>5</v>
      </c>
      <c r="G405" s="161">
        <f>ROUND(C405*E405*F405,-2)</f>
        <v>6600</v>
      </c>
    </row>
    <row r="406" spans="1:7" x14ac:dyDescent="0.25">
      <c r="A406" s="157"/>
      <c r="B406" s="130" t="s">
        <v>445</v>
      </c>
      <c r="C406" s="130">
        <v>1000</v>
      </c>
      <c r="D406" s="137" t="s">
        <v>446</v>
      </c>
      <c r="F406" s="130">
        <v>5</v>
      </c>
      <c r="G406" s="161">
        <f>ROUND(C406*F406,-2)</f>
        <v>5000</v>
      </c>
    </row>
    <row r="407" spans="1:7" x14ac:dyDescent="0.25">
      <c r="A407" s="157"/>
      <c r="B407" s="130" t="s">
        <v>543</v>
      </c>
      <c r="C407" s="130">
        <v>35</v>
      </c>
      <c r="D407" s="137" t="s">
        <v>449</v>
      </c>
      <c r="E407" s="130">
        <f>14+6</f>
        <v>20</v>
      </c>
      <c r="F407" s="130">
        <v>5</v>
      </c>
      <c r="G407" s="161">
        <f>ROUND(C407*E407*F407,-2)</f>
        <v>3500</v>
      </c>
    </row>
    <row r="408" spans="1:7" x14ac:dyDescent="0.25">
      <c r="A408" s="157"/>
      <c r="B408" s="130" t="s">
        <v>564</v>
      </c>
      <c r="C408" s="130">
        <v>2000</v>
      </c>
      <c r="D408" s="137" t="s">
        <v>565</v>
      </c>
      <c r="E408" s="130"/>
      <c r="F408" s="130"/>
      <c r="G408" s="161">
        <f>ROUND(C408,-2)</f>
        <v>2000</v>
      </c>
    </row>
    <row r="409" spans="1:7" x14ac:dyDescent="0.25">
      <c r="A409" s="157"/>
      <c r="B409" s="130" t="s">
        <v>447</v>
      </c>
      <c r="C409" s="130">
        <v>1000</v>
      </c>
      <c r="D409" s="137" t="s">
        <v>446</v>
      </c>
      <c r="F409" s="130">
        <v>5</v>
      </c>
      <c r="G409" s="161">
        <f>ROUND(C409*F409,-2)</f>
        <v>5000</v>
      </c>
    </row>
    <row r="410" spans="1:7" x14ac:dyDescent="0.25">
      <c r="A410" s="157"/>
      <c r="B410" s="136" t="s">
        <v>441</v>
      </c>
      <c r="C410" s="132"/>
      <c r="D410" s="132"/>
      <c r="E410" s="132"/>
      <c r="F410" s="132"/>
      <c r="G410" s="156">
        <f>SUM(G404:G409)</f>
        <v>25100</v>
      </c>
    </row>
    <row r="411" spans="1:7" x14ac:dyDescent="0.25">
      <c r="A411" s="157"/>
      <c r="B411" s="218" t="s">
        <v>451</v>
      </c>
      <c r="C411" s="137"/>
      <c r="D411" s="137"/>
      <c r="E411" s="137"/>
      <c r="F411" s="137"/>
      <c r="G411" s="131"/>
    </row>
    <row r="412" spans="1:7" x14ac:dyDescent="0.25">
      <c r="A412" s="157"/>
      <c r="B412" s="134" t="s">
        <v>562</v>
      </c>
      <c r="C412" s="137">
        <f>$C$904</f>
        <v>83</v>
      </c>
      <c r="D412" s="137" t="s">
        <v>446</v>
      </c>
      <c r="E412" s="137">
        <v>6</v>
      </c>
      <c r="F412" s="137">
        <v>5</v>
      </c>
      <c r="G412" s="161">
        <f>ROUND(C412*E412*F412,-2)</f>
        <v>2500</v>
      </c>
    </row>
    <row r="413" spans="1:7" x14ac:dyDescent="0.25">
      <c r="A413" s="157"/>
      <c r="B413" s="134" t="s">
        <v>563</v>
      </c>
      <c r="C413" s="137">
        <f>$C$912</f>
        <v>219</v>
      </c>
      <c r="D413" s="137" t="s">
        <v>434</v>
      </c>
      <c r="E413" s="137">
        <v>6</v>
      </c>
      <c r="F413" s="137">
        <v>5</v>
      </c>
      <c r="G413" s="161">
        <f>ROUND(C413*E413*F413,-2)</f>
        <v>6600</v>
      </c>
    </row>
    <row r="414" spans="1:7" x14ac:dyDescent="0.25">
      <c r="A414" s="157"/>
      <c r="B414" s="130" t="s">
        <v>445</v>
      </c>
      <c r="C414" s="130">
        <v>1000</v>
      </c>
      <c r="D414" s="137" t="s">
        <v>446</v>
      </c>
      <c r="F414" s="130">
        <v>5</v>
      </c>
      <c r="G414" s="161">
        <f>ROUND(C414*F414,-2)</f>
        <v>5000</v>
      </c>
    </row>
    <row r="415" spans="1:7" x14ac:dyDescent="0.25">
      <c r="A415" s="157"/>
      <c r="B415" s="130" t="s">
        <v>543</v>
      </c>
      <c r="C415" s="130">
        <v>35</v>
      </c>
      <c r="D415" s="137" t="s">
        <v>449</v>
      </c>
      <c r="E415" s="130">
        <f>14+6</f>
        <v>20</v>
      </c>
      <c r="F415" s="130">
        <v>5</v>
      </c>
      <c r="G415" s="161">
        <f>ROUND(C415*E415*F415,-2)</f>
        <v>3500</v>
      </c>
    </row>
    <row r="416" spans="1:7" x14ac:dyDescent="0.25">
      <c r="A416" s="157"/>
      <c r="B416" s="130" t="s">
        <v>564</v>
      </c>
      <c r="C416" s="130">
        <v>2000</v>
      </c>
      <c r="D416" s="137" t="s">
        <v>565</v>
      </c>
      <c r="E416" s="130"/>
      <c r="F416" s="130"/>
      <c r="G416" s="161">
        <f>ROUND(C416,-2)</f>
        <v>2000</v>
      </c>
    </row>
    <row r="417" spans="1:7" x14ac:dyDescent="0.25">
      <c r="A417" s="157"/>
      <c r="B417" s="130" t="s">
        <v>447</v>
      </c>
      <c r="C417" s="130">
        <v>1000</v>
      </c>
      <c r="D417" s="137" t="s">
        <v>446</v>
      </c>
      <c r="F417" s="130">
        <v>5</v>
      </c>
      <c r="G417" s="161">
        <f>ROUND(C417*F417,-2)</f>
        <v>5000</v>
      </c>
    </row>
    <row r="418" spans="1:7" x14ac:dyDescent="0.25">
      <c r="A418" s="157"/>
      <c r="B418" s="136" t="s">
        <v>441</v>
      </c>
      <c r="C418" s="132"/>
      <c r="D418" s="132"/>
      <c r="E418" s="132"/>
      <c r="F418" s="132"/>
      <c r="G418" s="156">
        <f>SUM(G412:G417)</f>
        <v>24600</v>
      </c>
    </row>
    <row r="419" spans="1:7" x14ac:dyDescent="0.25">
      <c r="A419" s="157"/>
      <c r="B419" s="218" t="s">
        <v>452</v>
      </c>
      <c r="C419" s="137"/>
      <c r="D419" s="137"/>
      <c r="E419" s="137"/>
      <c r="F419" s="137"/>
      <c r="G419" s="131"/>
    </row>
    <row r="420" spans="1:7" x14ac:dyDescent="0.25">
      <c r="A420" s="157"/>
      <c r="B420" s="134" t="s">
        <v>562</v>
      </c>
      <c r="C420" s="137">
        <f>$C$906</f>
        <v>42</v>
      </c>
      <c r="D420" s="137" t="s">
        <v>446</v>
      </c>
      <c r="E420" s="137">
        <v>6</v>
      </c>
      <c r="F420" s="137">
        <v>5</v>
      </c>
      <c r="G420" s="161">
        <f>ROUND(C420*E420*F420,-2)</f>
        <v>1300</v>
      </c>
    </row>
    <row r="421" spans="1:7" x14ac:dyDescent="0.25">
      <c r="A421" s="157"/>
      <c r="B421" s="134" t="s">
        <v>563</v>
      </c>
      <c r="C421" s="137">
        <f>$C$913</f>
        <v>200</v>
      </c>
      <c r="D421" s="137" t="s">
        <v>434</v>
      </c>
      <c r="E421" s="137">
        <v>6</v>
      </c>
      <c r="F421" s="137">
        <v>5</v>
      </c>
      <c r="G421" s="161">
        <f>ROUND(C421*E421*F421,-2)</f>
        <v>6000</v>
      </c>
    </row>
    <row r="422" spans="1:7" x14ac:dyDescent="0.25">
      <c r="A422" s="157"/>
      <c r="B422" s="130" t="s">
        <v>445</v>
      </c>
      <c r="C422" s="130">
        <v>1000</v>
      </c>
      <c r="D422" s="137" t="s">
        <v>446</v>
      </c>
      <c r="F422" s="130">
        <v>5</v>
      </c>
      <c r="G422" s="161">
        <f>ROUND(C422*F422,-2)</f>
        <v>5000</v>
      </c>
    </row>
    <row r="423" spans="1:7" x14ac:dyDescent="0.25">
      <c r="A423" s="157"/>
      <c r="B423" s="130" t="s">
        <v>543</v>
      </c>
      <c r="C423" s="130">
        <v>35</v>
      </c>
      <c r="D423" s="137" t="s">
        <v>449</v>
      </c>
      <c r="E423" s="130">
        <f>14+6</f>
        <v>20</v>
      </c>
      <c r="F423" s="130">
        <v>5</v>
      </c>
      <c r="G423" s="161">
        <f>ROUND(C423*E423*F423,-2)</f>
        <v>3500</v>
      </c>
    </row>
    <row r="424" spans="1:7" x14ac:dyDescent="0.25">
      <c r="A424" s="157"/>
      <c r="B424" s="130" t="s">
        <v>564</v>
      </c>
      <c r="C424" s="130">
        <v>2000</v>
      </c>
      <c r="D424" s="137" t="s">
        <v>565</v>
      </c>
      <c r="E424" s="130"/>
      <c r="F424" s="130"/>
      <c r="G424" s="161">
        <f>ROUND(C424,-2)</f>
        <v>2000</v>
      </c>
    </row>
    <row r="425" spans="1:7" x14ac:dyDescent="0.25">
      <c r="A425" s="157"/>
      <c r="B425" s="130" t="s">
        <v>447</v>
      </c>
      <c r="C425" s="130">
        <v>1000</v>
      </c>
      <c r="D425" s="137" t="s">
        <v>446</v>
      </c>
      <c r="F425" s="130">
        <v>5</v>
      </c>
      <c r="G425" s="161">
        <f>ROUND(C425*F425,-2)</f>
        <v>5000</v>
      </c>
    </row>
    <row r="426" spans="1:7" x14ac:dyDescent="0.25">
      <c r="A426" s="157"/>
      <c r="B426" s="136" t="s">
        <v>441</v>
      </c>
      <c r="C426" s="132"/>
      <c r="D426" s="132"/>
      <c r="E426" s="132"/>
      <c r="F426" s="132"/>
      <c r="G426" s="156">
        <f>SUM(G420:G425)</f>
        <v>22800</v>
      </c>
    </row>
    <row r="427" spans="1:7" x14ac:dyDescent="0.25">
      <c r="A427" s="157"/>
      <c r="B427" s="136"/>
      <c r="C427" s="132"/>
      <c r="D427" s="132"/>
      <c r="E427" s="132"/>
      <c r="F427" s="132"/>
      <c r="G427" s="156"/>
    </row>
    <row r="428" spans="1:7" x14ac:dyDescent="0.25">
      <c r="A428" s="157" t="s">
        <v>101</v>
      </c>
      <c r="B428" s="210" t="s">
        <v>424</v>
      </c>
      <c r="C428" s="132"/>
      <c r="D428" s="132"/>
      <c r="E428" s="132"/>
      <c r="F428" s="132"/>
      <c r="G428" s="156"/>
    </row>
    <row r="429" spans="1:7" ht="45" x14ac:dyDescent="0.25">
      <c r="B429" s="130" t="s">
        <v>566</v>
      </c>
      <c r="C429" s="130" t="s">
        <v>426</v>
      </c>
      <c r="D429" s="130" t="s">
        <v>234</v>
      </c>
      <c r="E429" s="130"/>
      <c r="F429" s="130" t="s">
        <v>525</v>
      </c>
      <c r="G429" s="131"/>
    </row>
    <row r="430" spans="1:7" x14ac:dyDescent="0.25">
      <c r="A430" s="157"/>
      <c r="B430" s="130" t="s">
        <v>567</v>
      </c>
      <c r="C430" s="132">
        <v>1000</v>
      </c>
      <c r="D430" s="132" t="s">
        <v>565</v>
      </c>
      <c r="F430" s="132">
        <v>3</v>
      </c>
      <c r="G430" s="161">
        <f>ROUND(C430*F430,-2)</f>
        <v>3000</v>
      </c>
    </row>
    <row r="431" spans="1:7" x14ac:dyDescent="0.25">
      <c r="A431" s="157"/>
      <c r="B431" s="130" t="s">
        <v>568</v>
      </c>
      <c r="C431" s="132">
        <v>5000</v>
      </c>
      <c r="D431" s="132" t="s">
        <v>565</v>
      </c>
      <c r="F431" s="132">
        <v>3</v>
      </c>
      <c r="G431" s="161">
        <f>ROUND(C431*F431,-2)</f>
        <v>15000</v>
      </c>
    </row>
    <row r="432" spans="1:7" x14ac:dyDescent="0.25">
      <c r="A432" s="157"/>
      <c r="B432" s="136" t="s">
        <v>441</v>
      </c>
      <c r="C432" s="132"/>
      <c r="D432" s="132"/>
      <c r="E432" s="132"/>
      <c r="F432" s="132"/>
      <c r="G432" s="156">
        <f>SUM(G430:G431)</f>
        <v>18000</v>
      </c>
    </row>
    <row r="433" spans="1:11" x14ac:dyDescent="0.25">
      <c r="A433" s="157"/>
      <c r="B433" s="130"/>
      <c r="C433" s="137"/>
      <c r="D433" s="137"/>
      <c r="E433" s="137"/>
      <c r="F433" s="132"/>
      <c r="G433" s="156"/>
    </row>
    <row r="434" spans="1:11" x14ac:dyDescent="0.25">
      <c r="A434" s="157" t="s">
        <v>104</v>
      </c>
      <c r="B434" s="130" t="s">
        <v>503</v>
      </c>
      <c r="C434" s="130"/>
      <c r="D434" s="137"/>
      <c r="E434" s="130"/>
      <c r="F434" s="130"/>
      <c r="G434" s="156" t="str" cm="1">
        <f t="array" ref="G434:K434">'Staff Activity Breakdown'!O234:S234</f>
        <v>Activity 2.1.2 (B4)</v>
      </c>
      <c r="H434">
        <v>0</v>
      </c>
      <c r="I434">
        <v>0</v>
      </c>
      <c r="J434">
        <v>0</v>
      </c>
      <c r="K434">
        <v>0</v>
      </c>
    </row>
    <row r="435" spans="1:11" x14ac:dyDescent="0.25">
      <c r="A435" s="157"/>
      <c r="B435" s="130"/>
      <c r="C435" s="130"/>
      <c r="D435" s="137"/>
      <c r="E435" s="130"/>
      <c r="F435" s="130"/>
      <c r="G435" s="156"/>
      <c r="H435" s="331"/>
      <c r="I435" s="331"/>
      <c r="J435" s="331"/>
    </row>
    <row r="436" spans="1:11" ht="60" x14ac:dyDescent="0.25">
      <c r="A436" s="157" t="s">
        <v>569</v>
      </c>
      <c r="B436" s="134" t="s">
        <v>570</v>
      </c>
      <c r="C436" s="130" t="s">
        <v>426</v>
      </c>
      <c r="D436" s="130" t="s">
        <v>234</v>
      </c>
      <c r="E436" s="130" t="s">
        <v>496</v>
      </c>
      <c r="F436" s="130" t="s">
        <v>525</v>
      </c>
      <c r="G436" s="131"/>
      <c r="H436" s="331"/>
      <c r="I436" s="331"/>
      <c r="J436" s="331"/>
    </row>
    <row r="437" spans="1:11" x14ac:dyDescent="0.25">
      <c r="A437" s="157"/>
      <c r="B437" s="218" t="s">
        <v>444</v>
      </c>
      <c r="C437" s="137"/>
      <c r="D437" s="137"/>
      <c r="E437" s="137"/>
      <c r="F437" s="137"/>
      <c r="G437" s="131"/>
      <c r="H437" s="331"/>
      <c r="I437" s="331"/>
      <c r="J437" s="331"/>
    </row>
    <row r="438" spans="1:11" x14ac:dyDescent="0.25">
      <c r="A438" s="157"/>
      <c r="B438" s="130" t="s">
        <v>445</v>
      </c>
      <c r="C438" s="132">
        <v>1000</v>
      </c>
      <c r="D438" s="132" t="s">
        <v>446</v>
      </c>
      <c r="F438" s="132">
        <v>3</v>
      </c>
      <c r="G438" s="161">
        <f>ROUND(C438*F438,-2)</f>
        <v>3000</v>
      </c>
      <c r="H438" s="331"/>
      <c r="I438" s="331"/>
      <c r="J438" s="331"/>
    </row>
    <row r="439" spans="1:11" x14ac:dyDescent="0.25">
      <c r="A439" s="157"/>
      <c r="B439" s="130" t="s">
        <v>543</v>
      </c>
      <c r="C439" s="130">
        <v>35</v>
      </c>
      <c r="D439" s="137" t="s">
        <v>449</v>
      </c>
      <c r="E439" s="130">
        <v>30</v>
      </c>
      <c r="F439" s="130"/>
      <c r="G439" s="161">
        <f>ROUND(C439*E439,-2)</f>
        <v>1100</v>
      </c>
      <c r="H439" s="331"/>
      <c r="I439" s="331"/>
      <c r="J439" s="331"/>
    </row>
    <row r="440" spans="1:11" x14ac:dyDescent="0.25">
      <c r="A440" s="157"/>
      <c r="B440" s="130" t="s">
        <v>564</v>
      </c>
      <c r="C440" s="130">
        <v>2000</v>
      </c>
      <c r="D440" s="137" t="s">
        <v>565</v>
      </c>
      <c r="E440" s="130"/>
      <c r="F440" s="130"/>
      <c r="G440" s="161">
        <f>ROUND(C440,-2)</f>
        <v>2000</v>
      </c>
      <c r="H440" s="331"/>
      <c r="I440" s="331"/>
      <c r="J440" s="331"/>
    </row>
    <row r="441" spans="1:11" x14ac:dyDescent="0.25">
      <c r="A441" s="157"/>
      <c r="B441" s="130" t="s">
        <v>447</v>
      </c>
      <c r="C441" s="130">
        <v>1000</v>
      </c>
      <c r="D441" s="137" t="s">
        <v>446</v>
      </c>
      <c r="F441" s="130">
        <v>3</v>
      </c>
      <c r="G441" s="161">
        <f>ROUND(C441*F441,-2)</f>
        <v>3000</v>
      </c>
      <c r="H441" s="331"/>
      <c r="I441" s="331"/>
      <c r="J441" s="331"/>
    </row>
    <row r="442" spans="1:11" x14ac:dyDescent="0.25">
      <c r="A442" s="157"/>
      <c r="B442" s="136" t="s">
        <v>441</v>
      </c>
      <c r="C442" s="132"/>
      <c r="D442" s="132"/>
      <c r="E442" s="132"/>
      <c r="F442" s="132"/>
      <c r="G442" s="156">
        <f>SUM(G438:G441)</f>
        <v>9100</v>
      </c>
      <c r="H442" s="331"/>
      <c r="I442" s="331"/>
      <c r="J442" s="331"/>
    </row>
    <row r="443" spans="1:11" x14ac:dyDescent="0.25">
      <c r="A443" s="157"/>
      <c r="B443" s="218" t="s">
        <v>451</v>
      </c>
      <c r="C443" s="137"/>
      <c r="D443" s="137"/>
      <c r="E443" s="137"/>
      <c r="F443" s="137"/>
      <c r="G443" s="131"/>
      <c r="H443" s="331"/>
      <c r="I443" s="331"/>
      <c r="J443" s="331"/>
    </row>
    <row r="444" spans="1:11" x14ac:dyDescent="0.25">
      <c r="A444" s="157"/>
      <c r="B444" s="130" t="s">
        <v>445</v>
      </c>
      <c r="C444" s="132">
        <v>1000</v>
      </c>
      <c r="D444" s="132" t="s">
        <v>446</v>
      </c>
      <c r="F444" s="132">
        <v>3</v>
      </c>
      <c r="G444" s="161">
        <f>ROUND(C444*F444,-2)</f>
        <v>3000</v>
      </c>
      <c r="H444" s="331"/>
      <c r="I444" s="331"/>
      <c r="J444" s="331"/>
    </row>
    <row r="445" spans="1:11" x14ac:dyDescent="0.25">
      <c r="A445" s="157"/>
      <c r="B445" s="130" t="s">
        <v>543</v>
      </c>
      <c r="C445" s="130">
        <v>35</v>
      </c>
      <c r="D445" s="137" t="s">
        <v>449</v>
      </c>
      <c r="E445" s="130">
        <v>30</v>
      </c>
      <c r="F445" s="130"/>
      <c r="G445" s="161">
        <f>ROUND(C445*E445,-2)</f>
        <v>1100</v>
      </c>
      <c r="H445" s="331"/>
      <c r="I445" s="331"/>
      <c r="J445" s="331"/>
    </row>
    <row r="446" spans="1:11" x14ac:dyDescent="0.25">
      <c r="A446" s="157"/>
      <c r="B446" s="130" t="s">
        <v>564</v>
      </c>
      <c r="C446" s="130">
        <v>2000</v>
      </c>
      <c r="D446" s="137" t="s">
        <v>565</v>
      </c>
      <c r="E446" s="130"/>
      <c r="F446" s="130"/>
      <c r="G446" s="161">
        <f>ROUND(C446,-2)</f>
        <v>2000</v>
      </c>
      <c r="H446" s="331"/>
      <c r="I446" s="331"/>
      <c r="J446" s="331"/>
    </row>
    <row r="447" spans="1:11" x14ac:dyDescent="0.25">
      <c r="A447" s="157"/>
      <c r="B447" s="130" t="s">
        <v>447</v>
      </c>
      <c r="C447" s="130">
        <v>1000</v>
      </c>
      <c r="D447" s="137" t="s">
        <v>446</v>
      </c>
      <c r="F447" s="130">
        <v>3</v>
      </c>
      <c r="G447" s="161">
        <f>ROUND(C447*F447,-2)</f>
        <v>3000</v>
      </c>
      <c r="H447" s="331"/>
      <c r="I447" s="331"/>
      <c r="J447" s="331"/>
    </row>
    <row r="448" spans="1:11" x14ac:dyDescent="0.25">
      <c r="A448" s="157"/>
      <c r="B448" s="136" t="s">
        <v>441</v>
      </c>
      <c r="C448" s="132"/>
      <c r="D448" s="132"/>
      <c r="E448" s="132"/>
      <c r="F448" s="132"/>
      <c r="G448" s="156">
        <f>SUM(G444:G447)</f>
        <v>9100</v>
      </c>
      <c r="H448" s="331"/>
      <c r="I448" s="331"/>
      <c r="J448" s="331"/>
    </row>
    <row r="449" spans="1:10" x14ac:dyDescent="0.25">
      <c r="A449" s="157"/>
      <c r="B449" s="218" t="s">
        <v>571</v>
      </c>
      <c r="C449" s="137"/>
      <c r="D449" s="137"/>
      <c r="E449" s="137"/>
      <c r="F449" s="137"/>
      <c r="G449" s="131"/>
      <c r="H449" s="331"/>
      <c r="I449" s="331"/>
      <c r="J449" s="331"/>
    </row>
    <row r="450" spans="1:10" x14ac:dyDescent="0.25">
      <c r="A450" s="157"/>
      <c r="B450" s="130" t="s">
        <v>445</v>
      </c>
      <c r="C450" s="132">
        <v>1000</v>
      </c>
      <c r="D450" s="132" t="s">
        <v>446</v>
      </c>
      <c r="F450" s="132">
        <v>3</v>
      </c>
      <c r="G450" s="161">
        <f>ROUND(C450*F450,-2)</f>
        <v>3000</v>
      </c>
      <c r="H450" s="331"/>
      <c r="I450" s="331"/>
      <c r="J450" s="331"/>
    </row>
    <row r="451" spans="1:10" x14ac:dyDescent="0.25">
      <c r="A451" s="157"/>
      <c r="B451" s="130" t="s">
        <v>543</v>
      </c>
      <c r="C451" s="130">
        <v>35</v>
      </c>
      <c r="D451" s="137" t="s">
        <v>449</v>
      </c>
      <c r="E451" s="130">
        <v>30</v>
      </c>
      <c r="F451" s="130"/>
      <c r="G451" s="161">
        <f>ROUND(C451*E451,-2)</f>
        <v>1100</v>
      </c>
      <c r="H451" s="331"/>
      <c r="I451" s="331"/>
      <c r="J451" s="331"/>
    </row>
    <row r="452" spans="1:10" x14ac:dyDescent="0.25">
      <c r="A452" s="157"/>
      <c r="B452" s="130" t="s">
        <v>564</v>
      </c>
      <c r="C452" s="130">
        <v>2000</v>
      </c>
      <c r="D452" s="137" t="s">
        <v>565</v>
      </c>
      <c r="E452" s="130"/>
      <c r="F452" s="130"/>
      <c r="G452" s="161">
        <f>ROUND(C452,-2)</f>
        <v>2000</v>
      </c>
      <c r="H452" s="331"/>
      <c r="I452" s="331"/>
      <c r="J452" s="331"/>
    </row>
    <row r="453" spans="1:10" x14ac:dyDescent="0.25">
      <c r="A453" s="157"/>
      <c r="B453" s="130" t="s">
        <v>447</v>
      </c>
      <c r="C453" s="130">
        <v>1000</v>
      </c>
      <c r="D453" s="137" t="s">
        <v>446</v>
      </c>
      <c r="F453" s="130">
        <v>3</v>
      </c>
      <c r="G453" s="161">
        <f>ROUND(C453*F453,-2)</f>
        <v>3000</v>
      </c>
      <c r="H453" s="331"/>
      <c r="I453" s="331"/>
      <c r="J453" s="331"/>
    </row>
    <row r="454" spans="1:10" x14ac:dyDescent="0.25">
      <c r="A454" s="157"/>
      <c r="B454" s="136" t="s">
        <v>441</v>
      </c>
      <c r="C454" s="132"/>
      <c r="D454" s="132"/>
      <c r="E454" s="132"/>
      <c r="F454" s="132"/>
      <c r="G454" s="156">
        <f>SUM(G450:G453)</f>
        <v>9100</v>
      </c>
      <c r="H454" s="331"/>
      <c r="I454" s="331"/>
      <c r="J454" s="331"/>
    </row>
    <row r="455" spans="1:10" x14ac:dyDescent="0.25">
      <c r="A455" s="157"/>
      <c r="B455" s="130"/>
      <c r="C455" s="137"/>
      <c r="D455" s="137"/>
      <c r="E455" s="137"/>
      <c r="F455" s="137"/>
      <c r="G455" s="156"/>
      <c r="H455" s="331"/>
      <c r="I455" s="331"/>
      <c r="J455" s="331"/>
    </row>
    <row r="456" spans="1:10" x14ac:dyDescent="0.25">
      <c r="A456" s="157" t="s">
        <v>572</v>
      </c>
      <c r="B456" s="210" t="s">
        <v>424</v>
      </c>
      <c r="C456" s="137"/>
      <c r="D456" s="137"/>
      <c r="E456" s="137"/>
      <c r="F456" s="137"/>
      <c r="G456" s="156"/>
      <c r="H456" s="331"/>
      <c r="I456" s="331"/>
      <c r="J456" s="331"/>
    </row>
    <row r="457" spans="1:10" ht="30" x14ac:dyDescent="0.25">
      <c r="B457" s="130" t="s">
        <v>573</v>
      </c>
      <c r="C457" s="130" t="s">
        <v>426</v>
      </c>
      <c r="D457" s="130" t="s">
        <v>234</v>
      </c>
      <c r="E457" s="130" t="s">
        <v>496</v>
      </c>
      <c r="F457" s="130" t="s">
        <v>525</v>
      </c>
      <c r="G457" s="156"/>
      <c r="H457" s="331"/>
      <c r="I457" s="331"/>
      <c r="J457" s="331"/>
    </row>
    <row r="458" spans="1:10" x14ac:dyDescent="0.25">
      <c r="A458" s="157"/>
      <c r="B458" s="136"/>
      <c r="C458" s="137"/>
      <c r="D458" s="137"/>
      <c r="E458" s="137"/>
      <c r="F458" s="137"/>
      <c r="G458" s="156"/>
      <c r="H458" s="331"/>
      <c r="I458" s="331"/>
      <c r="J458" s="331"/>
    </row>
    <row r="459" spans="1:10" x14ac:dyDescent="0.25">
      <c r="A459" s="157" t="s">
        <v>107</v>
      </c>
      <c r="B459" s="210" t="s">
        <v>424</v>
      </c>
      <c r="C459" s="137"/>
      <c r="D459" s="137"/>
      <c r="E459" s="137"/>
      <c r="F459" s="137"/>
      <c r="G459" s="156"/>
      <c r="H459" s="331"/>
      <c r="I459" s="331"/>
      <c r="J459" s="331"/>
    </row>
    <row r="460" spans="1:10" ht="45" x14ac:dyDescent="0.25">
      <c r="B460" s="134" t="s">
        <v>574</v>
      </c>
      <c r="C460" s="130" t="s">
        <v>426</v>
      </c>
      <c r="D460" s="130" t="s">
        <v>234</v>
      </c>
      <c r="E460" s="130"/>
      <c r="F460" s="130" t="s">
        <v>525</v>
      </c>
      <c r="G460" s="156"/>
      <c r="H460" s="331"/>
      <c r="I460" s="331"/>
      <c r="J460" s="331"/>
    </row>
    <row r="461" spans="1:10" x14ac:dyDescent="0.25">
      <c r="A461" s="157"/>
      <c r="B461" s="130" t="s">
        <v>558</v>
      </c>
      <c r="C461" s="137">
        <f>600*25</f>
        <v>15000</v>
      </c>
      <c r="D461" s="137" t="s">
        <v>259</v>
      </c>
      <c r="F461" s="137">
        <v>1</v>
      </c>
      <c r="G461" s="161">
        <f>C461*F461</f>
        <v>15000</v>
      </c>
      <c r="H461" s="331"/>
      <c r="I461" s="331"/>
      <c r="J461" s="331"/>
    </row>
    <row r="462" spans="1:10" x14ac:dyDescent="0.25">
      <c r="A462" s="157"/>
      <c r="B462" s="136" t="s">
        <v>441</v>
      </c>
      <c r="C462" s="137"/>
      <c r="D462" s="137"/>
      <c r="E462" s="137"/>
      <c r="F462" s="137"/>
      <c r="G462" s="156">
        <f>SUM(G461:G461)</f>
        <v>15000</v>
      </c>
      <c r="H462" s="331"/>
      <c r="I462" s="331"/>
      <c r="J462" s="331"/>
    </row>
    <row r="463" spans="1:10" x14ac:dyDescent="0.25">
      <c r="A463" s="157"/>
      <c r="B463" s="136"/>
      <c r="C463" s="137"/>
      <c r="D463" s="137"/>
      <c r="E463" s="137"/>
      <c r="F463" s="137"/>
      <c r="G463" s="156"/>
      <c r="H463" s="331"/>
      <c r="I463" s="331"/>
      <c r="J463" s="331"/>
    </row>
    <row r="464" spans="1:10" ht="45" x14ac:dyDescent="0.25">
      <c r="A464" s="157" t="s">
        <v>575</v>
      </c>
      <c r="B464" s="134" t="s">
        <v>576</v>
      </c>
      <c r="C464" s="130" t="s">
        <v>426</v>
      </c>
      <c r="D464" s="130" t="s">
        <v>234</v>
      </c>
      <c r="E464" s="130" t="s">
        <v>496</v>
      </c>
      <c r="F464" s="130" t="s">
        <v>525</v>
      </c>
      <c r="G464" s="156"/>
      <c r="H464" s="331"/>
      <c r="I464" s="331"/>
      <c r="J464" s="331"/>
    </row>
    <row r="465" spans="1:10" x14ac:dyDescent="0.25">
      <c r="A465" s="157"/>
      <c r="B465" s="218" t="s">
        <v>444</v>
      </c>
      <c r="C465" s="137"/>
      <c r="D465" s="137"/>
      <c r="E465" s="137"/>
      <c r="F465" s="137"/>
      <c r="G465" s="131"/>
      <c r="H465" s="331"/>
      <c r="I465" s="331"/>
      <c r="J465" s="331"/>
    </row>
    <row r="466" spans="1:10" x14ac:dyDescent="0.25">
      <c r="A466" s="157"/>
      <c r="B466" s="130" t="s">
        <v>445</v>
      </c>
      <c r="C466" s="137">
        <v>1000</v>
      </c>
      <c r="D466" s="137" t="s">
        <v>446</v>
      </c>
      <c r="F466" s="137">
        <v>3</v>
      </c>
      <c r="G466" s="161">
        <f>C466*F466</f>
        <v>3000</v>
      </c>
      <c r="H466" s="331"/>
      <c r="I466" s="331"/>
      <c r="J466" s="331"/>
    </row>
    <row r="467" spans="1:10" x14ac:dyDescent="0.25">
      <c r="A467" s="157"/>
      <c r="B467" s="130" t="s">
        <v>543</v>
      </c>
      <c r="C467" s="137">
        <v>35</v>
      </c>
      <c r="D467" s="137" t="s">
        <v>449</v>
      </c>
      <c r="E467" s="137">
        <v>30</v>
      </c>
      <c r="F467" s="137">
        <v>3</v>
      </c>
      <c r="G467" s="161">
        <f>C467*E467*F467</f>
        <v>3150</v>
      </c>
      <c r="H467" s="331"/>
      <c r="I467" s="331"/>
      <c r="J467" s="331"/>
    </row>
    <row r="468" spans="1:10" x14ac:dyDescent="0.25">
      <c r="A468" s="157"/>
      <c r="B468" s="130" t="s">
        <v>447</v>
      </c>
      <c r="C468" s="130">
        <v>1000</v>
      </c>
      <c r="D468" s="137" t="s">
        <v>446</v>
      </c>
      <c r="F468" s="137">
        <v>3</v>
      </c>
      <c r="G468" s="161">
        <f>ROUND(C468*F468,-2)</f>
        <v>3000</v>
      </c>
      <c r="H468" s="331"/>
      <c r="I468" s="331"/>
      <c r="J468" s="331"/>
    </row>
    <row r="469" spans="1:10" x14ac:dyDescent="0.25">
      <c r="A469" s="157"/>
      <c r="B469" s="130" t="s">
        <v>564</v>
      </c>
      <c r="C469" s="130">
        <v>2500</v>
      </c>
      <c r="D469" s="137" t="s">
        <v>565</v>
      </c>
      <c r="E469" s="137"/>
      <c r="F469" s="137"/>
      <c r="G469" s="161">
        <f>ROUND(C469,-2)</f>
        <v>2500</v>
      </c>
      <c r="H469" s="331"/>
      <c r="I469" s="331"/>
      <c r="J469" s="331"/>
    </row>
    <row r="470" spans="1:10" x14ac:dyDescent="0.25">
      <c r="A470" s="157"/>
      <c r="B470" s="136" t="s">
        <v>441</v>
      </c>
      <c r="C470" s="137"/>
      <c r="D470" s="137"/>
      <c r="E470" s="137"/>
      <c r="F470" s="137"/>
      <c r="G470" s="156">
        <f>SUM(G466:G469)</f>
        <v>11650</v>
      </c>
      <c r="H470" s="331"/>
      <c r="I470" s="331"/>
      <c r="J470" s="331"/>
    </row>
    <row r="471" spans="1:10" x14ac:dyDescent="0.25">
      <c r="A471" s="157"/>
      <c r="B471" s="218" t="s">
        <v>451</v>
      </c>
      <c r="C471" s="137"/>
      <c r="D471" s="137"/>
      <c r="E471" s="137"/>
      <c r="F471" s="137"/>
      <c r="G471" s="131"/>
      <c r="H471" s="331"/>
      <c r="I471" s="331"/>
      <c r="J471" s="331"/>
    </row>
    <row r="472" spans="1:10" x14ac:dyDescent="0.25">
      <c r="A472" s="157"/>
      <c r="B472" s="130" t="s">
        <v>445</v>
      </c>
      <c r="C472" s="137">
        <v>1000</v>
      </c>
      <c r="D472" s="137" t="s">
        <v>446</v>
      </c>
      <c r="F472" s="137">
        <v>3</v>
      </c>
      <c r="G472" s="161">
        <f>C472*F472</f>
        <v>3000</v>
      </c>
      <c r="H472" s="331"/>
      <c r="I472" s="331"/>
      <c r="J472" s="331"/>
    </row>
    <row r="473" spans="1:10" x14ac:dyDescent="0.25">
      <c r="A473" s="157"/>
      <c r="B473" s="130" t="s">
        <v>543</v>
      </c>
      <c r="C473" s="137">
        <v>35</v>
      </c>
      <c r="D473" s="137" t="s">
        <v>449</v>
      </c>
      <c r="E473" s="137">
        <v>30</v>
      </c>
      <c r="F473" s="137">
        <v>3</v>
      </c>
      <c r="G473" s="161">
        <f>C473*E473*F473</f>
        <v>3150</v>
      </c>
      <c r="H473" s="331"/>
      <c r="I473" s="331"/>
      <c r="J473" s="331"/>
    </row>
    <row r="474" spans="1:10" x14ac:dyDescent="0.25">
      <c r="A474" s="157"/>
      <c r="B474" s="130" t="s">
        <v>447</v>
      </c>
      <c r="C474" s="130">
        <v>1000</v>
      </c>
      <c r="D474" s="137" t="s">
        <v>446</v>
      </c>
      <c r="F474" s="137">
        <v>3</v>
      </c>
      <c r="G474" s="161">
        <f>ROUND(C474*F474,-2)</f>
        <v>3000</v>
      </c>
      <c r="H474" s="331"/>
      <c r="I474" s="331"/>
      <c r="J474" s="331"/>
    </row>
    <row r="475" spans="1:10" x14ac:dyDescent="0.25">
      <c r="A475" s="157"/>
      <c r="B475" s="130" t="s">
        <v>564</v>
      </c>
      <c r="C475" s="130">
        <v>2500</v>
      </c>
      <c r="D475" s="137" t="s">
        <v>565</v>
      </c>
      <c r="E475" s="137"/>
      <c r="F475" s="137"/>
      <c r="G475" s="161">
        <f>ROUND(C475,-2)</f>
        <v>2500</v>
      </c>
      <c r="H475" s="331"/>
      <c r="I475" s="331"/>
      <c r="J475" s="331"/>
    </row>
    <row r="476" spans="1:10" x14ac:dyDescent="0.25">
      <c r="A476" s="157"/>
      <c r="B476" s="136" t="s">
        <v>441</v>
      </c>
      <c r="C476" s="137"/>
      <c r="D476" s="137"/>
      <c r="E476" s="137"/>
      <c r="F476" s="137"/>
      <c r="G476" s="156">
        <f>SUM(G472:G475)</f>
        <v>11650</v>
      </c>
      <c r="H476" s="331"/>
      <c r="I476" s="331"/>
      <c r="J476" s="331"/>
    </row>
    <row r="477" spans="1:10" x14ac:dyDescent="0.25">
      <c r="A477" s="157"/>
      <c r="B477" s="218" t="s">
        <v>452</v>
      </c>
      <c r="C477" s="137"/>
      <c r="D477" s="137"/>
      <c r="E477" s="137"/>
      <c r="F477" s="137"/>
      <c r="G477" s="131"/>
      <c r="H477" s="331"/>
      <c r="I477" s="331"/>
      <c r="J477" s="331"/>
    </row>
    <row r="478" spans="1:10" x14ac:dyDescent="0.25">
      <c r="A478" s="157"/>
      <c r="B478" s="130" t="s">
        <v>445</v>
      </c>
      <c r="C478" s="137">
        <v>1000</v>
      </c>
      <c r="D478" s="137" t="s">
        <v>446</v>
      </c>
      <c r="F478" s="137">
        <v>3</v>
      </c>
      <c r="G478" s="161">
        <f>C478*F478</f>
        <v>3000</v>
      </c>
      <c r="H478" s="331"/>
      <c r="I478" s="331"/>
      <c r="J478" s="331"/>
    </row>
    <row r="479" spans="1:10" x14ac:dyDescent="0.25">
      <c r="A479" s="157"/>
      <c r="B479" s="130" t="s">
        <v>543</v>
      </c>
      <c r="C479" s="137">
        <v>35</v>
      </c>
      <c r="D479" s="137" t="s">
        <v>449</v>
      </c>
      <c r="E479" s="137">
        <v>30</v>
      </c>
      <c r="F479" s="137">
        <v>3</v>
      </c>
      <c r="G479" s="161">
        <f>C479*E479*F479</f>
        <v>3150</v>
      </c>
      <c r="H479" s="331"/>
      <c r="I479" s="331"/>
      <c r="J479" s="331"/>
    </row>
    <row r="480" spans="1:10" x14ac:dyDescent="0.25">
      <c r="A480" s="157"/>
      <c r="B480" s="130" t="s">
        <v>447</v>
      </c>
      <c r="C480" s="130">
        <v>1000</v>
      </c>
      <c r="D480" s="137" t="s">
        <v>446</v>
      </c>
      <c r="F480" s="137">
        <v>3</v>
      </c>
      <c r="G480" s="161">
        <f>ROUND(C480*F480,-2)</f>
        <v>3000</v>
      </c>
      <c r="H480" s="331"/>
      <c r="I480" s="331"/>
      <c r="J480" s="331"/>
    </row>
    <row r="481" spans="1:10" x14ac:dyDescent="0.25">
      <c r="A481" s="157"/>
      <c r="B481" s="130" t="s">
        <v>564</v>
      </c>
      <c r="C481" s="130">
        <v>2500</v>
      </c>
      <c r="D481" s="137" t="s">
        <v>565</v>
      </c>
      <c r="E481" s="137"/>
      <c r="F481" s="137"/>
      <c r="G481" s="161">
        <f>ROUND(C481,-2)</f>
        <v>2500</v>
      </c>
      <c r="H481" s="331"/>
      <c r="I481" s="331"/>
      <c r="J481" s="331"/>
    </row>
    <row r="482" spans="1:10" x14ac:dyDescent="0.25">
      <c r="A482" s="157"/>
      <c r="B482" s="136" t="s">
        <v>441</v>
      </c>
      <c r="C482" s="137"/>
      <c r="D482" s="137"/>
      <c r="E482" s="137"/>
      <c r="F482" s="137"/>
      <c r="G482" s="156">
        <f>SUM(G478:G481)</f>
        <v>11650</v>
      </c>
      <c r="H482" s="331"/>
      <c r="I482" s="331"/>
      <c r="J482" s="331"/>
    </row>
    <row r="483" spans="1:10" x14ac:dyDescent="0.25">
      <c r="A483" s="157"/>
      <c r="B483" s="130"/>
      <c r="C483" s="137"/>
      <c r="D483" s="137"/>
      <c r="E483" s="137"/>
      <c r="F483" s="137"/>
      <c r="G483" s="156"/>
      <c r="H483" s="331"/>
      <c r="I483" s="331"/>
      <c r="J483" s="331"/>
    </row>
    <row r="484" spans="1:10" ht="45" x14ac:dyDescent="0.25">
      <c r="A484" s="163" t="s">
        <v>577</v>
      </c>
      <c r="B484" s="130" t="s">
        <v>578</v>
      </c>
      <c r="C484" s="130" t="s">
        <v>426</v>
      </c>
      <c r="D484" s="130" t="s">
        <v>234</v>
      </c>
      <c r="E484" s="130" t="s">
        <v>427</v>
      </c>
      <c r="F484" s="130" t="s">
        <v>428</v>
      </c>
      <c r="G484" s="164"/>
      <c r="H484" s="331"/>
      <c r="I484" s="331"/>
      <c r="J484" s="331"/>
    </row>
    <row r="485" spans="1:10" x14ac:dyDescent="0.25">
      <c r="A485" s="157"/>
      <c r="B485" s="130" t="s">
        <v>429</v>
      </c>
      <c r="C485" s="130">
        <f>$C$917</f>
        <v>1128</v>
      </c>
      <c r="D485" s="137" t="s">
        <v>430</v>
      </c>
      <c r="E485" s="130">
        <v>4</v>
      </c>
      <c r="F485" s="130">
        <v>1</v>
      </c>
      <c r="G485" s="131">
        <f t="shared" ref="G485:G493" si="4">ROUND(C485*E485*F485,-2)</f>
        <v>4500</v>
      </c>
      <c r="H485" s="331"/>
      <c r="I485" s="331"/>
      <c r="J485" s="331"/>
    </row>
    <row r="486" spans="1:10" x14ac:dyDescent="0.25">
      <c r="A486" s="157"/>
      <c r="B486" s="130" t="s">
        <v>431</v>
      </c>
      <c r="C486" s="130">
        <f>$C$901</f>
        <v>200</v>
      </c>
      <c r="D486" s="137" t="s">
        <v>432</v>
      </c>
      <c r="E486" s="130">
        <v>4</v>
      </c>
      <c r="F486" s="130">
        <v>5</v>
      </c>
      <c r="G486" s="131">
        <f t="shared" si="4"/>
        <v>4000</v>
      </c>
      <c r="H486" s="331"/>
      <c r="I486" s="331"/>
      <c r="J486" s="331"/>
    </row>
    <row r="487" spans="1:10" x14ac:dyDescent="0.25">
      <c r="A487" s="157"/>
      <c r="B487" s="130" t="s">
        <v>433</v>
      </c>
      <c r="C487" s="130">
        <f>$C$911</f>
        <v>220</v>
      </c>
      <c r="D487" s="137" t="s">
        <v>434</v>
      </c>
      <c r="E487" s="130">
        <v>4</v>
      </c>
      <c r="F487" s="130">
        <v>5</v>
      </c>
      <c r="G487" s="131">
        <f t="shared" si="4"/>
        <v>4400</v>
      </c>
      <c r="H487" s="331"/>
      <c r="I487" s="331"/>
      <c r="J487" s="331"/>
    </row>
    <row r="488" spans="1:10" x14ac:dyDescent="0.25">
      <c r="A488" s="157"/>
      <c r="B488" s="130" t="s">
        <v>435</v>
      </c>
      <c r="C488" s="130">
        <f>$C$918</f>
        <v>926</v>
      </c>
      <c r="D488" s="137" t="s">
        <v>430</v>
      </c>
      <c r="E488" s="130">
        <v>4</v>
      </c>
      <c r="F488" s="130">
        <v>1</v>
      </c>
      <c r="G488" s="131">
        <f t="shared" si="4"/>
        <v>3700</v>
      </c>
      <c r="H488" s="331"/>
      <c r="I488" s="331"/>
      <c r="J488" s="331"/>
    </row>
    <row r="489" spans="1:10" x14ac:dyDescent="0.25">
      <c r="A489" s="157"/>
      <c r="B489" s="130" t="s">
        <v>436</v>
      </c>
      <c r="C489" s="130">
        <f>$C$903</f>
        <v>215</v>
      </c>
      <c r="D489" s="137" t="s">
        <v>432</v>
      </c>
      <c r="E489" s="130">
        <v>4</v>
      </c>
      <c r="F489" s="130">
        <v>5</v>
      </c>
      <c r="G489" s="131">
        <f t="shared" si="4"/>
        <v>4300</v>
      </c>
      <c r="H489" s="331"/>
      <c r="I489" s="331"/>
      <c r="J489" s="331"/>
    </row>
    <row r="490" spans="1:10" x14ac:dyDescent="0.25">
      <c r="A490" s="157"/>
      <c r="B490" s="130" t="s">
        <v>437</v>
      </c>
      <c r="C490" s="130">
        <f>$C$912</f>
        <v>219</v>
      </c>
      <c r="D490" s="137" t="s">
        <v>434</v>
      </c>
      <c r="E490" s="130">
        <v>4</v>
      </c>
      <c r="F490" s="130">
        <v>5</v>
      </c>
      <c r="G490" s="131">
        <f t="shared" si="4"/>
        <v>4400</v>
      </c>
      <c r="H490" s="331"/>
      <c r="I490" s="331"/>
      <c r="J490" s="331"/>
    </row>
    <row r="491" spans="1:10" x14ac:dyDescent="0.25">
      <c r="A491" s="157"/>
      <c r="B491" s="130" t="s">
        <v>438</v>
      </c>
      <c r="C491" s="130">
        <f>$C$919</f>
        <v>1105</v>
      </c>
      <c r="D491" s="137" t="s">
        <v>430</v>
      </c>
      <c r="E491" s="130">
        <v>4</v>
      </c>
      <c r="F491" s="130">
        <v>1</v>
      </c>
      <c r="G491" s="131">
        <f t="shared" si="4"/>
        <v>4400</v>
      </c>
      <c r="H491" s="331"/>
      <c r="I491" s="331"/>
      <c r="J491" s="331"/>
    </row>
    <row r="492" spans="1:10" x14ac:dyDescent="0.25">
      <c r="A492" s="157"/>
      <c r="B492" s="130" t="s">
        <v>439</v>
      </c>
      <c r="C492" s="130">
        <f>$C$905</f>
        <v>169</v>
      </c>
      <c r="D492" s="137" t="s">
        <v>432</v>
      </c>
      <c r="E492" s="130">
        <v>4</v>
      </c>
      <c r="F492" s="130">
        <v>5</v>
      </c>
      <c r="G492" s="131">
        <f t="shared" si="4"/>
        <v>3400</v>
      </c>
      <c r="H492" s="331"/>
      <c r="I492" s="331"/>
      <c r="J492" s="331"/>
    </row>
    <row r="493" spans="1:10" x14ac:dyDescent="0.25">
      <c r="A493" s="157"/>
      <c r="B493" s="130" t="s">
        <v>440</v>
      </c>
      <c r="C493" s="130">
        <f>$C$913</f>
        <v>200</v>
      </c>
      <c r="D493" s="137" t="s">
        <v>434</v>
      </c>
      <c r="E493" s="130">
        <v>4</v>
      </c>
      <c r="F493" s="130">
        <v>5</v>
      </c>
      <c r="G493" s="131">
        <f t="shared" si="4"/>
        <v>4000</v>
      </c>
      <c r="H493" s="331"/>
      <c r="I493" s="331"/>
      <c r="J493" s="331"/>
    </row>
    <row r="494" spans="1:10" x14ac:dyDescent="0.25">
      <c r="A494" s="157"/>
      <c r="B494" s="136" t="s">
        <v>441</v>
      </c>
      <c r="C494" s="130"/>
      <c r="D494" s="137"/>
      <c r="E494" s="130"/>
      <c r="F494" s="130"/>
      <c r="G494" s="156">
        <f>SUM(G485:G493)</f>
        <v>37100</v>
      </c>
      <c r="H494" s="331"/>
      <c r="I494" s="331"/>
      <c r="J494" s="331"/>
    </row>
    <row r="495" spans="1:10" x14ac:dyDescent="0.25">
      <c r="A495" s="157"/>
      <c r="B495" s="136"/>
      <c r="C495" s="130"/>
      <c r="D495" s="137"/>
      <c r="E495" s="130"/>
      <c r="F495" s="130"/>
      <c r="G495" s="156"/>
      <c r="H495" s="331"/>
      <c r="I495" s="331"/>
      <c r="J495" s="331"/>
    </row>
    <row r="496" spans="1:10" ht="45" x14ac:dyDescent="0.25">
      <c r="A496" s="157" t="s">
        <v>579</v>
      </c>
      <c r="B496" s="130" t="s">
        <v>580</v>
      </c>
      <c r="C496" s="130" t="s">
        <v>426</v>
      </c>
      <c r="D496" s="130" t="s">
        <v>234</v>
      </c>
      <c r="E496" s="130" t="s">
        <v>496</v>
      </c>
      <c r="F496" s="130" t="s">
        <v>428</v>
      </c>
      <c r="G496" s="156"/>
      <c r="H496" s="331"/>
      <c r="I496" s="331"/>
      <c r="J496" s="331"/>
    </row>
    <row r="497" spans="1:10" x14ac:dyDescent="0.25">
      <c r="A497" s="157"/>
      <c r="B497" s="218" t="s">
        <v>444</v>
      </c>
      <c r="C497" s="137"/>
      <c r="D497" s="137"/>
      <c r="E497" s="137"/>
      <c r="F497" s="137"/>
      <c r="G497" s="131"/>
      <c r="H497" s="331"/>
      <c r="I497" s="331"/>
      <c r="J497" s="331"/>
    </row>
    <row r="498" spans="1:10" x14ac:dyDescent="0.25">
      <c r="A498" s="157"/>
      <c r="B498" s="130" t="s">
        <v>445</v>
      </c>
      <c r="C498" s="137">
        <v>1000</v>
      </c>
      <c r="D498" s="137" t="s">
        <v>581</v>
      </c>
      <c r="F498" s="137">
        <v>3</v>
      </c>
      <c r="G498" s="161">
        <f>C498*F498</f>
        <v>3000</v>
      </c>
      <c r="H498" s="331"/>
      <c r="I498" s="331"/>
      <c r="J498" s="331"/>
    </row>
    <row r="499" spans="1:10" x14ac:dyDescent="0.25">
      <c r="A499" s="157"/>
      <c r="B499" s="130" t="s">
        <v>582</v>
      </c>
      <c r="C499" s="137">
        <v>800</v>
      </c>
      <c r="D499" s="137" t="s">
        <v>581</v>
      </c>
      <c r="F499" s="137">
        <v>3</v>
      </c>
      <c r="G499" s="161">
        <f>C499*F499</f>
        <v>2400</v>
      </c>
      <c r="H499" s="331"/>
      <c r="I499" s="331"/>
      <c r="J499" s="331"/>
    </row>
    <row r="500" spans="1:10" x14ac:dyDescent="0.25">
      <c r="A500" s="157"/>
      <c r="B500" s="130" t="s">
        <v>543</v>
      </c>
      <c r="C500" s="137">
        <v>35</v>
      </c>
      <c r="D500" s="137" t="s">
        <v>449</v>
      </c>
      <c r="E500" s="137">
        <v>25</v>
      </c>
      <c r="F500" s="137">
        <v>3</v>
      </c>
      <c r="G500" s="161">
        <f>C500*E500*F500</f>
        <v>2625</v>
      </c>
      <c r="H500" s="331"/>
      <c r="I500" s="331"/>
      <c r="J500" s="331"/>
    </row>
    <row r="501" spans="1:10" x14ac:dyDescent="0.25">
      <c r="A501" s="157"/>
      <c r="B501" s="130" t="s">
        <v>447</v>
      </c>
      <c r="C501" s="130">
        <v>2000</v>
      </c>
      <c r="D501" s="137" t="s">
        <v>254</v>
      </c>
      <c r="F501" s="137"/>
      <c r="G501" s="161">
        <f>C501</f>
        <v>2000</v>
      </c>
      <c r="H501" s="331"/>
      <c r="I501" s="331"/>
      <c r="J501" s="331"/>
    </row>
    <row r="502" spans="1:10" x14ac:dyDescent="0.25">
      <c r="A502" s="157"/>
      <c r="B502" s="136" t="s">
        <v>441</v>
      </c>
      <c r="C502" s="137"/>
      <c r="D502" s="137"/>
      <c r="E502" s="137"/>
      <c r="F502" s="137"/>
      <c r="G502" s="156">
        <f>SUM(G498:G501)</f>
        <v>10025</v>
      </c>
      <c r="H502" s="331"/>
      <c r="I502" s="331"/>
      <c r="J502" s="331"/>
    </row>
    <row r="503" spans="1:10" x14ac:dyDescent="0.25">
      <c r="A503" s="157"/>
      <c r="B503" s="218" t="s">
        <v>451</v>
      </c>
      <c r="C503" s="137"/>
      <c r="D503" s="137"/>
      <c r="E503" s="137"/>
      <c r="F503" s="137"/>
      <c r="G503" s="131"/>
      <c r="H503" s="331"/>
      <c r="I503" s="331"/>
      <c r="J503" s="331"/>
    </row>
    <row r="504" spans="1:10" x14ac:dyDescent="0.25">
      <c r="A504" s="157"/>
      <c r="B504" s="130" t="s">
        <v>445</v>
      </c>
      <c r="C504" s="137">
        <v>1000</v>
      </c>
      <c r="D504" s="137" t="s">
        <v>581</v>
      </c>
      <c r="F504" s="137">
        <v>3</v>
      </c>
      <c r="G504" s="161">
        <f>C504*F504</f>
        <v>3000</v>
      </c>
      <c r="H504" s="331"/>
      <c r="I504" s="331"/>
      <c r="J504" s="331"/>
    </row>
    <row r="505" spans="1:10" x14ac:dyDescent="0.25">
      <c r="A505" s="157"/>
      <c r="B505" s="130" t="s">
        <v>582</v>
      </c>
      <c r="C505" s="137">
        <v>800</v>
      </c>
      <c r="D505" s="137" t="s">
        <v>581</v>
      </c>
      <c r="F505" s="137">
        <v>3</v>
      </c>
      <c r="G505" s="161">
        <f>C505*F505</f>
        <v>2400</v>
      </c>
      <c r="H505" s="331"/>
      <c r="I505" s="331"/>
      <c r="J505" s="331"/>
    </row>
    <row r="506" spans="1:10" x14ac:dyDescent="0.25">
      <c r="A506" s="157"/>
      <c r="B506" s="130" t="s">
        <v>543</v>
      </c>
      <c r="C506" s="137">
        <v>35</v>
      </c>
      <c r="D506" s="137" t="s">
        <v>449</v>
      </c>
      <c r="E506" s="137">
        <v>25</v>
      </c>
      <c r="F506" s="137">
        <v>3</v>
      </c>
      <c r="G506" s="161">
        <f>C506*E506*F506</f>
        <v>2625</v>
      </c>
      <c r="H506" s="331"/>
      <c r="I506" s="331"/>
      <c r="J506" s="331"/>
    </row>
    <row r="507" spans="1:10" x14ac:dyDescent="0.25">
      <c r="A507" s="157"/>
      <c r="B507" s="130" t="s">
        <v>447</v>
      </c>
      <c r="C507" s="130">
        <v>2000</v>
      </c>
      <c r="D507" s="137" t="s">
        <v>254</v>
      </c>
      <c r="F507" s="137"/>
      <c r="G507" s="161">
        <f>C507</f>
        <v>2000</v>
      </c>
      <c r="H507" s="331"/>
      <c r="I507" s="331"/>
      <c r="J507" s="331"/>
    </row>
    <row r="508" spans="1:10" x14ac:dyDescent="0.25">
      <c r="A508" s="157"/>
      <c r="B508" s="136" t="s">
        <v>441</v>
      </c>
      <c r="C508" s="137"/>
      <c r="D508" s="137"/>
      <c r="E508" s="137"/>
      <c r="F508" s="137"/>
      <c r="G508" s="156">
        <f>SUM(G504:G507)</f>
        <v>10025</v>
      </c>
      <c r="H508" s="331"/>
      <c r="I508" s="331"/>
      <c r="J508" s="331"/>
    </row>
    <row r="509" spans="1:10" x14ac:dyDescent="0.25">
      <c r="A509" s="157"/>
      <c r="B509" s="218" t="s">
        <v>452</v>
      </c>
      <c r="C509" s="137"/>
      <c r="D509" s="137"/>
      <c r="E509" s="137"/>
      <c r="F509" s="137"/>
      <c r="G509" s="131"/>
      <c r="H509" s="331"/>
      <c r="I509" s="331"/>
      <c r="J509" s="331"/>
    </row>
    <row r="510" spans="1:10" x14ac:dyDescent="0.25">
      <c r="A510" s="157"/>
      <c r="B510" s="130" t="s">
        <v>445</v>
      </c>
      <c r="C510" s="137">
        <v>1000</v>
      </c>
      <c r="D510" s="137" t="s">
        <v>581</v>
      </c>
      <c r="F510" s="137">
        <v>3</v>
      </c>
      <c r="G510" s="161">
        <f>C510*F510</f>
        <v>3000</v>
      </c>
      <c r="H510" s="331"/>
      <c r="I510" s="331"/>
      <c r="J510" s="331"/>
    </row>
    <row r="511" spans="1:10" x14ac:dyDescent="0.25">
      <c r="A511" s="157"/>
      <c r="B511" s="130" t="s">
        <v>582</v>
      </c>
      <c r="C511" s="137">
        <v>800</v>
      </c>
      <c r="D511" s="137" t="s">
        <v>581</v>
      </c>
      <c r="F511" s="137">
        <v>3</v>
      </c>
      <c r="G511" s="161">
        <f>C511*F511</f>
        <v>2400</v>
      </c>
      <c r="H511" s="331"/>
      <c r="I511" s="331"/>
      <c r="J511" s="331"/>
    </row>
    <row r="512" spans="1:10" x14ac:dyDescent="0.25">
      <c r="A512" s="157"/>
      <c r="B512" s="130" t="s">
        <v>543</v>
      </c>
      <c r="C512" s="137">
        <v>35</v>
      </c>
      <c r="D512" s="137" t="s">
        <v>449</v>
      </c>
      <c r="E512" s="137">
        <v>25</v>
      </c>
      <c r="F512" s="137">
        <v>3</v>
      </c>
      <c r="G512" s="161">
        <f>C512*E512*F512</f>
        <v>2625</v>
      </c>
      <c r="H512" s="331"/>
      <c r="I512" s="331"/>
      <c r="J512" s="331"/>
    </row>
    <row r="513" spans="1:10" x14ac:dyDescent="0.25">
      <c r="A513" s="157"/>
      <c r="B513" s="130" t="s">
        <v>447</v>
      </c>
      <c r="C513" s="130">
        <v>2000</v>
      </c>
      <c r="D513" s="137" t="s">
        <v>254</v>
      </c>
      <c r="F513" s="137"/>
      <c r="G513" s="161">
        <f>C513</f>
        <v>2000</v>
      </c>
      <c r="H513" s="331"/>
      <c r="I513" s="331"/>
      <c r="J513" s="331"/>
    </row>
    <row r="514" spans="1:10" x14ac:dyDescent="0.25">
      <c r="A514" s="157"/>
      <c r="B514" s="136" t="s">
        <v>441</v>
      </c>
      <c r="C514" s="137"/>
      <c r="D514" s="137"/>
      <c r="E514" s="137"/>
      <c r="F514" s="137"/>
      <c r="G514" s="156">
        <f>SUM(G510:G513)</f>
        <v>10025</v>
      </c>
      <c r="H514" s="331"/>
      <c r="I514" s="331"/>
      <c r="J514" s="331"/>
    </row>
    <row r="515" spans="1:10" x14ac:dyDescent="0.25">
      <c r="A515" s="157"/>
      <c r="B515" s="136"/>
      <c r="C515" s="137"/>
      <c r="D515" s="137"/>
      <c r="E515" s="137"/>
      <c r="F515" s="137"/>
      <c r="G515" s="156"/>
      <c r="H515" s="331"/>
      <c r="I515" s="331"/>
      <c r="J515" s="331"/>
    </row>
    <row r="516" spans="1:10" ht="45" x14ac:dyDescent="0.25">
      <c r="A516" s="157" t="s">
        <v>583</v>
      </c>
      <c r="B516" s="130" t="s">
        <v>584</v>
      </c>
      <c r="C516" s="130" t="s">
        <v>426</v>
      </c>
      <c r="D516" s="130" t="s">
        <v>234</v>
      </c>
      <c r="E516" s="130" t="s">
        <v>427</v>
      </c>
      <c r="F516" s="130" t="s">
        <v>428</v>
      </c>
      <c r="G516" s="156"/>
      <c r="H516" s="331"/>
      <c r="I516" s="331"/>
      <c r="J516" s="331"/>
    </row>
    <row r="517" spans="1:10" x14ac:dyDescent="0.25">
      <c r="A517" s="157"/>
      <c r="B517" s="218" t="s">
        <v>444</v>
      </c>
      <c r="C517" s="137"/>
      <c r="D517" s="137"/>
      <c r="E517" s="137"/>
      <c r="F517" s="137"/>
      <c r="G517" s="131"/>
      <c r="H517" s="331"/>
      <c r="I517" s="331"/>
      <c r="J517" s="331"/>
    </row>
    <row r="518" spans="1:10" x14ac:dyDescent="0.25">
      <c r="A518" s="157"/>
      <c r="B518" s="130" t="s">
        <v>585</v>
      </c>
      <c r="C518" s="137">
        <f>$C$927</f>
        <v>200</v>
      </c>
      <c r="D518" s="137" t="s">
        <v>586</v>
      </c>
      <c r="E518" s="137">
        <v>4</v>
      </c>
      <c r="F518" s="137">
        <v>4</v>
      </c>
      <c r="G518" s="161">
        <f>ROUND(C518*E518*F518,-2)</f>
        <v>3200</v>
      </c>
      <c r="H518" s="331"/>
      <c r="I518" s="331"/>
      <c r="J518" s="331"/>
    </row>
    <row r="519" spans="1:10" x14ac:dyDescent="0.25">
      <c r="A519" s="157"/>
      <c r="B519" s="130" t="s">
        <v>587</v>
      </c>
      <c r="C519" s="162">
        <f>$C$902</f>
        <v>101</v>
      </c>
      <c r="D519" s="137" t="s">
        <v>446</v>
      </c>
      <c r="E519" s="137">
        <v>4</v>
      </c>
      <c r="F519" s="137">
        <v>4</v>
      </c>
      <c r="G519" s="161">
        <f>ROUND(C519*E519*F519,-2)</f>
        <v>1600</v>
      </c>
      <c r="H519" s="331"/>
      <c r="I519" s="331"/>
      <c r="J519" s="331"/>
    </row>
    <row r="520" spans="1:10" x14ac:dyDescent="0.25">
      <c r="A520" s="157"/>
      <c r="B520" s="130" t="s">
        <v>588</v>
      </c>
      <c r="C520" s="137">
        <f>$C$911</f>
        <v>220</v>
      </c>
      <c r="D520" s="137" t="s">
        <v>446</v>
      </c>
      <c r="E520" s="137">
        <v>4</v>
      </c>
      <c r="F520" s="137">
        <v>4</v>
      </c>
      <c r="G520" s="161">
        <f>ROUND(C520*E520*F520,-2)</f>
        <v>3500</v>
      </c>
      <c r="H520" s="331"/>
      <c r="I520" s="331"/>
      <c r="J520" s="331"/>
    </row>
    <row r="521" spans="1:10" x14ac:dyDescent="0.25">
      <c r="A521" s="157"/>
      <c r="B521" s="136" t="s">
        <v>441</v>
      </c>
      <c r="C521" s="137"/>
      <c r="D521" s="137"/>
      <c r="E521" s="137"/>
      <c r="F521" s="137"/>
      <c r="G521" s="156">
        <f>SUM(G518:G520)</f>
        <v>8300</v>
      </c>
      <c r="H521" s="331"/>
      <c r="I521" s="331"/>
      <c r="J521" s="331"/>
    </row>
    <row r="522" spans="1:10" x14ac:dyDescent="0.25">
      <c r="A522" s="157"/>
      <c r="B522" s="218" t="s">
        <v>451</v>
      </c>
      <c r="C522" s="137"/>
      <c r="D522" s="137"/>
      <c r="E522" s="137"/>
      <c r="F522" s="137"/>
      <c r="G522" s="131"/>
      <c r="H522" s="331"/>
      <c r="I522" s="331"/>
      <c r="J522" s="331"/>
    </row>
    <row r="523" spans="1:10" x14ac:dyDescent="0.25">
      <c r="A523" s="157"/>
      <c r="B523" s="130" t="s">
        <v>585</v>
      </c>
      <c r="C523" s="137">
        <f>C928</f>
        <v>300</v>
      </c>
      <c r="D523" s="137" t="s">
        <v>586</v>
      </c>
      <c r="E523" s="137">
        <v>4</v>
      </c>
      <c r="F523" s="137">
        <v>4</v>
      </c>
      <c r="G523" s="161">
        <f>ROUND(C523*E523*F523,-2)</f>
        <v>4800</v>
      </c>
      <c r="H523" s="331"/>
      <c r="I523" s="331"/>
      <c r="J523" s="331"/>
    </row>
    <row r="524" spans="1:10" x14ac:dyDescent="0.25">
      <c r="A524" s="157"/>
      <c r="B524" s="130" t="s">
        <v>587</v>
      </c>
      <c r="C524" s="162">
        <f>C904</f>
        <v>83</v>
      </c>
      <c r="D524" s="137" t="s">
        <v>446</v>
      </c>
      <c r="E524" s="137">
        <v>4</v>
      </c>
      <c r="F524" s="137">
        <v>4</v>
      </c>
      <c r="G524" s="161">
        <f>ROUND(C524*E524*F524,-2)</f>
        <v>1300</v>
      </c>
      <c r="H524" s="331"/>
      <c r="I524" s="331"/>
      <c r="J524" s="331"/>
    </row>
    <row r="525" spans="1:10" x14ac:dyDescent="0.25">
      <c r="A525" s="157"/>
      <c r="B525" s="130" t="s">
        <v>588</v>
      </c>
      <c r="C525" s="137">
        <f>C912</f>
        <v>219</v>
      </c>
      <c r="D525" s="137" t="s">
        <v>446</v>
      </c>
      <c r="E525" s="137">
        <v>4</v>
      </c>
      <c r="F525" s="137">
        <v>4</v>
      </c>
      <c r="G525" s="161">
        <f>ROUND(C525*E525*F525,-2)</f>
        <v>3500</v>
      </c>
      <c r="H525" s="331"/>
      <c r="I525" s="331"/>
      <c r="J525" s="331"/>
    </row>
    <row r="526" spans="1:10" x14ac:dyDescent="0.25">
      <c r="A526" s="157"/>
      <c r="B526" s="136" t="s">
        <v>441</v>
      </c>
      <c r="C526" s="137"/>
      <c r="D526" s="137"/>
      <c r="E526" s="137"/>
      <c r="F526" s="137"/>
      <c r="G526" s="156">
        <f>SUM(G523:G525)</f>
        <v>9600</v>
      </c>
      <c r="H526" s="331"/>
      <c r="I526" s="331"/>
      <c r="J526" s="331"/>
    </row>
    <row r="527" spans="1:10" x14ac:dyDescent="0.25">
      <c r="A527" s="157"/>
      <c r="B527" s="218" t="s">
        <v>452</v>
      </c>
      <c r="C527" s="137"/>
      <c r="D527" s="137"/>
      <c r="E527" s="137"/>
      <c r="F527" s="137"/>
      <c r="G527" s="131"/>
      <c r="H527" s="331"/>
      <c r="I527" s="331"/>
      <c r="J527" s="331"/>
    </row>
    <row r="528" spans="1:10" x14ac:dyDescent="0.25">
      <c r="A528" s="157"/>
      <c r="B528" s="130" t="s">
        <v>585</v>
      </c>
      <c r="C528" s="137">
        <f>C929</f>
        <v>100</v>
      </c>
      <c r="D528" s="137" t="s">
        <v>586</v>
      </c>
      <c r="E528" s="137">
        <v>4</v>
      </c>
      <c r="F528" s="137">
        <v>4</v>
      </c>
      <c r="G528" s="161">
        <f>ROUND(C528*E528*F528,-2)</f>
        <v>1600</v>
      </c>
      <c r="H528" s="331"/>
      <c r="I528" s="331"/>
      <c r="J528" s="331"/>
    </row>
    <row r="529" spans="1:11" x14ac:dyDescent="0.25">
      <c r="A529" s="157"/>
      <c r="B529" s="130" t="s">
        <v>587</v>
      </c>
      <c r="C529" s="162">
        <f>C906</f>
        <v>42</v>
      </c>
      <c r="D529" s="137" t="s">
        <v>446</v>
      </c>
      <c r="E529" s="137">
        <v>4</v>
      </c>
      <c r="F529" s="137">
        <v>4</v>
      </c>
      <c r="G529" s="161">
        <f>ROUND(C529*E529*F529,-2)</f>
        <v>700</v>
      </c>
      <c r="H529" s="331"/>
      <c r="I529" s="331"/>
      <c r="J529" s="331"/>
    </row>
    <row r="530" spans="1:11" x14ac:dyDescent="0.25">
      <c r="A530" s="157"/>
      <c r="B530" s="130" t="s">
        <v>588</v>
      </c>
      <c r="C530" s="137">
        <f>C913</f>
        <v>200</v>
      </c>
      <c r="D530" s="137" t="s">
        <v>446</v>
      </c>
      <c r="E530" s="137">
        <v>4</v>
      </c>
      <c r="F530" s="137">
        <v>4</v>
      </c>
      <c r="G530" s="161">
        <f>ROUND(C530*E530*F530,-2)</f>
        <v>3200</v>
      </c>
      <c r="H530" s="331"/>
      <c r="I530" s="331"/>
      <c r="J530" s="331"/>
    </row>
    <row r="531" spans="1:11" x14ac:dyDescent="0.25">
      <c r="A531" s="157"/>
      <c r="B531" s="136" t="s">
        <v>441</v>
      </c>
      <c r="C531" s="137"/>
      <c r="D531" s="137"/>
      <c r="E531" s="137"/>
      <c r="F531" s="137"/>
      <c r="G531" s="156">
        <f>SUM(G528:G530)</f>
        <v>5500</v>
      </c>
      <c r="H531" s="331"/>
      <c r="I531" s="331"/>
      <c r="J531" s="331"/>
    </row>
    <row r="532" spans="1:11" x14ac:dyDescent="0.25">
      <c r="A532" s="157"/>
      <c r="B532" s="136"/>
      <c r="C532" s="137"/>
      <c r="D532" s="137"/>
      <c r="E532" s="137"/>
      <c r="F532" s="137"/>
      <c r="G532" s="156"/>
      <c r="H532" s="331"/>
      <c r="I532" s="331"/>
      <c r="J532" s="331"/>
    </row>
    <row r="533" spans="1:11" x14ac:dyDescent="0.25">
      <c r="A533" s="157" t="s">
        <v>110</v>
      </c>
      <c r="B533" s="130" t="s">
        <v>503</v>
      </c>
      <c r="C533" s="130"/>
      <c r="D533" s="137"/>
      <c r="E533" s="130"/>
      <c r="F533" s="130"/>
      <c r="G533" s="156" t="str" cm="1">
        <f t="array" ref="G533:K533">'Staff Activity Breakdown'!T234:X234</f>
        <v>Activity 2.1.3 (B12)</v>
      </c>
      <c r="H533" s="331">
        <v>0</v>
      </c>
      <c r="I533" s="331">
        <v>0</v>
      </c>
      <c r="J533" s="331">
        <v>0</v>
      </c>
      <c r="K533">
        <v>0</v>
      </c>
    </row>
    <row r="534" spans="1:11" x14ac:dyDescent="0.25">
      <c r="A534" s="157"/>
      <c r="B534" s="130"/>
      <c r="C534" s="130"/>
      <c r="D534" s="137"/>
      <c r="E534" s="130"/>
      <c r="F534" s="130"/>
      <c r="G534" s="156"/>
      <c r="H534" s="331"/>
      <c r="I534" s="331"/>
      <c r="J534" s="331"/>
    </row>
    <row r="535" spans="1:11" x14ac:dyDescent="0.25">
      <c r="A535" s="157" t="s">
        <v>112</v>
      </c>
      <c r="B535" s="210" t="s">
        <v>424</v>
      </c>
      <c r="C535" s="137"/>
      <c r="D535" s="137"/>
      <c r="E535" s="137"/>
      <c r="F535" s="137"/>
      <c r="G535" s="156"/>
      <c r="H535" s="331"/>
      <c r="I535" s="331"/>
      <c r="J535" s="331"/>
    </row>
    <row r="536" spans="1:11" ht="30" x14ac:dyDescent="0.25">
      <c r="B536" s="130" t="s">
        <v>589</v>
      </c>
      <c r="C536" s="130" t="s">
        <v>426</v>
      </c>
      <c r="D536" s="130" t="s">
        <v>234</v>
      </c>
      <c r="F536" s="130" t="s">
        <v>428</v>
      </c>
      <c r="G536" s="156"/>
      <c r="H536" s="331"/>
      <c r="I536" s="331"/>
      <c r="J536" s="331"/>
    </row>
    <row r="537" spans="1:11" ht="45" x14ac:dyDescent="0.25">
      <c r="A537" s="157"/>
      <c r="B537" s="134" t="s">
        <v>590</v>
      </c>
      <c r="C537" s="130">
        <v>15000</v>
      </c>
      <c r="D537" s="137" t="s">
        <v>259</v>
      </c>
      <c r="F537" s="130">
        <v>1</v>
      </c>
      <c r="G537" s="161">
        <f>ROUND(C537*F537,-2)</f>
        <v>15000</v>
      </c>
      <c r="H537" s="331"/>
      <c r="I537" s="331"/>
      <c r="J537" s="331"/>
    </row>
    <row r="538" spans="1:11" x14ac:dyDescent="0.25">
      <c r="A538" s="157"/>
      <c r="B538" s="136"/>
      <c r="C538" s="137"/>
      <c r="D538" s="137"/>
      <c r="E538" s="137"/>
      <c r="F538" s="137"/>
      <c r="G538" s="156"/>
      <c r="H538" s="331"/>
      <c r="I538" s="331"/>
      <c r="J538" s="331"/>
    </row>
    <row r="539" spans="1:11" x14ac:dyDescent="0.25">
      <c r="A539" s="157" t="s">
        <v>111</v>
      </c>
      <c r="B539" s="210" t="s">
        <v>591</v>
      </c>
      <c r="C539" s="137"/>
      <c r="D539" s="137"/>
      <c r="E539" s="137"/>
      <c r="F539" s="137"/>
      <c r="G539" s="156"/>
      <c r="H539" s="331"/>
      <c r="I539" s="331"/>
      <c r="J539" s="331"/>
    </row>
    <row r="540" spans="1:11" ht="45" x14ac:dyDescent="0.25">
      <c r="B540" s="130" t="s">
        <v>592</v>
      </c>
      <c r="C540" s="130" t="s">
        <v>426</v>
      </c>
      <c r="D540" s="130" t="s">
        <v>234</v>
      </c>
      <c r="F540" s="130" t="s">
        <v>428</v>
      </c>
      <c r="G540" s="183"/>
      <c r="H540" s="331"/>
      <c r="I540" s="331"/>
      <c r="J540" s="331"/>
    </row>
    <row r="541" spans="1:11" x14ac:dyDescent="0.25">
      <c r="A541" s="157"/>
      <c r="B541" s="130" t="s">
        <v>593</v>
      </c>
      <c r="C541" s="137">
        <v>10000</v>
      </c>
      <c r="D541" s="137" t="s">
        <v>594</v>
      </c>
      <c r="F541" s="137">
        <v>1</v>
      </c>
      <c r="G541" s="183">
        <f>ROUND(C541*F541,-2)</f>
        <v>10000</v>
      </c>
      <c r="H541" s="331"/>
      <c r="I541" s="331"/>
      <c r="J541" s="331"/>
    </row>
    <row r="542" spans="1:11" x14ac:dyDescent="0.25">
      <c r="A542" s="157"/>
      <c r="B542" s="130" t="s">
        <v>595</v>
      </c>
      <c r="C542" s="137">
        <v>10000</v>
      </c>
      <c r="D542" s="137" t="s">
        <v>594</v>
      </c>
      <c r="F542" s="137">
        <v>1</v>
      </c>
      <c r="G542" s="183">
        <f t="shared" ref="G542:G543" si="5">ROUND(C542*F542,-2)</f>
        <v>10000</v>
      </c>
      <c r="H542" s="331"/>
      <c r="I542" s="331"/>
      <c r="J542" s="331"/>
    </row>
    <row r="543" spans="1:11" x14ac:dyDescent="0.25">
      <c r="A543" s="157"/>
      <c r="B543" s="130" t="s">
        <v>596</v>
      </c>
      <c r="C543" s="137">
        <v>10000</v>
      </c>
      <c r="D543" s="137" t="s">
        <v>594</v>
      </c>
      <c r="F543" s="137">
        <v>1</v>
      </c>
      <c r="G543" s="183">
        <f t="shared" si="5"/>
        <v>10000</v>
      </c>
      <c r="H543" s="331"/>
      <c r="I543" s="331"/>
      <c r="J543" s="331"/>
    </row>
    <row r="544" spans="1:11" x14ac:dyDescent="0.25">
      <c r="A544" s="157"/>
      <c r="B544" s="210" t="s">
        <v>591</v>
      </c>
      <c r="C544" s="137"/>
      <c r="D544" s="137"/>
      <c r="E544" s="137"/>
      <c r="F544" s="137"/>
      <c r="G544" s="183"/>
      <c r="H544" s="331"/>
      <c r="I544" s="331"/>
      <c r="J544" s="331"/>
    </row>
    <row r="545" spans="1:10" ht="90.6" customHeight="1" x14ac:dyDescent="0.25">
      <c r="A545" s="157"/>
      <c r="B545" s="134" t="s">
        <v>597</v>
      </c>
      <c r="C545" s="137"/>
      <c r="D545" s="137"/>
      <c r="E545" s="137"/>
      <c r="F545" s="137"/>
      <c r="G545" s="183"/>
      <c r="H545" s="331"/>
      <c r="I545" s="331"/>
      <c r="J545" s="331"/>
    </row>
    <row r="546" spans="1:10" x14ac:dyDescent="0.25">
      <c r="A546" s="157"/>
      <c r="B546" s="130" t="s">
        <v>598</v>
      </c>
      <c r="C546" s="162">
        <f>3133330/3</f>
        <v>1044443.3333333334</v>
      </c>
      <c r="D546" s="137" t="s">
        <v>599</v>
      </c>
      <c r="F546" s="137">
        <v>1</v>
      </c>
      <c r="G546" s="219">
        <f>C546*F546</f>
        <v>1044443.3333333334</v>
      </c>
      <c r="H546" s="331"/>
      <c r="I546" s="331"/>
      <c r="J546" s="331"/>
    </row>
    <row r="547" spans="1:10" x14ac:dyDescent="0.25">
      <c r="A547" s="157"/>
      <c r="B547" s="130" t="s">
        <v>600</v>
      </c>
      <c r="C547" s="162">
        <f>3133330/3</f>
        <v>1044443.3333333334</v>
      </c>
      <c r="D547" s="137" t="s">
        <v>599</v>
      </c>
      <c r="F547" s="137">
        <v>1</v>
      </c>
      <c r="G547" s="219">
        <f>C547*F547</f>
        <v>1044443.3333333334</v>
      </c>
      <c r="H547" s="331"/>
      <c r="I547" s="331"/>
      <c r="J547" s="331"/>
    </row>
    <row r="548" spans="1:10" x14ac:dyDescent="0.25">
      <c r="A548" s="157"/>
      <c r="B548" s="130" t="s">
        <v>601</v>
      </c>
      <c r="C548" s="162">
        <f>3133340/3</f>
        <v>1044446.6666666666</v>
      </c>
      <c r="D548" s="137" t="s">
        <v>599</v>
      </c>
      <c r="F548" s="137">
        <v>1</v>
      </c>
      <c r="G548" s="219">
        <f>C548*F548</f>
        <v>1044446.6666666666</v>
      </c>
      <c r="H548" s="331"/>
      <c r="I548" s="331"/>
      <c r="J548" s="331"/>
    </row>
    <row r="549" spans="1:10" x14ac:dyDescent="0.25">
      <c r="A549" s="157"/>
      <c r="B549" s="136" t="s">
        <v>441</v>
      </c>
      <c r="D549" s="137"/>
      <c r="E549" s="137"/>
      <c r="F549" s="137"/>
      <c r="G549" s="183">
        <f>SUM(G546:G548)</f>
        <v>3133333.3333333335</v>
      </c>
      <c r="H549" s="331"/>
      <c r="I549" s="331"/>
      <c r="J549" s="331"/>
    </row>
    <row r="550" spans="1:10" ht="30" x14ac:dyDescent="0.25">
      <c r="A550" s="157"/>
      <c r="B550" s="229" t="s">
        <v>602</v>
      </c>
      <c r="C550" s="230" t="s">
        <v>426</v>
      </c>
      <c r="D550" s="231" t="s">
        <v>234</v>
      </c>
      <c r="E550" s="231" t="s">
        <v>603</v>
      </c>
      <c r="F550" s="231"/>
      <c r="G550" s="232"/>
      <c r="H550" s="331"/>
      <c r="I550" s="331"/>
      <c r="J550" s="331"/>
    </row>
    <row r="551" spans="1:10" x14ac:dyDescent="0.25">
      <c r="A551" s="157"/>
      <c r="B551" s="233" t="s">
        <v>604</v>
      </c>
      <c r="C551" s="230">
        <v>3000</v>
      </c>
      <c r="D551" s="231" t="s">
        <v>605</v>
      </c>
      <c r="E551" s="231">
        <v>700</v>
      </c>
      <c r="F551" s="231" t="s">
        <v>606</v>
      </c>
      <c r="G551" s="234">
        <f>C551*E551</f>
        <v>2100000</v>
      </c>
      <c r="H551" s="331"/>
      <c r="I551" s="331"/>
      <c r="J551" s="331"/>
    </row>
    <row r="552" spans="1:10" x14ac:dyDescent="0.25">
      <c r="A552" s="157"/>
      <c r="B552" s="233" t="s">
        <v>607</v>
      </c>
      <c r="C552" s="230">
        <v>4000</v>
      </c>
      <c r="D552" s="231" t="s">
        <v>608</v>
      </c>
      <c r="E552" s="231">
        <v>500</v>
      </c>
      <c r="F552" s="231" t="s">
        <v>606</v>
      </c>
      <c r="G552" s="234">
        <f t="shared" ref="G552:G560" si="6">C552*E552</f>
        <v>2000000</v>
      </c>
      <c r="H552" s="331"/>
      <c r="I552" s="331"/>
      <c r="J552" s="331"/>
    </row>
    <row r="553" spans="1:10" x14ac:dyDescent="0.25">
      <c r="A553" s="157"/>
      <c r="B553" s="233" t="s">
        <v>609</v>
      </c>
      <c r="C553" s="230">
        <v>1000</v>
      </c>
      <c r="D553" s="231" t="s">
        <v>608</v>
      </c>
      <c r="E553" s="231">
        <v>100</v>
      </c>
      <c r="F553" s="231" t="s">
        <v>606</v>
      </c>
      <c r="G553" s="234">
        <f t="shared" si="6"/>
        <v>100000</v>
      </c>
      <c r="H553" s="331"/>
      <c r="I553" s="331"/>
      <c r="J553" s="331"/>
    </row>
    <row r="554" spans="1:10" x14ac:dyDescent="0.25">
      <c r="A554" s="157"/>
      <c r="B554" s="233" t="s">
        <v>610</v>
      </c>
      <c r="C554" s="230">
        <v>1500</v>
      </c>
      <c r="D554" s="231" t="s">
        <v>608</v>
      </c>
      <c r="E554" s="231">
        <v>40</v>
      </c>
      <c r="F554" s="231" t="s">
        <v>606</v>
      </c>
      <c r="G554" s="234">
        <f t="shared" si="6"/>
        <v>60000</v>
      </c>
      <c r="H554" s="331"/>
      <c r="I554" s="331"/>
      <c r="J554" s="331"/>
    </row>
    <row r="555" spans="1:10" x14ac:dyDescent="0.25">
      <c r="A555" s="157"/>
      <c r="B555" s="235" t="s">
        <v>611</v>
      </c>
      <c r="C555" s="230">
        <v>3000</v>
      </c>
      <c r="D555" s="231" t="s">
        <v>608</v>
      </c>
      <c r="E555" s="231">
        <v>20</v>
      </c>
      <c r="F555" s="231" t="s">
        <v>606</v>
      </c>
      <c r="G555" s="234">
        <f t="shared" si="6"/>
        <v>60000</v>
      </c>
      <c r="H555" s="331"/>
      <c r="I555" s="331"/>
      <c r="J555" s="331"/>
    </row>
    <row r="556" spans="1:10" x14ac:dyDescent="0.25">
      <c r="A556" s="157"/>
      <c r="B556" s="235" t="s">
        <v>612</v>
      </c>
      <c r="C556" s="230">
        <v>4000</v>
      </c>
      <c r="D556" s="231" t="s">
        <v>608</v>
      </c>
      <c r="E556" s="231">
        <v>35</v>
      </c>
      <c r="F556" s="231" t="s">
        <v>606</v>
      </c>
      <c r="G556" s="234">
        <f t="shared" si="6"/>
        <v>140000</v>
      </c>
      <c r="H556" s="331"/>
      <c r="I556" s="331"/>
      <c r="J556" s="331"/>
    </row>
    <row r="557" spans="1:10" x14ac:dyDescent="0.25">
      <c r="A557" s="157"/>
      <c r="B557" s="233" t="s">
        <v>613</v>
      </c>
      <c r="C557" s="230">
        <v>4000</v>
      </c>
      <c r="D557" s="231" t="s">
        <v>608</v>
      </c>
      <c r="E557" s="231">
        <v>35</v>
      </c>
      <c r="F557" s="231" t="s">
        <v>606</v>
      </c>
      <c r="G557" s="234">
        <f t="shared" si="6"/>
        <v>140000</v>
      </c>
      <c r="H557" s="331"/>
      <c r="I557" s="331"/>
      <c r="J557" s="331"/>
    </row>
    <row r="558" spans="1:10" x14ac:dyDescent="0.25">
      <c r="A558" s="157"/>
      <c r="B558" s="233" t="s">
        <v>614</v>
      </c>
      <c r="C558" s="230">
        <v>3000</v>
      </c>
      <c r="D558" s="231" t="s">
        <v>608</v>
      </c>
      <c r="E558" s="231">
        <v>35</v>
      </c>
      <c r="F558" s="231" t="s">
        <v>606</v>
      </c>
      <c r="G558" s="234">
        <f t="shared" si="6"/>
        <v>105000</v>
      </c>
      <c r="H558" s="331"/>
      <c r="I558" s="331"/>
      <c r="J558" s="331"/>
    </row>
    <row r="559" spans="1:10" x14ac:dyDescent="0.25">
      <c r="A559" s="157"/>
      <c r="B559" s="235" t="s">
        <v>615</v>
      </c>
      <c r="C559" s="230">
        <v>20000</v>
      </c>
      <c r="D559" s="231" t="s">
        <v>608</v>
      </c>
      <c r="E559" s="231">
        <v>10</v>
      </c>
      <c r="F559" s="231" t="s">
        <v>606</v>
      </c>
      <c r="G559" s="234">
        <f t="shared" si="6"/>
        <v>200000</v>
      </c>
      <c r="H559" s="331"/>
      <c r="I559" s="331"/>
      <c r="J559" s="331"/>
    </row>
    <row r="560" spans="1:10" x14ac:dyDescent="0.25">
      <c r="A560" s="157"/>
      <c r="B560" s="233" t="s">
        <v>616</v>
      </c>
      <c r="C560" s="230">
        <v>10000</v>
      </c>
      <c r="D560" s="231" t="s">
        <v>608</v>
      </c>
      <c r="E560" s="231">
        <v>20</v>
      </c>
      <c r="F560" s="231" t="s">
        <v>606</v>
      </c>
      <c r="G560" s="234">
        <f t="shared" si="6"/>
        <v>200000</v>
      </c>
      <c r="H560" s="331"/>
      <c r="I560" s="331"/>
      <c r="J560" s="331"/>
    </row>
    <row r="561" spans="1:11" x14ac:dyDescent="0.25">
      <c r="A561" s="157"/>
      <c r="B561" s="233" t="s">
        <v>617</v>
      </c>
      <c r="C561" s="230">
        <v>2000</v>
      </c>
      <c r="D561" s="231" t="s">
        <v>608</v>
      </c>
      <c r="E561" s="231">
        <v>21</v>
      </c>
      <c r="F561" s="231" t="s">
        <v>606</v>
      </c>
      <c r="G561" s="234">
        <f t="shared" ref="G561:G563" si="7">C561*E561</f>
        <v>42000</v>
      </c>
      <c r="H561" s="331"/>
      <c r="I561" s="331"/>
      <c r="J561" s="331"/>
    </row>
    <row r="562" spans="1:11" x14ac:dyDescent="0.25">
      <c r="A562" s="157"/>
      <c r="B562" s="233" t="s">
        <v>618</v>
      </c>
      <c r="C562" s="230">
        <v>10000</v>
      </c>
      <c r="D562" s="231" t="s">
        <v>619</v>
      </c>
      <c r="E562" s="231">
        <v>22</v>
      </c>
      <c r="F562" s="231" t="s">
        <v>606</v>
      </c>
      <c r="G562" s="234">
        <f t="shared" si="7"/>
        <v>220000</v>
      </c>
      <c r="H562" s="331"/>
      <c r="I562" s="331"/>
      <c r="J562" s="331"/>
    </row>
    <row r="563" spans="1:11" x14ac:dyDescent="0.25">
      <c r="A563" s="157"/>
      <c r="B563" s="233" t="s">
        <v>620</v>
      </c>
      <c r="C563" s="230">
        <v>5500</v>
      </c>
      <c r="D563" s="231" t="s">
        <v>619</v>
      </c>
      <c r="E563" s="231">
        <v>23</v>
      </c>
      <c r="F563" s="231" t="s">
        <v>606</v>
      </c>
      <c r="G563" s="234">
        <f t="shared" si="7"/>
        <v>126500</v>
      </c>
      <c r="H563" s="331"/>
      <c r="I563" s="331"/>
      <c r="J563" s="331"/>
    </row>
    <row r="564" spans="1:11" x14ac:dyDescent="0.25">
      <c r="A564" s="157"/>
      <c r="B564" s="233"/>
      <c r="C564" s="230"/>
      <c r="D564" s="231"/>
      <c r="E564" s="231"/>
      <c r="F564" s="231"/>
      <c r="G564" s="236">
        <f>SUM(G551:G563)</f>
        <v>5493500</v>
      </c>
      <c r="H564" s="331"/>
      <c r="I564" s="331"/>
      <c r="J564" s="331"/>
    </row>
    <row r="565" spans="1:11" x14ac:dyDescent="0.25">
      <c r="A565" s="157"/>
      <c r="B565" s="136"/>
      <c r="C565" s="137"/>
      <c r="D565" s="137"/>
      <c r="E565" s="137"/>
      <c r="F565" s="137"/>
      <c r="G565" s="156"/>
      <c r="H565" s="331"/>
      <c r="I565" s="331"/>
      <c r="J565" s="331"/>
    </row>
    <row r="566" spans="1:11" x14ac:dyDescent="0.25">
      <c r="A566" s="157" t="s">
        <v>115</v>
      </c>
      <c r="B566" s="130" t="s">
        <v>503</v>
      </c>
      <c r="C566" s="130"/>
      <c r="D566" s="137"/>
      <c r="E566" s="130"/>
      <c r="F566" s="130"/>
      <c r="G566" s="156" t="str" cm="1">
        <f t="array" ref="G566:K566">'Staff Activity Breakdown'!Y234:AC234</f>
        <v>Activity 2.1.4 (B15)</v>
      </c>
      <c r="H566" s="331">
        <v>0</v>
      </c>
      <c r="I566" s="331">
        <v>0</v>
      </c>
      <c r="J566" s="331">
        <v>0</v>
      </c>
      <c r="K566">
        <v>0</v>
      </c>
    </row>
    <row r="567" spans="1:11" x14ac:dyDescent="0.25">
      <c r="A567" s="157"/>
      <c r="B567" s="130"/>
      <c r="C567" s="130"/>
      <c r="D567" s="137"/>
      <c r="E567" s="130"/>
      <c r="F567" s="130"/>
      <c r="G567" s="156"/>
      <c r="H567" s="331"/>
      <c r="I567" s="331"/>
      <c r="J567" s="331"/>
    </row>
    <row r="568" spans="1:11" ht="45" x14ac:dyDescent="0.25">
      <c r="A568" s="157" t="s">
        <v>621</v>
      </c>
      <c r="B568" s="130" t="s">
        <v>622</v>
      </c>
      <c r="C568" s="130" t="s">
        <v>426</v>
      </c>
      <c r="D568" s="130" t="s">
        <v>234</v>
      </c>
      <c r="F568" s="130" t="s">
        <v>428</v>
      </c>
      <c r="G568" s="156"/>
      <c r="H568" s="331"/>
      <c r="I568" s="331"/>
      <c r="J568" s="331"/>
    </row>
    <row r="569" spans="1:11" x14ac:dyDescent="0.25">
      <c r="A569" s="157"/>
      <c r="B569" s="210" t="s">
        <v>444</v>
      </c>
      <c r="C569" s="137"/>
      <c r="D569" s="137"/>
      <c r="F569" s="137"/>
      <c r="G569" s="156"/>
      <c r="H569" s="331"/>
      <c r="I569" s="331"/>
      <c r="J569" s="331"/>
    </row>
    <row r="570" spans="1:11" x14ac:dyDescent="0.25">
      <c r="A570" s="157"/>
      <c r="B570" s="130" t="s">
        <v>623</v>
      </c>
      <c r="C570" s="137">
        <v>20000</v>
      </c>
      <c r="D570" s="137" t="s">
        <v>322</v>
      </c>
      <c r="F570" s="137">
        <v>1</v>
      </c>
      <c r="G570" s="161">
        <f>ROUND(C570*F570,-2)</f>
        <v>20000</v>
      </c>
      <c r="H570" s="331"/>
      <c r="I570" s="331"/>
      <c r="J570" s="331"/>
    </row>
    <row r="571" spans="1:11" x14ac:dyDescent="0.25">
      <c r="A571" s="157"/>
      <c r="B571" s="136" t="s">
        <v>441</v>
      </c>
      <c r="C571" s="137"/>
      <c r="D571" s="137"/>
      <c r="F571" s="137"/>
      <c r="G571" s="156">
        <f>SUM(G570:G570)</f>
        <v>20000</v>
      </c>
      <c r="H571" s="331"/>
      <c r="I571" s="331"/>
      <c r="J571" s="331"/>
    </row>
    <row r="572" spans="1:11" x14ac:dyDescent="0.25">
      <c r="A572" s="157"/>
      <c r="B572" s="210" t="s">
        <v>451</v>
      </c>
      <c r="C572" s="137"/>
      <c r="D572" s="137"/>
      <c r="F572" s="137"/>
      <c r="G572" s="156"/>
      <c r="H572" s="331"/>
      <c r="I572" s="331"/>
      <c r="J572" s="331"/>
    </row>
    <row r="573" spans="1:11" x14ac:dyDescent="0.25">
      <c r="A573" s="157"/>
      <c r="B573" s="130" t="s">
        <v>623</v>
      </c>
      <c r="C573" s="137">
        <v>20000</v>
      </c>
      <c r="D573" s="137" t="s">
        <v>322</v>
      </c>
      <c r="F573" s="137">
        <v>1</v>
      </c>
      <c r="G573" s="161">
        <f>ROUND(C573*F573,-2)</f>
        <v>20000</v>
      </c>
      <c r="H573" s="331"/>
      <c r="I573" s="331"/>
      <c r="J573" s="331"/>
    </row>
    <row r="574" spans="1:11" x14ac:dyDescent="0.25">
      <c r="A574" s="157"/>
      <c r="B574" s="136" t="s">
        <v>441</v>
      </c>
      <c r="C574" s="137"/>
      <c r="D574" s="137"/>
      <c r="F574" s="137"/>
      <c r="G574" s="156">
        <f>SUM(G573:G573)</f>
        <v>20000</v>
      </c>
      <c r="H574" s="331"/>
      <c r="I574" s="331"/>
      <c r="J574" s="331"/>
    </row>
    <row r="575" spans="1:11" x14ac:dyDescent="0.25">
      <c r="A575" s="157"/>
      <c r="B575" s="210" t="s">
        <v>452</v>
      </c>
      <c r="C575" s="137"/>
      <c r="D575" s="137"/>
      <c r="F575" s="137"/>
      <c r="G575" s="156"/>
      <c r="H575" s="331"/>
      <c r="I575" s="331"/>
      <c r="J575" s="331"/>
    </row>
    <row r="576" spans="1:11" x14ac:dyDescent="0.25">
      <c r="A576" s="157"/>
      <c r="B576" s="130" t="s">
        <v>623</v>
      </c>
      <c r="C576" s="137">
        <v>20000</v>
      </c>
      <c r="D576" s="137" t="s">
        <v>322</v>
      </c>
      <c r="F576" s="137">
        <v>1</v>
      </c>
      <c r="G576" s="161">
        <f>ROUND(C576*F576,-2)</f>
        <v>20000</v>
      </c>
      <c r="H576" s="331"/>
      <c r="I576" s="331"/>
      <c r="J576" s="331"/>
    </row>
    <row r="577" spans="1:10" x14ac:dyDescent="0.25">
      <c r="A577" s="157"/>
      <c r="B577" s="136" t="s">
        <v>441</v>
      </c>
      <c r="C577" s="137"/>
      <c r="D577" s="137"/>
      <c r="F577" s="137"/>
      <c r="G577" s="156">
        <f>SUM(G576:G576)</f>
        <v>20000</v>
      </c>
      <c r="H577" s="331"/>
      <c r="I577" s="331"/>
      <c r="J577" s="331"/>
    </row>
    <row r="578" spans="1:10" x14ac:dyDescent="0.25">
      <c r="A578" s="157"/>
      <c r="B578" s="136"/>
      <c r="C578" s="137"/>
      <c r="D578" s="137"/>
      <c r="F578" s="137"/>
      <c r="G578" s="156"/>
      <c r="H578" s="331"/>
      <c r="I578" s="331"/>
      <c r="J578" s="331"/>
    </row>
    <row r="579" spans="1:10" x14ac:dyDescent="0.25">
      <c r="A579" s="157" t="s">
        <v>118</v>
      </c>
      <c r="B579" s="210" t="s">
        <v>424</v>
      </c>
      <c r="C579" s="137"/>
      <c r="D579" s="137"/>
      <c r="F579" s="137"/>
      <c r="G579" s="156"/>
      <c r="H579" s="331"/>
      <c r="I579" s="331"/>
      <c r="J579" s="331"/>
    </row>
    <row r="580" spans="1:10" ht="75" x14ac:dyDescent="0.25">
      <c r="B580" s="130" t="s">
        <v>624</v>
      </c>
      <c r="C580" s="130" t="s">
        <v>426</v>
      </c>
      <c r="D580" s="130" t="s">
        <v>234</v>
      </c>
      <c r="E580" s="130" t="s">
        <v>625</v>
      </c>
      <c r="F580" s="130" t="s">
        <v>428</v>
      </c>
      <c r="G580" s="156"/>
      <c r="H580" s="331"/>
      <c r="I580" s="331"/>
      <c r="J580" s="331"/>
    </row>
    <row r="581" spans="1:10" x14ac:dyDescent="0.25">
      <c r="B581" s="130" t="s">
        <v>626</v>
      </c>
      <c r="C581" s="137">
        <v>200</v>
      </c>
      <c r="D581" s="137" t="s">
        <v>446</v>
      </c>
      <c r="E581" s="19">
        <v>30</v>
      </c>
      <c r="F581" s="137">
        <v>30</v>
      </c>
      <c r="G581" s="161">
        <f>ROUND(C581*E581*F581,-2)</f>
        <v>180000</v>
      </c>
      <c r="H581" s="331"/>
      <c r="I581" s="331"/>
      <c r="J581" s="331"/>
    </row>
    <row r="582" spans="1:10" x14ac:dyDescent="0.25">
      <c r="B582" s="136" t="s">
        <v>441</v>
      </c>
      <c r="C582" s="137"/>
      <c r="D582" s="137"/>
      <c r="F582" s="137"/>
      <c r="G582" s="156">
        <f>SUM(G581)</f>
        <v>180000</v>
      </c>
      <c r="H582" s="331"/>
      <c r="I582" s="331"/>
      <c r="J582" s="331"/>
    </row>
    <row r="583" spans="1:10" x14ac:dyDescent="0.25">
      <c r="A583" s="157"/>
      <c r="B583" s="130"/>
      <c r="F583" s="137"/>
      <c r="G583" s="161"/>
      <c r="H583" s="331"/>
      <c r="I583" s="331"/>
      <c r="J583" s="331"/>
    </row>
    <row r="584" spans="1:10" x14ac:dyDescent="0.25">
      <c r="A584" s="157" t="s">
        <v>119</v>
      </c>
      <c r="B584" s="210" t="s">
        <v>424</v>
      </c>
      <c r="F584" s="137"/>
      <c r="G584" s="161"/>
      <c r="H584" s="331"/>
      <c r="I584" s="331"/>
      <c r="J584" s="331"/>
    </row>
    <row r="585" spans="1:10" ht="30" x14ac:dyDescent="0.25">
      <c r="B585" s="130" t="s">
        <v>627</v>
      </c>
      <c r="C585" s="130" t="s">
        <v>426</v>
      </c>
      <c r="D585" s="130" t="s">
        <v>234</v>
      </c>
      <c r="F585" s="130" t="s">
        <v>428</v>
      </c>
      <c r="G585" s="156"/>
      <c r="H585" s="331"/>
      <c r="I585" s="331"/>
      <c r="J585" s="331"/>
    </row>
    <row r="586" spans="1:10" x14ac:dyDescent="0.25">
      <c r="A586" s="157"/>
      <c r="B586" s="130" t="s">
        <v>628</v>
      </c>
      <c r="C586" s="137">
        <v>10</v>
      </c>
      <c r="D586" s="137" t="s">
        <v>276</v>
      </c>
      <c r="F586" s="137">
        <v>2000</v>
      </c>
      <c r="G586" s="161">
        <f>ROUND(C586*F586,-2)</f>
        <v>20000</v>
      </c>
      <c r="H586" s="331"/>
      <c r="I586" s="331"/>
      <c r="J586" s="331"/>
    </row>
    <row r="587" spans="1:10" x14ac:dyDescent="0.25">
      <c r="A587" s="157"/>
      <c r="B587" s="136" t="s">
        <v>441</v>
      </c>
      <c r="C587" s="137"/>
      <c r="D587" s="165"/>
      <c r="E587" s="137"/>
      <c r="F587" s="137"/>
      <c r="G587" s="156">
        <f>SUM(G586)</f>
        <v>20000</v>
      </c>
      <c r="H587" s="331"/>
      <c r="I587" s="331"/>
      <c r="J587" s="331"/>
    </row>
    <row r="588" spans="1:10" x14ac:dyDescent="0.25">
      <c r="A588" s="157"/>
      <c r="B588" s="130"/>
      <c r="C588" s="137"/>
      <c r="D588" s="165"/>
      <c r="E588" s="137"/>
      <c r="F588" s="137"/>
      <c r="G588" s="156"/>
      <c r="H588" s="331"/>
      <c r="I588" s="331"/>
      <c r="J588" s="331"/>
    </row>
    <row r="589" spans="1:10" ht="45" x14ac:dyDescent="0.25">
      <c r="A589" s="157" t="s">
        <v>629</v>
      </c>
      <c r="B589" s="134" t="s">
        <v>630</v>
      </c>
      <c r="C589" s="130" t="s">
        <v>426</v>
      </c>
      <c r="D589" s="130" t="s">
        <v>234</v>
      </c>
      <c r="F589" s="130" t="s">
        <v>428</v>
      </c>
      <c r="G589" s="183"/>
      <c r="H589" s="331"/>
      <c r="I589" s="331"/>
      <c r="J589" s="331"/>
    </row>
    <row r="590" spans="1:10" x14ac:dyDescent="0.25">
      <c r="A590" s="157"/>
      <c r="B590" s="210" t="s">
        <v>444</v>
      </c>
      <c r="C590" s="137"/>
      <c r="D590" s="137"/>
      <c r="F590" s="137"/>
      <c r="G590" s="183"/>
      <c r="H590" s="331"/>
      <c r="I590" s="331"/>
      <c r="J590" s="331"/>
    </row>
    <row r="591" spans="1:10" x14ac:dyDescent="0.25">
      <c r="A591" s="157"/>
      <c r="B591" s="130" t="s">
        <v>445</v>
      </c>
      <c r="C591" s="137">
        <v>1000</v>
      </c>
      <c r="D591" s="137" t="s">
        <v>446</v>
      </c>
      <c r="F591" s="137">
        <v>5</v>
      </c>
      <c r="G591" s="219">
        <f>C591*F591</f>
        <v>5000</v>
      </c>
      <c r="H591" s="331"/>
      <c r="I591" s="331"/>
      <c r="J591" s="331"/>
    </row>
    <row r="592" spans="1:10" x14ac:dyDescent="0.25">
      <c r="A592" s="157"/>
      <c r="B592" s="130" t="s">
        <v>631</v>
      </c>
      <c r="C592" s="137">
        <v>35</v>
      </c>
      <c r="D592" s="137" t="s">
        <v>449</v>
      </c>
      <c r="E592" s="137">
        <v>35</v>
      </c>
      <c r="F592" s="137">
        <v>5</v>
      </c>
      <c r="G592" s="219">
        <f>C592*E592*F592</f>
        <v>6125</v>
      </c>
      <c r="H592" s="331"/>
      <c r="I592" s="331"/>
      <c r="J592" s="331"/>
    </row>
    <row r="593" spans="1:10" x14ac:dyDescent="0.25">
      <c r="A593" s="157"/>
      <c r="B593" s="130" t="s">
        <v>632</v>
      </c>
      <c r="C593" s="334">
        <v>2000</v>
      </c>
      <c r="D593" s="137" t="s">
        <v>446</v>
      </c>
      <c r="F593" s="137">
        <v>5</v>
      </c>
      <c r="G593" s="219">
        <f>C593*F593</f>
        <v>10000</v>
      </c>
      <c r="H593" s="331"/>
      <c r="I593" s="331"/>
      <c r="J593" s="331"/>
    </row>
    <row r="594" spans="1:10" x14ac:dyDescent="0.25">
      <c r="A594" s="157"/>
      <c r="B594" s="136" t="s">
        <v>441</v>
      </c>
      <c r="C594" s="137"/>
      <c r="D594" s="137"/>
      <c r="E594" s="137"/>
      <c r="F594" s="137"/>
      <c r="G594" s="156">
        <f>SUM(G591:G593)</f>
        <v>21125</v>
      </c>
      <c r="H594" s="331"/>
      <c r="I594" s="331"/>
      <c r="J594" s="331"/>
    </row>
    <row r="595" spans="1:10" x14ac:dyDescent="0.25">
      <c r="A595" s="157"/>
      <c r="B595" s="210" t="s">
        <v>451</v>
      </c>
      <c r="C595" s="137"/>
      <c r="D595" s="137"/>
      <c r="F595" s="137"/>
      <c r="G595" s="183"/>
      <c r="H595" s="331"/>
      <c r="I595" s="331"/>
      <c r="J595" s="331"/>
    </row>
    <row r="596" spans="1:10" x14ac:dyDescent="0.25">
      <c r="A596" s="157"/>
      <c r="B596" s="130" t="s">
        <v>445</v>
      </c>
      <c r="C596" s="137">
        <v>1000</v>
      </c>
      <c r="D596" s="137" t="s">
        <v>446</v>
      </c>
      <c r="F596" s="137">
        <v>5</v>
      </c>
      <c r="G596" s="219">
        <f>C596*F596</f>
        <v>5000</v>
      </c>
      <c r="H596" s="331"/>
      <c r="I596" s="331"/>
      <c r="J596" s="331"/>
    </row>
    <row r="597" spans="1:10" x14ac:dyDescent="0.25">
      <c r="A597" s="157"/>
      <c r="B597" s="130" t="s">
        <v>631</v>
      </c>
      <c r="C597" s="137">
        <v>35</v>
      </c>
      <c r="D597" s="137" t="s">
        <v>449</v>
      </c>
      <c r="E597" s="137">
        <v>35</v>
      </c>
      <c r="F597" s="137">
        <v>5</v>
      </c>
      <c r="G597" s="219">
        <f>C597*E597*F597</f>
        <v>6125</v>
      </c>
      <c r="H597" s="331"/>
      <c r="I597" s="331"/>
      <c r="J597" s="331"/>
    </row>
    <row r="598" spans="1:10" x14ac:dyDescent="0.25">
      <c r="A598" s="157"/>
      <c r="B598" s="130" t="s">
        <v>632</v>
      </c>
      <c r="C598" s="334">
        <v>2000</v>
      </c>
      <c r="D598" s="137" t="s">
        <v>446</v>
      </c>
      <c r="F598" s="137">
        <v>5</v>
      </c>
      <c r="G598" s="219">
        <f>C598*F598</f>
        <v>10000</v>
      </c>
      <c r="H598" s="331"/>
      <c r="I598" s="331"/>
      <c r="J598" s="331"/>
    </row>
    <row r="599" spans="1:10" x14ac:dyDescent="0.25">
      <c r="A599" s="157"/>
      <c r="B599" s="136" t="s">
        <v>441</v>
      </c>
      <c r="C599" s="137"/>
      <c r="D599" s="137"/>
      <c r="E599" s="137"/>
      <c r="F599" s="137"/>
      <c r="G599" s="156">
        <f>SUM(G596:G598)</f>
        <v>21125</v>
      </c>
      <c r="H599" s="331"/>
      <c r="I599" s="331"/>
      <c r="J599" s="331"/>
    </row>
    <row r="600" spans="1:10" x14ac:dyDescent="0.25">
      <c r="A600" s="157"/>
      <c r="B600" s="210" t="s">
        <v>452</v>
      </c>
      <c r="C600" s="137"/>
      <c r="D600" s="137"/>
      <c r="F600" s="137"/>
      <c r="G600" s="183"/>
      <c r="H600" s="331"/>
      <c r="I600" s="331"/>
      <c r="J600" s="331"/>
    </row>
    <row r="601" spans="1:10" x14ac:dyDescent="0.25">
      <c r="A601" s="157"/>
      <c r="B601" s="130" t="s">
        <v>445</v>
      </c>
      <c r="C601" s="137">
        <v>1000</v>
      </c>
      <c r="D601" s="137" t="s">
        <v>446</v>
      </c>
      <c r="F601" s="137">
        <v>5</v>
      </c>
      <c r="G601" s="219">
        <f>C601*F601</f>
        <v>5000</v>
      </c>
      <c r="H601" s="331"/>
      <c r="I601" s="331"/>
      <c r="J601" s="331"/>
    </row>
    <row r="602" spans="1:10" x14ac:dyDescent="0.25">
      <c r="A602" s="157"/>
      <c r="B602" s="130" t="s">
        <v>631</v>
      </c>
      <c r="C602" s="137">
        <v>35</v>
      </c>
      <c r="D602" s="137" t="s">
        <v>449</v>
      </c>
      <c r="E602" s="137">
        <v>35</v>
      </c>
      <c r="F602" s="137">
        <v>5</v>
      </c>
      <c r="G602" s="219">
        <f>C602*E602*F602</f>
        <v>6125</v>
      </c>
      <c r="H602" s="331"/>
      <c r="I602" s="331"/>
      <c r="J602" s="331"/>
    </row>
    <row r="603" spans="1:10" x14ac:dyDescent="0.25">
      <c r="A603" s="157"/>
      <c r="B603" s="130" t="s">
        <v>632</v>
      </c>
      <c r="C603" s="334">
        <v>2000</v>
      </c>
      <c r="D603" s="137" t="s">
        <v>446</v>
      </c>
      <c r="F603" s="137">
        <v>5</v>
      </c>
      <c r="G603" s="219">
        <f>C603*F603</f>
        <v>10000</v>
      </c>
      <c r="H603" s="331"/>
      <c r="I603" s="331"/>
      <c r="J603" s="331"/>
    </row>
    <row r="604" spans="1:10" x14ac:dyDescent="0.25">
      <c r="A604" s="157"/>
      <c r="B604" s="136" t="s">
        <v>441</v>
      </c>
      <c r="C604" s="137"/>
      <c r="D604" s="137"/>
      <c r="E604" s="137"/>
      <c r="F604" s="137"/>
      <c r="G604" s="156">
        <f>SUM(G601:G603)</f>
        <v>21125</v>
      </c>
      <c r="H604" s="331"/>
      <c r="I604" s="331"/>
      <c r="J604" s="331"/>
    </row>
    <row r="605" spans="1:10" x14ac:dyDescent="0.25">
      <c r="A605" s="157"/>
      <c r="B605" s="130"/>
      <c r="C605" s="137"/>
      <c r="D605" s="165"/>
      <c r="E605" s="137"/>
      <c r="F605" s="137"/>
      <c r="G605" s="156"/>
      <c r="H605" s="331"/>
      <c r="I605" s="331"/>
      <c r="J605" s="331"/>
    </row>
    <row r="606" spans="1:10" x14ac:dyDescent="0.25">
      <c r="A606" s="157" t="s">
        <v>633</v>
      </c>
      <c r="B606" s="210" t="s">
        <v>424</v>
      </c>
      <c r="C606" s="137"/>
      <c r="D606" s="165"/>
      <c r="E606" s="137"/>
      <c r="F606" s="137"/>
      <c r="G606" s="156"/>
      <c r="H606" s="331"/>
      <c r="I606" s="331"/>
      <c r="J606" s="331"/>
    </row>
    <row r="607" spans="1:10" ht="30" x14ac:dyDescent="0.25">
      <c r="B607" s="130" t="s">
        <v>634</v>
      </c>
      <c r="C607" s="130" t="s">
        <v>426</v>
      </c>
      <c r="D607" s="137" t="s">
        <v>234</v>
      </c>
      <c r="E607" s="130" t="s">
        <v>427</v>
      </c>
      <c r="F607" s="130" t="s">
        <v>428</v>
      </c>
      <c r="G607" s="131"/>
      <c r="H607" s="331"/>
      <c r="I607" s="331"/>
      <c r="J607" s="331"/>
    </row>
    <row r="608" spans="1:10" x14ac:dyDescent="0.25">
      <c r="A608" s="157"/>
      <c r="B608" s="130"/>
      <c r="C608" s="137"/>
      <c r="D608" s="165"/>
      <c r="E608" s="137"/>
      <c r="F608" s="137"/>
      <c r="G608" s="156"/>
      <c r="H608" s="331"/>
      <c r="I608" s="331"/>
      <c r="J608" s="331"/>
    </row>
    <row r="609" spans="1:10" ht="30" x14ac:dyDescent="0.25">
      <c r="A609" s="157" t="s">
        <v>635</v>
      </c>
      <c r="B609" s="130" t="s">
        <v>636</v>
      </c>
      <c r="C609" s="130" t="s">
        <v>426</v>
      </c>
      <c r="D609" s="130" t="s">
        <v>234</v>
      </c>
      <c r="E609" s="130" t="s">
        <v>637</v>
      </c>
      <c r="F609" s="130" t="s">
        <v>638</v>
      </c>
      <c r="G609" s="156"/>
      <c r="H609" s="331"/>
      <c r="I609" s="331"/>
      <c r="J609" s="331"/>
    </row>
    <row r="610" spans="1:10" x14ac:dyDescent="0.25">
      <c r="A610" s="157"/>
      <c r="B610" s="210" t="s">
        <v>444</v>
      </c>
      <c r="C610" s="137"/>
      <c r="D610" s="137"/>
      <c r="E610" s="137"/>
      <c r="F610" s="137"/>
      <c r="G610" s="156"/>
      <c r="H610" s="331"/>
      <c r="I610" s="331"/>
      <c r="J610" s="331"/>
    </row>
    <row r="611" spans="1:10" x14ac:dyDescent="0.25">
      <c r="A611" s="157"/>
      <c r="B611" s="130" t="s">
        <v>500</v>
      </c>
      <c r="C611" s="130">
        <v>1000</v>
      </c>
      <c r="D611" s="137" t="s">
        <v>446</v>
      </c>
      <c r="E611" s="130">
        <v>4</v>
      </c>
      <c r="F611" s="130">
        <v>5</v>
      </c>
      <c r="G611" s="131">
        <f t="shared" ref="G611" si="8">ROUND(C611*E611*F611,-2)</f>
        <v>20000</v>
      </c>
      <c r="H611" s="331"/>
      <c r="I611" s="331"/>
      <c r="J611" s="331"/>
    </row>
    <row r="612" spans="1:10" x14ac:dyDescent="0.25">
      <c r="A612" s="157"/>
      <c r="B612" s="136" t="s">
        <v>441</v>
      </c>
      <c r="C612" s="130"/>
      <c r="D612" s="137"/>
      <c r="E612" s="130"/>
      <c r="F612" s="130"/>
      <c r="G612" s="156">
        <f>SUM(G611)</f>
        <v>20000</v>
      </c>
      <c r="H612" s="331"/>
      <c r="I612" s="331"/>
      <c r="J612" s="331"/>
    </row>
    <row r="613" spans="1:10" x14ac:dyDescent="0.25">
      <c r="A613" s="157"/>
      <c r="B613" s="210" t="s">
        <v>451</v>
      </c>
      <c r="C613" s="137"/>
      <c r="D613" s="137"/>
      <c r="E613" s="137"/>
      <c r="F613" s="137"/>
      <c r="G613" s="156"/>
      <c r="H613" s="331"/>
      <c r="I613" s="331"/>
      <c r="J613" s="331"/>
    </row>
    <row r="614" spans="1:10" x14ac:dyDescent="0.25">
      <c r="A614" s="157"/>
      <c r="B614" s="130" t="s">
        <v>500</v>
      </c>
      <c r="C614" s="130">
        <v>1000</v>
      </c>
      <c r="D614" s="137" t="s">
        <v>446</v>
      </c>
      <c r="E614" s="130">
        <v>4</v>
      </c>
      <c r="F614" s="130">
        <v>5</v>
      </c>
      <c r="G614" s="131">
        <f t="shared" ref="G614" si="9">ROUND(C614*E614*F614,-2)</f>
        <v>20000</v>
      </c>
      <c r="H614" s="331"/>
      <c r="I614" s="331"/>
      <c r="J614" s="331"/>
    </row>
    <row r="615" spans="1:10" x14ac:dyDescent="0.25">
      <c r="A615" s="157"/>
      <c r="B615" s="136" t="s">
        <v>441</v>
      </c>
      <c r="C615" s="130"/>
      <c r="D615" s="137"/>
      <c r="E615" s="130"/>
      <c r="F615" s="130"/>
      <c r="G615" s="156">
        <f>SUM(G614)</f>
        <v>20000</v>
      </c>
      <c r="H615" s="331"/>
      <c r="I615" s="331"/>
      <c r="J615" s="331"/>
    </row>
    <row r="616" spans="1:10" x14ac:dyDescent="0.25">
      <c r="A616" s="157"/>
      <c r="B616" s="210" t="s">
        <v>452</v>
      </c>
      <c r="C616" s="137"/>
      <c r="D616" s="137"/>
      <c r="E616" s="137"/>
      <c r="F616" s="137"/>
      <c r="G616" s="156"/>
      <c r="H616" s="331"/>
      <c r="I616" s="331"/>
      <c r="J616" s="331"/>
    </row>
    <row r="617" spans="1:10" x14ac:dyDescent="0.25">
      <c r="A617" s="157"/>
      <c r="B617" s="130" t="s">
        <v>500</v>
      </c>
      <c r="C617" s="130">
        <v>1000</v>
      </c>
      <c r="D617" s="137" t="s">
        <v>446</v>
      </c>
      <c r="E617" s="130">
        <v>4</v>
      </c>
      <c r="F617" s="130">
        <v>5</v>
      </c>
      <c r="G617" s="131">
        <f t="shared" ref="G617" si="10">ROUND(C617*E617*F617,-2)</f>
        <v>20000</v>
      </c>
      <c r="H617" s="331"/>
      <c r="I617" s="331"/>
      <c r="J617" s="331"/>
    </row>
    <row r="618" spans="1:10" x14ac:dyDescent="0.25">
      <c r="A618" s="157"/>
      <c r="B618" s="136" t="s">
        <v>441</v>
      </c>
      <c r="C618" s="130"/>
      <c r="D618" s="137"/>
      <c r="E618" s="130"/>
      <c r="F618" s="130"/>
      <c r="G618" s="156">
        <f>SUM(G617)</f>
        <v>20000</v>
      </c>
      <c r="H618" s="331"/>
      <c r="I618" s="331"/>
      <c r="J618" s="331"/>
    </row>
    <row r="619" spans="1:10" x14ac:dyDescent="0.25">
      <c r="A619" s="157"/>
      <c r="B619" s="130"/>
      <c r="C619" s="137"/>
      <c r="D619" s="137"/>
      <c r="E619" s="137"/>
      <c r="F619" s="137"/>
      <c r="G619" s="156"/>
      <c r="H619" s="331"/>
      <c r="I619" s="331"/>
      <c r="J619" s="331"/>
    </row>
    <row r="620" spans="1:10" x14ac:dyDescent="0.25">
      <c r="A620" s="157" t="s">
        <v>124</v>
      </c>
      <c r="B620" s="130" t="s">
        <v>503</v>
      </c>
      <c r="C620" s="130"/>
      <c r="D620" s="137"/>
      <c r="E620" s="130"/>
      <c r="F620" s="130"/>
      <c r="G620" s="156" t="str">
        <f>'Staff Activity Breakdown'!AK234</f>
        <v>Activity 2.2.1 (B22)</v>
      </c>
      <c r="H620" s="331"/>
      <c r="I620" s="331"/>
      <c r="J620" s="331"/>
    </row>
    <row r="621" spans="1:10" x14ac:dyDescent="0.25">
      <c r="A621" s="157"/>
      <c r="B621" s="130"/>
      <c r="C621" s="130"/>
      <c r="D621" s="137"/>
      <c r="E621" s="130"/>
      <c r="F621" s="130"/>
      <c r="G621" s="156"/>
      <c r="H621" s="331"/>
      <c r="I621" s="331"/>
      <c r="J621" s="331"/>
    </row>
    <row r="622" spans="1:10" x14ac:dyDescent="0.25">
      <c r="A622" s="157" t="s">
        <v>639</v>
      </c>
      <c r="B622" s="210" t="s">
        <v>424</v>
      </c>
      <c r="C622" s="137"/>
      <c r="D622" s="137"/>
      <c r="E622" s="137"/>
      <c r="F622" s="137"/>
      <c r="G622" s="156"/>
      <c r="H622" s="331"/>
      <c r="I622" s="331"/>
      <c r="J622" s="331"/>
    </row>
    <row r="623" spans="1:10" ht="45" x14ac:dyDescent="0.25">
      <c r="B623" s="130" t="s">
        <v>640</v>
      </c>
      <c r="C623" s="130" t="s">
        <v>426</v>
      </c>
      <c r="D623" s="130" t="s">
        <v>234</v>
      </c>
      <c r="F623" s="130" t="s">
        <v>428</v>
      </c>
      <c r="G623" s="156"/>
      <c r="H623" s="331"/>
      <c r="I623" s="331"/>
      <c r="J623" s="331"/>
    </row>
    <row r="624" spans="1:10" x14ac:dyDescent="0.25">
      <c r="A624" s="157"/>
      <c r="B624" s="130" t="s">
        <v>589</v>
      </c>
      <c r="C624" s="137">
        <v>15000</v>
      </c>
      <c r="D624" s="137" t="s">
        <v>351</v>
      </c>
      <c r="F624" s="137">
        <v>3</v>
      </c>
      <c r="G624" s="161">
        <f>ROUND(C624*F624,-2)</f>
        <v>45000</v>
      </c>
      <c r="H624" s="331"/>
      <c r="I624" s="331"/>
      <c r="J624" s="331"/>
    </row>
    <row r="625" spans="1:11" x14ac:dyDescent="0.25">
      <c r="A625" s="157"/>
      <c r="B625" s="136" t="s">
        <v>441</v>
      </c>
      <c r="C625" s="137"/>
      <c r="D625" s="137"/>
      <c r="F625" s="137"/>
      <c r="G625" s="156">
        <f>SUM(G624:G624)</f>
        <v>45000</v>
      </c>
      <c r="H625" s="331"/>
      <c r="I625" s="331"/>
      <c r="J625" s="331"/>
    </row>
    <row r="626" spans="1:11" ht="15" customHeight="1" x14ac:dyDescent="0.25">
      <c r="A626" s="157"/>
      <c r="B626" s="136"/>
      <c r="C626" s="137"/>
      <c r="D626" s="137"/>
      <c r="E626" s="137"/>
      <c r="F626" s="137"/>
      <c r="G626" s="156"/>
      <c r="H626" s="331"/>
      <c r="I626" s="331"/>
      <c r="J626" s="331"/>
    </row>
    <row r="627" spans="1:11" x14ac:dyDescent="0.25">
      <c r="A627" s="157" t="s">
        <v>641</v>
      </c>
      <c r="B627" s="210" t="s">
        <v>424</v>
      </c>
      <c r="C627" s="137"/>
      <c r="D627" s="137"/>
      <c r="E627" s="137"/>
      <c r="F627" s="137"/>
      <c r="G627" s="156"/>
      <c r="H627" s="331"/>
      <c r="I627" s="331"/>
      <c r="J627" s="331"/>
    </row>
    <row r="628" spans="1:11" ht="30" x14ac:dyDescent="0.25">
      <c r="B628" s="130" t="s">
        <v>642</v>
      </c>
      <c r="C628" s="130" t="s">
        <v>426</v>
      </c>
      <c r="D628" s="130" t="s">
        <v>234</v>
      </c>
      <c r="F628" s="130" t="s">
        <v>428</v>
      </c>
      <c r="G628" s="156"/>
      <c r="H628" s="331"/>
      <c r="I628" s="331"/>
      <c r="J628" s="331"/>
    </row>
    <row r="629" spans="1:11" x14ac:dyDescent="0.25">
      <c r="A629" s="157"/>
      <c r="B629" s="130" t="s">
        <v>589</v>
      </c>
      <c r="C629" s="137">
        <v>20000</v>
      </c>
      <c r="D629" s="137" t="s">
        <v>351</v>
      </c>
      <c r="F629" s="137">
        <v>1</v>
      </c>
      <c r="G629" s="161">
        <f>ROUND(C629*F629,-2)</f>
        <v>20000</v>
      </c>
      <c r="H629" s="331"/>
      <c r="I629" s="331"/>
      <c r="J629" s="331"/>
    </row>
    <row r="630" spans="1:11" x14ac:dyDescent="0.25">
      <c r="A630" s="157"/>
      <c r="B630" s="136" t="s">
        <v>441</v>
      </c>
      <c r="C630" s="137"/>
      <c r="D630" s="137"/>
      <c r="F630" s="137"/>
      <c r="G630" s="156">
        <f>SUM(G629:G629)</f>
        <v>20000</v>
      </c>
      <c r="H630" s="331"/>
      <c r="I630" s="331"/>
      <c r="J630" s="331"/>
    </row>
    <row r="631" spans="1:11" x14ac:dyDescent="0.25">
      <c r="A631" s="157"/>
      <c r="B631" s="136"/>
      <c r="C631" s="137"/>
      <c r="D631" s="137"/>
      <c r="F631" s="137"/>
      <c r="G631" s="156"/>
      <c r="H631" s="331"/>
      <c r="I631" s="331"/>
      <c r="J631" s="331"/>
    </row>
    <row r="632" spans="1:11" x14ac:dyDescent="0.25">
      <c r="A632" s="157" t="s">
        <v>128</v>
      </c>
      <c r="B632" s="130" t="s">
        <v>503</v>
      </c>
      <c r="C632" s="130"/>
      <c r="D632" s="137"/>
      <c r="E632" s="130"/>
      <c r="F632" s="130"/>
      <c r="G632" s="156" t="str" cm="1">
        <f t="array" ref="G632:K632">'Staff Activity Breakdown'!AP234:AT234</f>
        <v>Activity 2.2.2 (B25)</v>
      </c>
      <c r="H632" s="331">
        <v>0</v>
      </c>
      <c r="I632" s="331">
        <v>0</v>
      </c>
      <c r="J632" s="331">
        <v>0</v>
      </c>
      <c r="K632">
        <v>0</v>
      </c>
    </row>
    <row r="633" spans="1:11" x14ac:dyDescent="0.25">
      <c r="A633" s="157"/>
      <c r="B633" s="130"/>
      <c r="C633" s="130"/>
      <c r="D633" s="137"/>
      <c r="E633" s="130"/>
      <c r="F633" s="130"/>
      <c r="G633" s="156"/>
      <c r="H633" s="331"/>
      <c r="I633" s="331"/>
      <c r="J633" s="331"/>
    </row>
    <row r="634" spans="1:11" ht="30" x14ac:dyDescent="0.25">
      <c r="A634" s="157" t="s">
        <v>643</v>
      </c>
      <c r="B634" s="210" t="s">
        <v>424</v>
      </c>
      <c r="C634" s="130" t="s">
        <v>426</v>
      </c>
      <c r="D634" s="130" t="s">
        <v>234</v>
      </c>
      <c r="F634" s="130" t="s">
        <v>428</v>
      </c>
      <c r="G634" s="156"/>
      <c r="H634" s="331"/>
      <c r="I634" s="331"/>
      <c r="J634" s="331"/>
    </row>
    <row r="635" spans="1:11" ht="33.6" customHeight="1" x14ac:dyDescent="0.25">
      <c r="A635" s="157"/>
      <c r="B635" s="130" t="s">
        <v>644</v>
      </c>
      <c r="C635" s="130"/>
      <c r="D635" s="130"/>
      <c r="F635" s="130"/>
      <c r="G635" s="156"/>
      <c r="H635" s="331"/>
      <c r="I635" s="331"/>
      <c r="J635" s="331"/>
    </row>
    <row r="636" spans="1:11" x14ac:dyDescent="0.25">
      <c r="A636" s="157"/>
      <c r="B636" s="130" t="s">
        <v>589</v>
      </c>
      <c r="C636" s="130">
        <f>700*30</f>
        <v>21000</v>
      </c>
      <c r="D636" s="137" t="s">
        <v>259</v>
      </c>
      <c r="F636" s="130">
        <v>1</v>
      </c>
      <c r="G636" s="161">
        <f>ROUND(C636*F636,-2)</f>
        <v>21000</v>
      </c>
      <c r="H636" s="331"/>
      <c r="I636" s="331"/>
      <c r="J636" s="331"/>
    </row>
    <row r="637" spans="1:11" x14ac:dyDescent="0.25">
      <c r="A637" s="157"/>
      <c r="B637" s="136" t="s">
        <v>441</v>
      </c>
      <c r="C637" s="130"/>
      <c r="D637" s="137"/>
      <c r="F637" s="130"/>
      <c r="G637" s="156">
        <f>SUM(G636)</f>
        <v>21000</v>
      </c>
      <c r="H637" s="331"/>
      <c r="I637" s="331"/>
      <c r="J637" s="331"/>
    </row>
    <row r="638" spans="1:11" x14ac:dyDescent="0.25">
      <c r="A638" s="157"/>
      <c r="B638" s="130"/>
      <c r="C638" s="130"/>
      <c r="D638" s="137"/>
      <c r="E638" s="130"/>
      <c r="F638" s="130"/>
      <c r="G638" s="131"/>
      <c r="H638" s="331"/>
      <c r="I638" s="331"/>
      <c r="J638" s="331"/>
    </row>
    <row r="639" spans="1:11" ht="30" x14ac:dyDescent="0.25">
      <c r="A639" s="157" t="s">
        <v>645</v>
      </c>
      <c r="B639" s="210" t="s">
        <v>424</v>
      </c>
      <c r="C639" s="130" t="s">
        <v>426</v>
      </c>
      <c r="D639" s="130" t="s">
        <v>234</v>
      </c>
      <c r="F639" s="130" t="s">
        <v>428</v>
      </c>
      <c r="G639" s="156"/>
      <c r="H639" s="331"/>
      <c r="I639" s="331"/>
      <c r="J639" s="331"/>
    </row>
    <row r="640" spans="1:11" ht="21.6" customHeight="1" x14ac:dyDescent="0.25">
      <c r="A640" s="157"/>
      <c r="B640" s="130" t="s">
        <v>646</v>
      </c>
      <c r="C640" s="130"/>
      <c r="D640" s="130"/>
      <c r="F640" s="130"/>
      <c r="G640" s="156"/>
      <c r="H640" s="331"/>
      <c r="I640" s="331"/>
      <c r="J640" s="331"/>
    </row>
    <row r="641" spans="1:11" x14ac:dyDescent="0.25">
      <c r="A641" s="157"/>
      <c r="B641" s="130" t="s">
        <v>589</v>
      </c>
      <c r="C641" s="130">
        <f>700*20</f>
        <v>14000</v>
      </c>
      <c r="D641" s="137" t="s">
        <v>259</v>
      </c>
      <c r="F641" s="130">
        <v>1</v>
      </c>
      <c r="G641" s="161">
        <f>ROUND(C641*F641,-2)</f>
        <v>14000</v>
      </c>
      <c r="H641" s="331"/>
      <c r="I641" s="331"/>
      <c r="J641" s="331"/>
    </row>
    <row r="642" spans="1:11" x14ac:dyDescent="0.25">
      <c r="A642" s="157"/>
      <c r="B642" s="136" t="s">
        <v>441</v>
      </c>
      <c r="C642" s="130"/>
      <c r="D642" s="137"/>
      <c r="F642" s="130"/>
      <c r="G642" s="156">
        <f>SUM(G641)</f>
        <v>14000</v>
      </c>
      <c r="H642" s="331"/>
      <c r="I642" s="331"/>
      <c r="J642" s="331"/>
    </row>
    <row r="643" spans="1:11" x14ac:dyDescent="0.25">
      <c r="A643" s="157"/>
      <c r="B643" s="130"/>
      <c r="C643" s="130"/>
      <c r="D643" s="137"/>
      <c r="E643" s="130"/>
      <c r="F643" s="130"/>
      <c r="G643" s="131"/>
      <c r="H643" s="331"/>
      <c r="I643" s="331"/>
      <c r="J643" s="331"/>
    </row>
    <row r="644" spans="1:11" x14ac:dyDescent="0.25">
      <c r="A644" s="157" t="s">
        <v>132</v>
      </c>
      <c r="B644" s="130" t="s">
        <v>503</v>
      </c>
      <c r="C644" s="130"/>
      <c r="D644" s="137"/>
      <c r="E644" s="130"/>
      <c r="F644" s="130"/>
      <c r="G644" s="156" t="str" cm="1">
        <f t="array" ref="G644:K644">'Staff Activity Breakdown'!AU234:AY234</f>
        <v>Activity 2.2.3 (B28)</v>
      </c>
      <c r="H644" s="331">
        <v>0</v>
      </c>
      <c r="I644" s="331">
        <v>0</v>
      </c>
      <c r="J644" s="331">
        <v>0</v>
      </c>
      <c r="K644">
        <v>0</v>
      </c>
    </row>
    <row r="645" spans="1:11" x14ac:dyDescent="0.25">
      <c r="A645" s="157"/>
      <c r="B645" s="130"/>
      <c r="C645" s="130"/>
      <c r="D645" s="137"/>
      <c r="E645" s="130"/>
      <c r="F645" s="130"/>
      <c r="G645" s="156"/>
      <c r="H645" s="331"/>
      <c r="I645" s="331"/>
      <c r="J645" s="331"/>
    </row>
    <row r="646" spans="1:11" x14ac:dyDescent="0.25">
      <c r="A646" s="157" t="s">
        <v>647</v>
      </c>
      <c r="B646" s="210" t="s">
        <v>424</v>
      </c>
      <c r="C646" s="130"/>
      <c r="D646" s="130"/>
      <c r="F646" s="130"/>
      <c r="G646" s="156"/>
      <c r="H646" s="331"/>
      <c r="I646" s="331"/>
      <c r="J646" s="331"/>
    </row>
    <row r="647" spans="1:11" ht="30" x14ac:dyDescent="0.25">
      <c r="A647" s="157"/>
      <c r="B647" s="130" t="s">
        <v>648</v>
      </c>
      <c r="C647" s="130" t="s">
        <v>426</v>
      </c>
      <c r="D647" s="130" t="s">
        <v>234</v>
      </c>
      <c r="F647" s="130" t="s">
        <v>428</v>
      </c>
      <c r="G647" s="156"/>
      <c r="H647" s="331"/>
      <c r="I647" s="331"/>
      <c r="J647" s="331"/>
    </row>
    <row r="648" spans="1:11" x14ac:dyDescent="0.25">
      <c r="A648" s="157"/>
      <c r="B648" s="130" t="s">
        <v>589</v>
      </c>
      <c r="C648" s="130">
        <v>32000</v>
      </c>
      <c r="D648" s="137" t="s">
        <v>259</v>
      </c>
      <c r="F648" s="130">
        <v>1</v>
      </c>
      <c r="G648" s="161">
        <f>ROUND(C648*F648,-2)</f>
        <v>32000</v>
      </c>
      <c r="H648" s="331"/>
      <c r="I648" s="331"/>
      <c r="J648" s="331"/>
    </row>
    <row r="649" spans="1:11" x14ac:dyDescent="0.25">
      <c r="A649" s="157"/>
      <c r="B649" s="136" t="s">
        <v>441</v>
      </c>
      <c r="C649" s="130"/>
      <c r="D649" s="137"/>
      <c r="E649" s="130"/>
      <c r="F649" s="130"/>
      <c r="G649" s="156">
        <f>SUM(G648)</f>
        <v>32000</v>
      </c>
      <c r="H649" s="331"/>
      <c r="I649" s="331"/>
      <c r="J649" s="331"/>
    </row>
    <row r="650" spans="1:11" x14ac:dyDescent="0.25">
      <c r="A650" s="157"/>
      <c r="B650" s="130"/>
      <c r="C650" s="130"/>
      <c r="D650" s="137"/>
      <c r="E650" s="130"/>
      <c r="F650" s="130"/>
      <c r="G650" s="131"/>
      <c r="H650" s="331"/>
      <c r="I650" s="331"/>
      <c r="J650" s="331"/>
    </row>
    <row r="651" spans="1:11" ht="30" x14ac:dyDescent="0.25">
      <c r="A651" s="157" t="s">
        <v>133</v>
      </c>
      <c r="B651" s="130" t="s">
        <v>649</v>
      </c>
      <c r="C651" s="130" t="s">
        <v>426</v>
      </c>
      <c r="D651" s="130" t="s">
        <v>234</v>
      </c>
      <c r="F651" s="130" t="s">
        <v>428</v>
      </c>
      <c r="G651" s="156"/>
      <c r="H651" s="331"/>
      <c r="I651" s="331"/>
      <c r="J651" s="331"/>
    </row>
    <row r="652" spans="1:11" x14ac:dyDescent="0.25">
      <c r="A652" s="157"/>
      <c r="B652" s="130" t="s">
        <v>650</v>
      </c>
      <c r="C652" s="137">
        <v>400</v>
      </c>
      <c r="D652" s="137" t="s">
        <v>651</v>
      </c>
      <c r="F652" s="137">
        <v>11</v>
      </c>
      <c r="G652" s="161">
        <f>C652*F652</f>
        <v>4400</v>
      </c>
      <c r="H652" s="331"/>
      <c r="I652" s="331"/>
      <c r="J652" s="331"/>
    </row>
    <row r="653" spans="1:11" x14ac:dyDescent="0.25">
      <c r="A653" s="157"/>
      <c r="B653" s="130" t="s">
        <v>652</v>
      </c>
      <c r="C653" s="137">
        <v>200</v>
      </c>
      <c r="D653" s="137" t="s">
        <v>653</v>
      </c>
      <c r="F653" s="137">
        <v>8</v>
      </c>
      <c r="G653" s="161">
        <f>C653*F653</f>
        <v>1600</v>
      </c>
      <c r="H653" s="331"/>
      <c r="I653" s="331"/>
      <c r="J653" s="331"/>
    </row>
    <row r="654" spans="1:11" x14ac:dyDescent="0.25">
      <c r="A654" s="157"/>
      <c r="B654" s="130" t="s">
        <v>654</v>
      </c>
      <c r="C654" s="137">
        <v>5000</v>
      </c>
      <c r="D654" s="137" t="s">
        <v>655</v>
      </c>
      <c r="F654" s="137">
        <v>16</v>
      </c>
      <c r="G654" s="161">
        <f>C654*F654</f>
        <v>80000</v>
      </c>
      <c r="H654" s="331"/>
      <c r="I654" s="331"/>
      <c r="J654" s="331"/>
    </row>
    <row r="655" spans="1:11" x14ac:dyDescent="0.25">
      <c r="A655" s="157"/>
      <c r="B655" s="130" t="s">
        <v>656</v>
      </c>
      <c r="C655" s="137">
        <v>1000</v>
      </c>
      <c r="D655" s="137" t="s">
        <v>608</v>
      </c>
      <c r="F655" s="137">
        <v>16</v>
      </c>
      <c r="G655" s="161">
        <v>1000</v>
      </c>
      <c r="H655" s="331"/>
      <c r="I655" s="331"/>
      <c r="J655" s="331"/>
    </row>
    <row r="656" spans="1:11" x14ac:dyDescent="0.25">
      <c r="A656" s="157"/>
      <c r="B656" s="130" t="s">
        <v>657</v>
      </c>
      <c r="C656" s="137">
        <v>5000</v>
      </c>
      <c r="D656" s="137" t="s">
        <v>608</v>
      </c>
      <c r="F656" s="137">
        <v>16</v>
      </c>
      <c r="G656" s="161">
        <v>5000</v>
      </c>
      <c r="H656" s="331"/>
      <c r="I656" s="331"/>
      <c r="J656" s="331"/>
    </row>
    <row r="657" spans="1:10" x14ac:dyDescent="0.25">
      <c r="A657" s="157"/>
      <c r="B657" s="130" t="s">
        <v>658</v>
      </c>
      <c r="C657" s="137">
        <v>2500</v>
      </c>
      <c r="D657" s="137" t="s">
        <v>351</v>
      </c>
      <c r="F657" s="137">
        <v>3</v>
      </c>
      <c r="G657" s="161">
        <f>C657*F657</f>
        <v>7500</v>
      </c>
      <c r="H657" s="331"/>
      <c r="I657" s="331"/>
      <c r="J657" s="331"/>
    </row>
    <row r="658" spans="1:10" x14ac:dyDescent="0.25">
      <c r="A658" s="157"/>
      <c r="B658" s="130" t="s">
        <v>659</v>
      </c>
      <c r="C658" s="137">
        <v>1500</v>
      </c>
      <c r="D658" s="137" t="s">
        <v>351</v>
      </c>
      <c r="F658" s="137">
        <v>3</v>
      </c>
      <c r="G658" s="161">
        <f>C658*F658</f>
        <v>4500</v>
      </c>
      <c r="H658" s="331"/>
      <c r="I658" s="331"/>
      <c r="J658" s="331"/>
    </row>
    <row r="659" spans="1:10" x14ac:dyDescent="0.25">
      <c r="A659" s="157"/>
      <c r="B659" s="136" t="s">
        <v>441</v>
      </c>
      <c r="C659" s="137"/>
      <c r="D659" s="137"/>
      <c r="E659" s="137"/>
      <c r="F659" s="137"/>
      <c r="G659" s="156">
        <f>SUM(G652:G658)</f>
        <v>104000</v>
      </c>
      <c r="H659" s="331"/>
      <c r="I659" s="331"/>
      <c r="J659" s="331"/>
    </row>
    <row r="660" spans="1:10" x14ac:dyDescent="0.25">
      <c r="A660" s="157"/>
      <c r="B660" s="130"/>
      <c r="C660" s="137"/>
      <c r="D660" s="137"/>
      <c r="E660" s="137"/>
      <c r="F660" s="137"/>
      <c r="G660" s="156"/>
      <c r="H660" s="331"/>
      <c r="I660" s="331"/>
      <c r="J660" s="331"/>
    </row>
    <row r="661" spans="1:10" x14ac:dyDescent="0.25">
      <c r="A661" s="157" t="s">
        <v>660</v>
      </c>
      <c r="B661" s="210" t="s">
        <v>424</v>
      </c>
      <c r="C661" s="130"/>
      <c r="D661" s="137"/>
      <c r="E661" s="130"/>
      <c r="F661" s="130"/>
      <c r="G661" s="131"/>
      <c r="H661" s="331"/>
      <c r="I661" s="331"/>
      <c r="J661" s="331"/>
    </row>
    <row r="662" spans="1:10" ht="30" x14ac:dyDescent="0.25">
      <c r="A662" s="157"/>
      <c r="B662" s="134" t="s">
        <v>661</v>
      </c>
      <c r="C662" s="130" t="s">
        <v>426</v>
      </c>
      <c r="D662" s="130" t="s">
        <v>234</v>
      </c>
      <c r="E662" s="19" t="s">
        <v>528</v>
      </c>
      <c r="F662" s="130" t="s">
        <v>428</v>
      </c>
      <c r="G662" s="156"/>
      <c r="H662" s="331"/>
      <c r="I662" s="331"/>
      <c r="J662" s="331"/>
    </row>
    <row r="663" spans="1:10" x14ac:dyDescent="0.25">
      <c r="A663" s="157"/>
      <c r="B663" s="130" t="s">
        <v>662</v>
      </c>
      <c r="C663" s="137">
        <v>2000</v>
      </c>
      <c r="D663" s="137" t="s">
        <v>446</v>
      </c>
      <c r="F663" s="137">
        <v>10</v>
      </c>
      <c r="G663" s="161">
        <f>C663*F663</f>
        <v>20000</v>
      </c>
      <c r="H663" s="331"/>
      <c r="I663" s="331"/>
      <c r="J663" s="331"/>
    </row>
    <row r="664" spans="1:10" x14ac:dyDescent="0.25">
      <c r="A664" s="157"/>
      <c r="B664" s="130" t="s">
        <v>543</v>
      </c>
      <c r="C664" s="137">
        <v>35</v>
      </c>
      <c r="D664" s="137" t="s">
        <v>449</v>
      </c>
      <c r="E664" s="137">
        <v>20</v>
      </c>
      <c r="F664" s="137">
        <v>10</v>
      </c>
      <c r="G664" s="161">
        <f>C664*E664*F664</f>
        <v>7000</v>
      </c>
      <c r="H664" s="331"/>
      <c r="I664" s="331"/>
      <c r="J664" s="331"/>
    </row>
    <row r="665" spans="1:10" x14ac:dyDescent="0.25">
      <c r="A665" s="157"/>
      <c r="B665" s="130" t="s">
        <v>663</v>
      </c>
      <c r="C665" s="137">
        <v>2000</v>
      </c>
      <c r="D665" s="137" t="s">
        <v>446</v>
      </c>
      <c r="F665" s="137">
        <v>10</v>
      </c>
      <c r="G665" s="161">
        <f>C665*F665</f>
        <v>20000</v>
      </c>
      <c r="H665" s="331"/>
      <c r="I665" s="331"/>
      <c r="J665" s="331"/>
    </row>
    <row r="666" spans="1:10" x14ac:dyDescent="0.25">
      <c r="A666" s="157"/>
      <c r="B666" s="136" t="s">
        <v>441</v>
      </c>
      <c r="C666" s="137"/>
      <c r="D666" s="137"/>
      <c r="E666" s="137"/>
      <c r="F666" s="137"/>
      <c r="G666" s="156">
        <f>SUM(G663:G665)</f>
        <v>47000</v>
      </c>
      <c r="H666" s="331"/>
      <c r="I666" s="331"/>
      <c r="J666" s="331"/>
    </row>
    <row r="667" spans="1:10" x14ac:dyDescent="0.25">
      <c r="A667" s="157"/>
      <c r="B667" s="130"/>
      <c r="C667" s="130"/>
      <c r="D667" s="137"/>
      <c r="E667" s="130"/>
      <c r="F667" s="130"/>
      <c r="G667" s="131"/>
      <c r="H667" s="331"/>
      <c r="I667" s="331"/>
      <c r="J667" s="331"/>
    </row>
    <row r="668" spans="1:10" ht="30" x14ac:dyDescent="0.25">
      <c r="A668" s="157" t="s">
        <v>664</v>
      </c>
      <c r="B668" s="130" t="s">
        <v>665</v>
      </c>
      <c r="C668" s="130" t="s">
        <v>426</v>
      </c>
      <c r="D668" s="130" t="s">
        <v>234</v>
      </c>
      <c r="F668" s="130" t="s">
        <v>428</v>
      </c>
      <c r="G668" s="156"/>
      <c r="H668" s="331"/>
      <c r="I668" s="331"/>
      <c r="J668" s="331"/>
    </row>
    <row r="669" spans="1:10" x14ac:dyDescent="0.25">
      <c r="A669" s="157"/>
      <c r="B669" s="210" t="s">
        <v>444</v>
      </c>
      <c r="C669" s="137"/>
      <c r="D669" s="137"/>
      <c r="E669" s="137"/>
      <c r="F669" s="137"/>
      <c r="G669" s="156"/>
      <c r="H669" s="331"/>
      <c r="I669" s="331"/>
      <c r="J669" s="331"/>
    </row>
    <row r="670" spans="1:10" x14ac:dyDescent="0.25">
      <c r="A670" s="157"/>
      <c r="B670" s="130" t="s">
        <v>662</v>
      </c>
      <c r="C670" s="137">
        <v>2000</v>
      </c>
      <c r="D670" s="137" t="s">
        <v>446</v>
      </c>
      <c r="F670" s="137">
        <v>2</v>
      </c>
      <c r="G670" s="161">
        <f>C670*F670</f>
        <v>4000</v>
      </c>
      <c r="H670" s="331"/>
      <c r="I670" s="331"/>
      <c r="J670" s="331"/>
    </row>
    <row r="671" spans="1:10" x14ac:dyDescent="0.25">
      <c r="A671" s="157"/>
      <c r="B671" s="130" t="s">
        <v>543</v>
      </c>
      <c r="C671" s="137">
        <v>45</v>
      </c>
      <c r="D671" s="137" t="s">
        <v>449</v>
      </c>
      <c r="E671" s="137">
        <v>20</v>
      </c>
      <c r="F671" s="137">
        <v>2</v>
      </c>
      <c r="G671" s="161">
        <f>C671*E671*F671</f>
        <v>1800</v>
      </c>
      <c r="H671" s="331"/>
      <c r="I671" s="331"/>
      <c r="J671" s="331"/>
    </row>
    <row r="672" spans="1:10" x14ac:dyDescent="0.25">
      <c r="A672" s="157"/>
      <c r="B672" s="130" t="s">
        <v>663</v>
      </c>
      <c r="C672" s="137">
        <v>2000</v>
      </c>
      <c r="D672" s="137" t="s">
        <v>446</v>
      </c>
      <c r="F672" s="137">
        <v>2</v>
      </c>
      <c r="G672" s="161">
        <f>C672*F672</f>
        <v>4000</v>
      </c>
      <c r="H672" s="331"/>
      <c r="I672" s="331"/>
      <c r="J672" s="331"/>
    </row>
    <row r="673" spans="1:10" x14ac:dyDescent="0.25">
      <c r="A673" s="157"/>
      <c r="B673" s="136" t="s">
        <v>441</v>
      </c>
      <c r="C673" s="137"/>
      <c r="D673" s="165"/>
      <c r="E673" s="137"/>
      <c r="F673" s="137"/>
      <c r="G673" s="156">
        <f>SUM(G670:G672)</f>
        <v>9800</v>
      </c>
      <c r="H673" s="331"/>
      <c r="I673" s="331"/>
      <c r="J673" s="331"/>
    </row>
    <row r="674" spans="1:10" x14ac:dyDescent="0.25">
      <c r="A674" s="157"/>
      <c r="B674" s="210" t="s">
        <v>451</v>
      </c>
      <c r="C674" s="137"/>
      <c r="D674" s="137"/>
      <c r="E674" s="137"/>
      <c r="F674" s="137"/>
      <c r="G674" s="156"/>
      <c r="H674" s="331"/>
      <c r="I674" s="331"/>
      <c r="J674" s="331"/>
    </row>
    <row r="675" spans="1:10" x14ac:dyDescent="0.25">
      <c r="A675" s="157"/>
      <c r="B675" s="130" t="s">
        <v>662</v>
      </c>
      <c r="C675" s="137">
        <v>2000</v>
      </c>
      <c r="D675" s="137" t="s">
        <v>446</v>
      </c>
      <c r="F675" s="137">
        <v>2</v>
      </c>
      <c r="G675" s="161">
        <f>C675*F675</f>
        <v>4000</v>
      </c>
      <c r="H675" s="331"/>
      <c r="I675" s="331"/>
      <c r="J675" s="331"/>
    </row>
    <row r="676" spans="1:10" x14ac:dyDescent="0.25">
      <c r="A676" s="157"/>
      <c r="B676" s="130" t="s">
        <v>543</v>
      </c>
      <c r="C676" s="137">
        <v>45</v>
      </c>
      <c r="D676" s="137" t="s">
        <v>449</v>
      </c>
      <c r="E676" s="137">
        <v>20</v>
      </c>
      <c r="F676" s="137">
        <v>2</v>
      </c>
      <c r="G676" s="161">
        <f>C676*E676*F676</f>
        <v>1800</v>
      </c>
      <c r="H676" s="331"/>
      <c r="I676" s="331"/>
      <c r="J676" s="331"/>
    </row>
    <row r="677" spans="1:10" x14ac:dyDescent="0.25">
      <c r="A677" s="157"/>
      <c r="B677" s="130" t="s">
        <v>663</v>
      </c>
      <c r="C677" s="137">
        <v>2000</v>
      </c>
      <c r="D677" s="137" t="s">
        <v>446</v>
      </c>
      <c r="F677" s="137">
        <v>2</v>
      </c>
      <c r="G677" s="161">
        <f>C677*F677</f>
        <v>4000</v>
      </c>
      <c r="H677" s="331"/>
      <c r="I677" s="331"/>
      <c r="J677" s="331"/>
    </row>
    <row r="678" spans="1:10" x14ac:dyDescent="0.25">
      <c r="A678" s="157"/>
      <c r="B678" s="136" t="s">
        <v>441</v>
      </c>
      <c r="C678" s="137"/>
      <c r="D678" s="165"/>
      <c r="E678" s="137"/>
      <c r="F678" s="137"/>
      <c r="G678" s="156">
        <f>SUM(G675:G677)</f>
        <v>9800</v>
      </c>
      <c r="H678" s="331"/>
      <c r="I678" s="331"/>
      <c r="J678" s="331"/>
    </row>
    <row r="679" spans="1:10" x14ac:dyDescent="0.25">
      <c r="A679" s="157"/>
      <c r="B679" s="210" t="s">
        <v>452</v>
      </c>
      <c r="C679" s="137"/>
      <c r="D679" s="137"/>
      <c r="E679" s="137"/>
      <c r="F679" s="137"/>
      <c r="G679" s="156"/>
      <c r="H679" s="331"/>
      <c r="I679" s="331"/>
      <c r="J679" s="331"/>
    </row>
    <row r="680" spans="1:10" x14ac:dyDescent="0.25">
      <c r="A680" s="157"/>
      <c r="B680" s="130" t="s">
        <v>662</v>
      </c>
      <c r="C680" s="137">
        <v>2000</v>
      </c>
      <c r="D680" s="137" t="s">
        <v>446</v>
      </c>
      <c r="F680" s="137">
        <v>2</v>
      </c>
      <c r="G680" s="161">
        <f>C680*F680</f>
        <v>4000</v>
      </c>
      <c r="H680" s="331"/>
      <c r="I680" s="331"/>
      <c r="J680" s="331"/>
    </row>
    <row r="681" spans="1:10" x14ac:dyDescent="0.25">
      <c r="A681" s="157"/>
      <c r="B681" s="130" t="s">
        <v>543</v>
      </c>
      <c r="C681" s="137">
        <v>45</v>
      </c>
      <c r="D681" s="137" t="s">
        <v>449</v>
      </c>
      <c r="E681" s="137">
        <v>20</v>
      </c>
      <c r="F681" s="137">
        <v>2</v>
      </c>
      <c r="G681" s="161">
        <f>C681*E681*F681</f>
        <v>1800</v>
      </c>
      <c r="H681" s="331"/>
      <c r="I681" s="331"/>
      <c r="J681" s="331"/>
    </row>
    <row r="682" spans="1:10" x14ac:dyDescent="0.25">
      <c r="A682" s="157"/>
      <c r="B682" s="130" t="s">
        <v>663</v>
      </c>
      <c r="C682" s="137">
        <v>2000</v>
      </c>
      <c r="D682" s="137" t="s">
        <v>446</v>
      </c>
      <c r="F682" s="137">
        <v>2</v>
      </c>
      <c r="G682" s="161">
        <f>C682*F682</f>
        <v>4000</v>
      </c>
      <c r="H682" s="331"/>
      <c r="I682" s="331"/>
      <c r="J682" s="331"/>
    </row>
    <row r="683" spans="1:10" x14ac:dyDescent="0.25">
      <c r="A683" s="157"/>
      <c r="B683" s="136" t="s">
        <v>441</v>
      </c>
      <c r="C683" s="137"/>
      <c r="D683" s="165"/>
      <c r="E683" s="137"/>
      <c r="F683" s="137"/>
      <c r="G683" s="156">
        <f>SUM(G680:G682)</f>
        <v>9800</v>
      </c>
      <c r="H683" s="331"/>
      <c r="I683" s="331"/>
      <c r="J683" s="331"/>
    </row>
    <row r="684" spans="1:10" x14ac:dyDescent="0.25">
      <c r="A684" s="157"/>
      <c r="B684" s="130"/>
      <c r="C684" s="130"/>
      <c r="D684" s="137"/>
      <c r="E684" s="130"/>
      <c r="F684" s="130"/>
      <c r="G684" s="131"/>
      <c r="H684" s="331"/>
      <c r="I684" s="331"/>
      <c r="J684" s="331"/>
    </row>
    <row r="685" spans="1:10" ht="30" x14ac:dyDescent="0.25">
      <c r="A685" s="157" t="s">
        <v>666</v>
      </c>
      <c r="B685" s="134" t="s">
        <v>667</v>
      </c>
      <c r="C685" s="130" t="s">
        <v>426</v>
      </c>
      <c r="D685" s="130" t="s">
        <v>234</v>
      </c>
      <c r="F685" s="130" t="s">
        <v>428</v>
      </c>
      <c r="G685" s="156"/>
      <c r="H685" s="331"/>
      <c r="I685" s="331"/>
      <c r="J685" s="331"/>
    </row>
    <row r="686" spans="1:10" x14ac:dyDescent="0.25">
      <c r="A686" s="157"/>
      <c r="B686" s="210" t="s">
        <v>444</v>
      </c>
      <c r="C686" s="137"/>
      <c r="D686" s="137"/>
      <c r="E686" s="137"/>
      <c r="F686" s="137"/>
      <c r="G686" s="156"/>
      <c r="H686" s="331"/>
      <c r="I686" s="331"/>
      <c r="J686" s="331"/>
    </row>
    <row r="687" spans="1:10" x14ac:dyDescent="0.25">
      <c r="A687" s="157"/>
      <c r="B687" s="130" t="s">
        <v>445</v>
      </c>
      <c r="C687" s="137">
        <v>1000</v>
      </c>
      <c r="D687" s="137" t="s">
        <v>446</v>
      </c>
      <c r="F687" s="137">
        <v>5</v>
      </c>
      <c r="G687" s="161">
        <f>C687*F687</f>
        <v>5000</v>
      </c>
      <c r="H687" s="331"/>
      <c r="I687" s="331"/>
      <c r="J687" s="331"/>
    </row>
    <row r="688" spans="1:10" x14ac:dyDescent="0.25">
      <c r="A688" s="157"/>
      <c r="B688" s="130" t="s">
        <v>543</v>
      </c>
      <c r="C688" s="137">
        <v>45</v>
      </c>
      <c r="D688" s="137" t="s">
        <v>449</v>
      </c>
      <c r="E688" s="137">
        <v>25</v>
      </c>
      <c r="F688" s="137">
        <v>5</v>
      </c>
      <c r="G688" s="161">
        <f>C688*E688*F688</f>
        <v>5625</v>
      </c>
      <c r="H688" s="331"/>
      <c r="I688" s="331"/>
      <c r="J688" s="331"/>
    </row>
    <row r="689" spans="1:10" x14ac:dyDescent="0.25">
      <c r="A689" s="157"/>
      <c r="B689" s="130" t="s">
        <v>447</v>
      </c>
      <c r="C689" s="137">
        <v>2000</v>
      </c>
      <c r="D689" s="137" t="s">
        <v>446</v>
      </c>
      <c r="E689" s="137"/>
      <c r="F689" s="137">
        <v>5</v>
      </c>
      <c r="G689" s="161">
        <f>C689*F689</f>
        <v>10000</v>
      </c>
      <c r="H689" s="331"/>
      <c r="I689" s="331"/>
      <c r="J689" s="331"/>
    </row>
    <row r="690" spans="1:10" x14ac:dyDescent="0.25">
      <c r="A690" s="157"/>
      <c r="B690" s="136" t="s">
        <v>441</v>
      </c>
      <c r="C690" s="137"/>
      <c r="D690" s="165"/>
      <c r="E690" s="137"/>
      <c r="F690" s="137"/>
      <c r="G690" s="156">
        <f>SUM(G687:G689)</f>
        <v>20625</v>
      </c>
      <c r="H690" s="331"/>
      <c r="I690" s="331"/>
      <c r="J690" s="331"/>
    </row>
    <row r="691" spans="1:10" x14ac:dyDescent="0.25">
      <c r="A691" s="157"/>
      <c r="B691" s="210" t="s">
        <v>451</v>
      </c>
      <c r="C691" s="137"/>
      <c r="D691" s="137"/>
      <c r="E691" s="137"/>
      <c r="F691" s="137"/>
      <c r="G691" s="156"/>
      <c r="H691" s="331"/>
      <c r="I691" s="331"/>
      <c r="J691" s="331"/>
    </row>
    <row r="692" spans="1:10" x14ac:dyDescent="0.25">
      <c r="A692" s="157"/>
      <c r="B692" s="130" t="s">
        <v>445</v>
      </c>
      <c r="C692" s="137">
        <v>1000</v>
      </c>
      <c r="D692" s="137" t="s">
        <v>446</v>
      </c>
      <c r="F692" s="137">
        <v>5</v>
      </c>
      <c r="G692" s="161">
        <f>C692*F692</f>
        <v>5000</v>
      </c>
      <c r="H692" s="331"/>
      <c r="I692" s="331"/>
      <c r="J692" s="331"/>
    </row>
    <row r="693" spans="1:10" x14ac:dyDescent="0.25">
      <c r="A693" s="157"/>
      <c r="B693" s="130" t="s">
        <v>543</v>
      </c>
      <c r="C693" s="137">
        <v>45</v>
      </c>
      <c r="D693" s="137" t="s">
        <v>449</v>
      </c>
      <c r="E693" s="137">
        <v>25</v>
      </c>
      <c r="F693" s="137">
        <v>5</v>
      </c>
      <c r="G693" s="161">
        <f>C693*E693*F693</f>
        <v>5625</v>
      </c>
      <c r="H693" s="331"/>
      <c r="I693" s="331"/>
      <c r="J693" s="331"/>
    </row>
    <row r="694" spans="1:10" x14ac:dyDescent="0.25">
      <c r="A694" s="157"/>
      <c r="B694" s="130" t="s">
        <v>447</v>
      </c>
      <c r="C694" s="137">
        <v>2000</v>
      </c>
      <c r="D694" s="137" t="s">
        <v>446</v>
      </c>
      <c r="E694" s="137"/>
      <c r="F694" s="137">
        <v>5</v>
      </c>
      <c r="G694" s="161">
        <f>C694*F694</f>
        <v>10000</v>
      </c>
      <c r="H694" s="331"/>
      <c r="I694" s="331"/>
      <c r="J694" s="331"/>
    </row>
    <row r="695" spans="1:10" x14ac:dyDescent="0.25">
      <c r="A695" s="157"/>
      <c r="B695" s="136" t="s">
        <v>441</v>
      </c>
      <c r="C695" s="137"/>
      <c r="D695" s="165"/>
      <c r="E695" s="137"/>
      <c r="F695" s="137"/>
      <c r="G695" s="156">
        <f>SUM(G692:G694)</f>
        <v>20625</v>
      </c>
      <c r="H695" s="331"/>
      <c r="I695" s="331"/>
      <c r="J695" s="331"/>
    </row>
    <row r="696" spans="1:10" x14ac:dyDescent="0.25">
      <c r="A696" s="157"/>
      <c r="B696" s="210" t="s">
        <v>452</v>
      </c>
      <c r="C696" s="137"/>
      <c r="D696" s="137"/>
      <c r="E696" s="137"/>
      <c r="F696" s="137"/>
      <c r="G696" s="156"/>
      <c r="H696" s="331"/>
      <c r="I696" s="331"/>
      <c r="J696" s="331"/>
    </row>
    <row r="697" spans="1:10" x14ac:dyDescent="0.25">
      <c r="A697" s="157"/>
      <c r="B697" s="130" t="s">
        <v>445</v>
      </c>
      <c r="C697" s="137">
        <v>1000</v>
      </c>
      <c r="D697" s="137" t="s">
        <v>446</v>
      </c>
      <c r="F697" s="137">
        <v>5</v>
      </c>
      <c r="G697" s="161">
        <f>C697*F697</f>
        <v>5000</v>
      </c>
      <c r="H697" s="331"/>
      <c r="I697" s="331"/>
      <c r="J697" s="331"/>
    </row>
    <row r="698" spans="1:10" x14ac:dyDescent="0.25">
      <c r="A698" s="157"/>
      <c r="B698" s="130" t="s">
        <v>543</v>
      </c>
      <c r="C698" s="137">
        <v>45</v>
      </c>
      <c r="D698" s="137" t="s">
        <v>449</v>
      </c>
      <c r="E698" s="137">
        <v>25</v>
      </c>
      <c r="F698" s="137">
        <v>5</v>
      </c>
      <c r="G698" s="161">
        <f>C698*E698*F698</f>
        <v>5625</v>
      </c>
      <c r="H698" s="331"/>
      <c r="I698" s="331"/>
      <c r="J698" s="331"/>
    </row>
    <row r="699" spans="1:10" x14ac:dyDescent="0.25">
      <c r="A699" s="157"/>
      <c r="B699" s="130" t="s">
        <v>447</v>
      </c>
      <c r="C699" s="137">
        <v>2000</v>
      </c>
      <c r="D699" s="137" t="s">
        <v>446</v>
      </c>
      <c r="E699" s="137"/>
      <c r="F699" s="137">
        <v>5</v>
      </c>
      <c r="G699" s="161">
        <f>C699*F699</f>
        <v>10000</v>
      </c>
      <c r="H699" s="331"/>
      <c r="I699" s="331"/>
      <c r="J699" s="331"/>
    </row>
    <row r="700" spans="1:10" x14ac:dyDescent="0.25">
      <c r="A700" s="157"/>
      <c r="B700" s="136" t="s">
        <v>441</v>
      </c>
      <c r="C700" s="137"/>
      <c r="D700" s="165"/>
      <c r="E700" s="137"/>
      <c r="F700" s="137"/>
      <c r="G700" s="156">
        <f>SUM(G697:G699)</f>
        <v>20625</v>
      </c>
      <c r="H700" s="331"/>
      <c r="I700" s="331"/>
      <c r="J700" s="331"/>
    </row>
    <row r="701" spans="1:10" x14ac:dyDescent="0.25">
      <c r="A701" s="157"/>
      <c r="B701" s="136"/>
      <c r="C701" s="137"/>
      <c r="D701" s="165"/>
      <c r="E701" s="137"/>
      <c r="F701" s="137"/>
      <c r="G701" s="156"/>
      <c r="H701" s="331"/>
      <c r="I701" s="331"/>
      <c r="J701" s="331"/>
    </row>
    <row r="702" spans="1:10" x14ac:dyDescent="0.25">
      <c r="A702" s="163" t="s">
        <v>135</v>
      </c>
      <c r="B702" s="210" t="s">
        <v>424</v>
      </c>
      <c r="C702" s="137"/>
      <c r="D702" s="165"/>
      <c r="E702" s="137"/>
      <c r="F702" s="137"/>
      <c r="G702" s="156"/>
      <c r="H702" s="331"/>
      <c r="I702" s="331"/>
      <c r="J702" s="331"/>
    </row>
    <row r="703" spans="1:10" ht="30" x14ac:dyDescent="0.25">
      <c r="B703" s="130" t="s">
        <v>668</v>
      </c>
      <c r="C703" s="130" t="s">
        <v>426</v>
      </c>
      <c r="D703" s="130" t="s">
        <v>234</v>
      </c>
      <c r="E703" s="130" t="s">
        <v>427</v>
      </c>
      <c r="F703" s="130" t="s">
        <v>428</v>
      </c>
      <c r="G703" s="164"/>
      <c r="H703" s="331"/>
      <c r="I703" s="331"/>
      <c r="J703" s="331"/>
    </row>
    <row r="704" spans="1:10" x14ac:dyDescent="0.25">
      <c r="A704" s="157"/>
      <c r="B704" s="130"/>
      <c r="C704" s="137"/>
      <c r="D704" s="165"/>
      <c r="E704" s="137"/>
      <c r="F704" s="137"/>
      <c r="G704" s="156"/>
      <c r="H704" s="331"/>
      <c r="I704" s="331"/>
      <c r="J704" s="331"/>
    </row>
    <row r="705" spans="1:11" x14ac:dyDescent="0.25">
      <c r="A705" s="157" t="s">
        <v>669</v>
      </c>
      <c r="B705" s="210" t="s">
        <v>424</v>
      </c>
      <c r="C705" s="137"/>
      <c r="D705" s="165"/>
      <c r="E705" s="137"/>
      <c r="F705" s="137"/>
      <c r="G705" s="156"/>
      <c r="H705" s="331"/>
      <c r="I705" s="331"/>
      <c r="J705" s="331"/>
    </row>
    <row r="706" spans="1:11" ht="30" x14ac:dyDescent="0.25">
      <c r="B706" s="130" t="s">
        <v>670</v>
      </c>
      <c r="C706" s="130" t="s">
        <v>426</v>
      </c>
      <c r="D706" s="130" t="s">
        <v>234</v>
      </c>
      <c r="F706" s="130" t="s">
        <v>428</v>
      </c>
      <c r="G706" s="156"/>
      <c r="H706" s="331"/>
      <c r="I706" s="331"/>
      <c r="J706" s="331"/>
    </row>
    <row r="707" spans="1:11" x14ac:dyDescent="0.25">
      <c r="A707" s="157"/>
      <c r="B707" s="130" t="s">
        <v>589</v>
      </c>
      <c r="C707" s="130">
        <v>16000</v>
      </c>
      <c r="D707" s="137" t="s">
        <v>259</v>
      </c>
      <c r="F707" s="130">
        <v>1</v>
      </c>
      <c r="G707" s="161">
        <f>ROUND(C707*F707,-2)</f>
        <v>16000</v>
      </c>
      <c r="H707" s="331"/>
      <c r="I707" s="331"/>
      <c r="J707" s="331"/>
    </row>
    <row r="708" spans="1:11" x14ac:dyDescent="0.25">
      <c r="A708" s="157"/>
      <c r="C708" s="130"/>
      <c r="D708" s="137"/>
      <c r="F708" s="130"/>
      <c r="G708" s="161"/>
      <c r="H708" s="331"/>
      <c r="I708" s="331"/>
      <c r="J708" s="331"/>
    </row>
    <row r="709" spans="1:11" x14ac:dyDescent="0.25">
      <c r="A709" s="157" t="s">
        <v>139</v>
      </c>
      <c r="B709" s="130" t="s">
        <v>503</v>
      </c>
      <c r="C709" s="130"/>
      <c r="D709" s="137"/>
      <c r="E709" s="130"/>
      <c r="F709" s="130"/>
      <c r="G709" s="156" t="str" cm="1">
        <f t="array" ref="G709:K709">'Staff Activity Breakdown'!AZ234:BD234</f>
        <v>Activity 2.2.4 (B36)</v>
      </c>
      <c r="H709" s="331">
        <v>0</v>
      </c>
      <c r="I709" s="331">
        <v>0</v>
      </c>
      <c r="J709" s="331">
        <v>0</v>
      </c>
      <c r="K709">
        <v>0</v>
      </c>
    </row>
    <row r="710" spans="1:11" x14ac:dyDescent="0.25">
      <c r="A710" s="157"/>
      <c r="B710" s="130"/>
      <c r="C710" s="130"/>
      <c r="D710" s="137"/>
      <c r="E710" s="130"/>
      <c r="F710" s="130"/>
      <c r="G710" s="156"/>
      <c r="H710" s="331"/>
      <c r="I710" s="331"/>
      <c r="J710" s="331"/>
    </row>
    <row r="711" spans="1:11" x14ac:dyDescent="0.25">
      <c r="A711" s="157" t="s">
        <v>671</v>
      </c>
      <c r="B711" s="210" t="s">
        <v>424</v>
      </c>
      <c r="C711" s="137"/>
      <c r="D711" s="137"/>
      <c r="E711" s="137"/>
      <c r="F711" s="137"/>
      <c r="G711" s="156"/>
      <c r="H711" s="331"/>
      <c r="I711" s="331"/>
      <c r="J711" s="331"/>
    </row>
    <row r="712" spans="1:11" ht="28.7" customHeight="1" x14ac:dyDescent="0.25">
      <c r="B712" s="130" t="s">
        <v>672</v>
      </c>
      <c r="C712" s="137"/>
      <c r="D712" s="137"/>
      <c r="E712" s="137"/>
      <c r="F712" s="137"/>
      <c r="G712" s="156">
        <v>50000</v>
      </c>
      <c r="H712" s="331"/>
      <c r="I712" s="331"/>
      <c r="J712" s="331"/>
    </row>
    <row r="713" spans="1:11" x14ac:dyDescent="0.25">
      <c r="B713" s="210" t="s">
        <v>444</v>
      </c>
      <c r="C713" s="137"/>
      <c r="D713" s="137"/>
      <c r="E713" s="137"/>
      <c r="F713" s="137"/>
      <c r="G713" s="156"/>
      <c r="H713" s="331"/>
      <c r="I713" s="331"/>
      <c r="J713" s="331"/>
    </row>
    <row r="714" spans="1:11" x14ac:dyDescent="0.25">
      <c r="B714" s="130" t="s">
        <v>673</v>
      </c>
      <c r="C714" s="137"/>
      <c r="D714" s="137"/>
      <c r="E714" s="137"/>
      <c r="F714" s="137"/>
      <c r="G714" s="156">
        <v>50000</v>
      </c>
      <c r="H714" s="331"/>
      <c r="I714" s="331"/>
      <c r="J714" s="331"/>
    </row>
    <row r="715" spans="1:11" x14ac:dyDescent="0.25">
      <c r="B715" s="210" t="s">
        <v>451</v>
      </c>
      <c r="C715" s="137"/>
      <c r="D715" s="137"/>
      <c r="E715" s="137"/>
      <c r="F715" s="137"/>
      <c r="G715" s="156"/>
      <c r="H715" s="331"/>
      <c r="I715" s="331"/>
      <c r="J715" s="331"/>
    </row>
    <row r="716" spans="1:11" x14ac:dyDescent="0.25">
      <c r="B716" s="130" t="s">
        <v>673</v>
      </c>
      <c r="C716" s="137"/>
      <c r="D716" s="137"/>
      <c r="E716" s="137"/>
      <c r="F716" s="137"/>
      <c r="G716" s="156">
        <v>50000</v>
      </c>
      <c r="H716" s="331"/>
      <c r="I716" s="331"/>
      <c r="J716" s="331"/>
    </row>
    <row r="717" spans="1:11" x14ac:dyDescent="0.25">
      <c r="B717" s="210" t="s">
        <v>452</v>
      </c>
      <c r="C717" s="137"/>
      <c r="D717" s="137"/>
      <c r="E717" s="137"/>
      <c r="F717" s="137"/>
      <c r="G717" s="156"/>
      <c r="H717" s="331"/>
      <c r="I717" s="331"/>
      <c r="J717" s="331"/>
    </row>
    <row r="718" spans="1:11" x14ac:dyDescent="0.25">
      <c r="B718" s="130" t="s">
        <v>673</v>
      </c>
      <c r="C718" s="137"/>
      <c r="D718" s="137"/>
      <c r="E718" s="137"/>
      <c r="F718" s="137"/>
      <c r="G718" s="156">
        <v>50000</v>
      </c>
      <c r="H718" s="331"/>
      <c r="I718" s="331"/>
      <c r="J718" s="331"/>
    </row>
    <row r="719" spans="1:11" x14ac:dyDescent="0.25">
      <c r="A719" s="157"/>
      <c r="B719" s="136"/>
      <c r="C719" s="137"/>
      <c r="D719" s="165"/>
      <c r="E719" s="137"/>
      <c r="F719" s="137"/>
      <c r="G719" s="156"/>
      <c r="H719" s="331"/>
      <c r="I719" s="331"/>
      <c r="J719" s="331"/>
    </row>
    <row r="720" spans="1:11" ht="30" x14ac:dyDescent="0.25">
      <c r="A720" s="157" t="s">
        <v>674</v>
      </c>
      <c r="B720" s="130" t="s">
        <v>675</v>
      </c>
      <c r="C720" s="130" t="s">
        <v>426</v>
      </c>
      <c r="D720" s="130" t="s">
        <v>234</v>
      </c>
      <c r="F720" s="130" t="s">
        <v>428</v>
      </c>
      <c r="G720" s="156"/>
      <c r="H720" s="331"/>
      <c r="I720" s="331"/>
      <c r="J720" s="331"/>
    </row>
    <row r="721" spans="1:10" x14ac:dyDescent="0.25">
      <c r="A721" s="157"/>
      <c r="B721" s="210" t="s">
        <v>444</v>
      </c>
      <c r="C721" s="130"/>
      <c r="D721" s="130"/>
      <c r="F721" s="130"/>
      <c r="G721" s="156"/>
      <c r="H721" s="331"/>
      <c r="I721" s="331"/>
      <c r="J721" s="331"/>
    </row>
    <row r="722" spans="1:10" x14ac:dyDescent="0.25">
      <c r="A722" s="157"/>
      <c r="B722" s="130" t="s">
        <v>445</v>
      </c>
      <c r="C722" s="137">
        <v>1000</v>
      </c>
      <c r="D722" s="137" t="s">
        <v>446</v>
      </c>
      <c r="F722" s="137">
        <v>2</v>
      </c>
      <c r="G722" s="161">
        <f>C722*F722</f>
        <v>2000</v>
      </c>
      <c r="H722" s="331"/>
      <c r="I722" s="331"/>
      <c r="J722" s="331"/>
    </row>
    <row r="723" spans="1:10" x14ac:dyDescent="0.25">
      <c r="A723" s="157"/>
      <c r="B723" s="130" t="s">
        <v>676</v>
      </c>
      <c r="C723" s="137">
        <v>35</v>
      </c>
      <c r="D723" s="137" t="s">
        <v>449</v>
      </c>
      <c r="E723" s="137">
        <v>200</v>
      </c>
      <c r="F723" s="137">
        <v>2</v>
      </c>
      <c r="G723" s="161">
        <f>C723*E723*F723</f>
        <v>14000</v>
      </c>
      <c r="H723" s="331"/>
      <c r="I723" s="331"/>
      <c r="J723" s="331"/>
    </row>
    <row r="724" spans="1:10" x14ac:dyDescent="0.25">
      <c r="A724" s="157"/>
      <c r="B724" s="130" t="s">
        <v>632</v>
      </c>
      <c r="C724" s="137">
        <v>2000</v>
      </c>
      <c r="D724" s="137" t="s">
        <v>446</v>
      </c>
      <c r="F724" s="137">
        <v>2</v>
      </c>
      <c r="G724" s="161">
        <f>C724*F724</f>
        <v>4000</v>
      </c>
      <c r="H724" s="331"/>
      <c r="I724" s="331"/>
      <c r="J724" s="331"/>
    </row>
    <row r="725" spans="1:10" x14ac:dyDescent="0.25">
      <c r="A725" s="157"/>
      <c r="B725" s="136" t="s">
        <v>441</v>
      </c>
      <c r="C725" s="137"/>
      <c r="D725" s="137"/>
      <c r="E725" s="137"/>
      <c r="F725" s="137"/>
      <c r="G725" s="156">
        <f>SUM(G722:G724)</f>
        <v>20000</v>
      </c>
      <c r="H725" s="331"/>
      <c r="I725" s="331"/>
      <c r="J725" s="331"/>
    </row>
    <row r="726" spans="1:10" x14ac:dyDescent="0.25">
      <c r="A726" s="157"/>
      <c r="B726" s="210" t="s">
        <v>451</v>
      </c>
      <c r="C726" s="137"/>
      <c r="D726" s="137"/>
      <c r="E726" s="137"/>
      <c r="F726" s="137"/>
      <c r="G726" s="156"/>
      <c r="H726" s="331"/>
      <c r="I726" s="331"/>
      <c r="J726" s="331"/>
    </row>
    <row r="727" spans="1:10" x14ac:dyDescent="0.25">
      <c r="A727" s="157"/>
      <c r="B727" s="130" t="s">
        <v>445</v>
      </c>
      <c r="C727" s="137">
        <v>1000</v>
      </c>
      <c r="D727" s="137" t="s">
        <v>446</v>
      </c>
      <c r="F727" s="137">
        <v>2</v>
      </c>
      <c r="G727" s="161">
        <f>C727*F727</f>
        <v>2000</v>
      </c>
      <c r="H727" s="331"/>
      <c r="I727" s="331"/>
      <c r="J727" s="331"/>
    </row>
    <row r="728" spans="1:10" x14ac:dyDescent="0.25">
      <c r="A728" s="157"/>
      <c r="B728" s="130" t="s">
        <v>676</v>
      </c>
      <c r="C728" s="137">
        <v>35</v>
      </c>
      <c r="D728" s="137" t="s">
        <v>449</v>
      </c>
      <c r="E728" s="137">
        <v>200</v>
      </c>
      <c r="F728" s="137">
        <v>2</v>
      </c>
      <c r="G728" s="161">
        <f>C728*E728*F728</f>
        <v>14000</v>
      </c>
      <c r="H728" s="331"/>
      <c r="I728" s="331"/>
      <c r="J728" s="331"/>
    </row>
    <row r="729" spans="1:10" x14ac:dyDescent="0.25">
      <c r="A729" s="157"/>
      <c r="B729" s="130" t="s">
        <v>632</v>
      </c>
      <c r="C729" s="137">
        <v>2000</v>
      </c>
      <c r="D729" s="137" t="s">
        <v>446</v>
      </c>
      <c r="F729" s="137">
        <v>2</v>
      </c>
      <c r="G729" s="161">
        <f>C729*F729</f>
        <v>4000</v>
      </c>
      <c r="H729" s="331"/>
      <c r="I729" s="331"/>
      <c r="J729" s="331"/>
    </row>
    <row r="730" spans="1:10" x14ac:dyDescent="0.25">
      <c r="A730" s="157"/>
      <c r="B730" s="136" t="s">
        <v>441</v>
      </c>
      <c r="C730" s="137"/>
      <c r="D730" s="137"/>
      <c r="E730" s="137"/>
      <c r="F730" s="137"/>
      <c r="G730" s="156">
        <f>SUM(G727:G729)</f>
        <v>20000</v>
      </c>
      <c r="H730" s="331"/>
      <c r="I730" s="331"/>
      <c r="J730" s="331"/>
    </row>
    <row r="731" spans="1:10" x14ac:dyDescent="0.25">
      <c r="A731" s="157"/>
      <c r="B731" s="210" t="s">
        <v>452</v>
      </c>
      <c r="C731" s="137"/>
      <c r="D731" s="137"/>
      <c r="E731" s="137"/>
      <c r="F731" s="137"/>
      <c r="G731" s="156"/>
      <c r="H731" s="331"/>
      <c r="I731" s="331"/>
      <c r="J731" s="331"/>
    </row>
    <row r="732" spans="1:10" x14ac:dyDescent="0.25">
      <c r="A732" s="157"/>
      <c r="B732" s="130" t="s">
        <v>445</v>
      </c>
      <c r="C732" s="137">
        <v>1000</v>
      </c>
      <c r="D732" s="137" t="s">
        <v>446</v>
      </c>
      <c r="F732" s="137">
        <v>2</v>
      </c>
      <c r="G732" s="161">
        <f>C732*F732</f>
        <v>2000</v>
      </c>
      <c r="H732" s="331"/>
      <c r="I732" s="331"/>
      <c r="J732" s="331"/>
    </row>
    <row r="733" spans="1:10" x14ac:dyDescent="0.25">
      <c r="A733" s="157"/>
      <c r="B733" s="130" t="s">
        <v>676</v>
      </c>
      <c r="C733" s="137">
        <v>35</v>
      </c>
      <c r="D733" s="137" t="s">
        <v>449</v>
      </c>
      <c r="E733" s="137">
        <v>200</v>
      </c>
      <c r="F733" s="137">
        <v>2</v>
      </c>
      <c r="G733" s="161">
        <f>C733*E733*F733</f>
        <v>14000</v>
      </c>
      <c r="H733" s="331"/>
      <c r="I733" s="331"/>
      <c r="J733" s="331"/>
    </row>
    <row r="734" spans="1:10" x14ac:dyDescent="0.25">
      <c r="A734" s="157"/>
      <c r="B734" s="130" t="s">
        <v>632</v>
      </c>
      <c r="C734" s="137">
        <v>2000</v>
      </c>
      <c r="D734" s="137" t="s">
        <v>446</v>
      </c>
      <c r="F734" s="137">
        <v>2</v>
      </c>
      <c r="G734" s="161">
        <f>C734*F734</f>
        <v>4000</v>
      </c>
      <c r="H734" s="331"/>
      <c r="I734" s="331"/>
      <c r="J734" s="331"/>
    </row>
    <row r="735" spans="1:10" x14ac:dyDescent="0.25">
      <c r="A735" s="157"/>
      <c r="B735" s="136" t="s">
        <v>441</v>
      </c>
      <c r="C735" s="137"/>
      <c r="D735" s="137"/>
      <c r="E735" s="137"/>
      <c r="F735" s="137"/>
      <c r="G735" s="156">
        <f>SUM(G732:G734)</f>
        <v>20000</v>
      </c>
      <c r="H735" s="331"/>
      <c r="I735" s="331"/>
      <c r="J735" s="331"/>
    </row>
    <row r="736" spans="1:10" x14ac:dyDescent="0.25">
      <c r="A736" s="157"/>
      <c r="B736" s="136"/>
      <c r="C736" s="137"/>
      <c r="D736" s="165"/>
      <c r="E736" s="137"/>
      <c r="F736" s="137"/>
      <c r="G736" s="156"/>
      <c r="H736" s="331"/>
      <c r="I736" s="331"/>
      <c r="J736" s="331"/>
    </row>
    <row r="737" spans="1:10" x14ac:dyDescent="0.25">
      <c r="A737" s="157" t="s">
        <v>677</v>
      </c>
      <c r="B737" s="210" t="s">
        <v>424</v>
      </c>
      <c r="C737" s="137"/>
      <c r="D737" s="165"/>
      <c r="E737" s="137"/>
      <c r="F737" s="137"/>
      <c r="G737" s="156"/>
      <c r="H737" s="331"/>
      <c r="I737" s="331"/>
      <c r="J737" s="331"/>
    </row>
    <row r="738" spans="1:10" ht="30" x14ac:dyDescent="0.25">
      <c r="B738" s="130" t="s">
        <v>678</v>
      </c>
      <c r="C738" s="130" t="s">
        <v>426</v>
      </c>
      <c r="D738" s="130" t="s">
        <v>234</v>
      </c>
      <c r="E738" s="130" t="s">
        <v>637</v>
      </c>
      <c r="F738" s="130" t="s">
        <v>638</v>
      </c>
      <c r="G738" s="156"/>
      <c r="H738" s="331"/>
      <c r="I738" s="331"/>
      <c r="J738" s="331"/>
    </row>
    <row r="739" spans="1:10" x14ac:dyDescent="0.25">
      <c r="A739" s="157"/>
      <c r="B739" s="130" t="s">
        <v>429</v>
      </c>
      <c r="C739" s="130">
        <f>$C$917</f>
        <v>1128</v>
      </c>
      <c r="D739" s="137" t="s">
        <v>430</v>
      </c>
      <c r="E739" s="130">
        <v>2</v>
      </c>
      <c r="F739" s="130">
        <v>1</v>
      </c>
      <c r="G739" s="131">
        <f t="shared" ref="G739:G747" si="11">ROUND(C739*E739*F739,-2)</f>
        <v>2300</v>
      </c>
      <c r="H739" s="331"/>
      <c r="I739" s="331"/>
      <c r="J739" s="331"/>
    </row>
    <row r="740" spans="1:10" x14ac:dyDescent="0.25">
      <c r="A740" s="157"/>
      <c r="B740" s="130" t="s">
        <v>431</v>
      </c>
      <c r="C740" s="130">
        <f>$C$901</f>
        <v>200</v>
      </c>
      <c r="D740" s="137" t="s">
        <v>432</v>
      </c>
      <c r="E740" s="130">
        <v>2</v>
      </c>
      <c r="F740" s="130">
        <v>2</v>
      </c>
      <c r="G740" s="131">
        <f t="shared" si="11"/>
        <v>800</v>
      </c>
      <c r="H740" s="331"/>
      <c r="I740" s="331"/>
      <c r="J740" s="331"/>
    </row>
    <row r="741" spans="1:10" x14ac:dyDescent="0.25">
      <c r="A741" s="157"/>
      <c r="B741" s="130" t="s">
        <v>433</v>
      </c>
      <c r="C741" s="130">
        <f>$C$911</f>
        <v>220</v>
      </c>
      <c r="D741" s="137" t="s">
        <v>434</v>
      </c>
      <c r="E741" s="130">
        <v>2</v>
      </c>
      <c r="F741" s="130">
        <v>2</v>
      </c>
      <c r="G741" s="131">
        <f t="shared" si="11"/>
        <v>900</v>
      </c>
      <c r="H741" s="331"/>
      <c r="I741" s="331"/>
      <c r="J741" s="331"/>
    </row>
    <row r="742" spans="1:10" x14ac:dyDescent="0.25">
      <c r="A742" s="157"/>
      <c r="B742" s="130" t="s">
        <v>435</v>
      </c>
      <c r="C742" s="130">
        <f>$C$918</f>
        <v>926</v>
      </c>
      <c r="D742" s="137" t="s">
        <v>430</v>
      </c>
      <c r="E742" s="130">
        <v>2</v>
      </c>
      <c r="F742" s="130">
        <v>1</v>
      </c>
      <c r="G742" s="131">
        <f t="shared" si="11"/>
        <v>1900</v>
      </c>
      <c r="H742" s="331"/>
      <c r="I742" s="331"/>
      <c r="J742" s="331"/>
    </row>
    <row r="743" spans="1:10" x14ac:dyDescent="0.25">
      <c r="A743" s="157"/>
      <c r="B743" s="130" t="s">
        <v>436</v>
      </c>
      <c r="C743" s="130">
        <f>$C$903</f>
        <v>215</v>
      </c>
      <c r="D743" s="137" t="s">
        <v>432</v>
      </c>
      <c r="E743" s="130">
        <v>2</v>
      </c>
      <c r="F743" s="130">
        <v>2</v>
      </c>
      <c r="G743" s="131">
        <f t="shared" si="11"/>
        <v>900</v>
      </c>
      <c r="H743" s="331"/>
      <c r="I743" s="331"/>
      <c r="J743" s="331"/>
    </row>
    <row r="744" spans="1:10" x14ac:dyDescent="0.25">
      <c r="A744" s="157"/>
      <c r="B744" s="130" t="s">
        <v>437</v>
      </c>
      <c r="C744" s="130">
        <f>$C$912</f>
        <v>219</v>
      </c>
      <c r="D744" s="137" t="s">
        <v>434</v>
      </c>
      <c r="E744" s="130">
        <v>2</v>
      </c>
      <c r="F744" s="130">
        <v>2</v>
      </c>
      <c r="G744" s="131">
        <f t="shared" si="11"/>
        <v>900</v>
      </c>
      <c r="H744" s="331"/>
      <c r="I744" s="331"/>
      <c r="J744" s="331"/>
    </row>
    <row r="745" spans="1:10" x14ac:dyDescent="0.25">
      <c r="A745" s="157"/>
      <c r="B745" s="130" t="s">
        <v>438</v>
      </c>
      <c r="C745" s="130">
        <f>$C$919</f>
        <v>1105</v>
      </c>
      <c r="D745" s="137" t="s">
        <v>430</v>
      </c>
      <c r="E745" s="130">
        <v>2</v>
      </c>
      <c r="F745" s="130">
        <v>1</v>
      </c>
      <c r="G745" s="131">
        <f t="shared" si="11"/>
        <v>2200</v>
      </c>
      <c r="H745" s="331"/>
      <c r="I745" s="331"/>
      <c r="J745" s="331"/>
    </row>
    <row r="746" spans="1:10" x14ac:dyDescent="0.25">
      <c r="A746" s="157"/>
      <c r="B746" s="130" t="s">
        <v>439</v>
      </c>
      <c r="C746" s="130">
        <f>$C$905</f>
        <v>169</v>
      </c>
      <c r="D746" s="137" t="s">
        <v>432</v>
      </c>
      <c r="E746" s="130">
        <v>2</v>
      </c>
      <c r="F746" s="130">
        <v>2</v>
      </c>
      <c r="G746" s="131">
        <f t="shared" si="11"/>
        <v>700</v>
      </c>
      <c r="H746" s="331"/>
      <c r="I746" s="331"/>
      <c r="J746" s="331"/>
    </row>
    <row r="747" spans="1:10" x14ac:dyDescent="0.25">
      <c r="A747" s="157"/>
      <c r="B747" s="130" t="s">
        <v>440</v>
      </c>
      <c r="C747" s="130">
        <f>$C$913</f>
        <v>200</v>
      </c>
      <c r="D747" s="137" t="s">
        <v>434</v>
      </c>
      <c r="E747" s="130">
        <v>2</v>
      </c>
      <c r="F747" s="130">
        <v>2</v>
      </c>
      <c r="G747" s="131">
        <f t="shared" si="11"/>
        <v>800</v>
      </c>
      <c r="H747" s="331"/>
      <c r="I747" s="331"/>
      <c r="J747" s="331"/>
    </row>
    <row r="748" spans="1:10" x14ac:dyDescent="0.25">
      <c r="A748" s="157"/>
      <c r="B748" s="136" t="s">
        <v>441</v>
      </c>
      <c r="C748" s="130"/>
      <c r="D748" s="137"/>
      <c r="E748" s="130"/>
      <c r="F748" s="130"/>
      <c r="G748" s="156">
        <f>SUM(G739:G747)</f>
        <v>11400</v>
      </c>
      <c r="H748" s="331"/>
      <c r="I748" s="331"/>
      <c r="J748" s="331"/>
    </row>
    <row r="749" spans="1:10" x14ac:dyDescent="0.25">
      <c r="A749" s="157"/>
      <c r="B749" s="136"/>
      <c r="C749" s="137"/>
      <c r="D749" s="165"/>
      <c r="E749" s="137"/>
      <c r="F749" s="137"/>
      <c r="G749" s="156"/>
      <c r="H749" s="331"/>
      <c r="I749" s="331"/>
      <c r="J749" s="331"/>
    </row>
    <row r="750" spans="1:10" ht="30" x14ac:dyDescent="0.25">
      <c r="A750" s="157" t="s">
        <v>679</v>
      </c>
      <c r="B750" s="130" t="s">
        <v>680</v>
      </c>
      <c r="C750" s="130" t="s">
        <v>426</v>
      </c>
      <c r="D750" s="130" t="s">
        <v>234</v>
      </c>
      <c r="E750" s="130" t="s">
        <v>637</v>
      </c>
      <c r="F750" s="130" t="s">
        <v>638</v>
      </c>
      <c r="G750" s="156"/>
      <c r="H750" s="331"/>
      <c r="I750" s="331"/>
      <c r="J750" s="331"/>
    </row>
    <row r="751" spans="1:10" x14ac:dyDescent="0.25">
      <c r="B751" s="210" t="s">
        <v>444</v>
      </c>
      <c r="G751" s="156"/>
      <c r="H751" s="331"/>
      <c r="I751" s="331"/>
      <c r="J751" s="331"/>
    </row>
    <row r="752" spans="1:10" x14ac:dyDescent="0.25">
      <c r="A752" s="157"/>
      <c r="B752" s="130" t="s">
        <v>500</v>
      </c>
      <c r="C752" s="130">
        <v>500</v>
      </c>
      <c r="D752" s="137" t="s">
        <v>681</v>
      </c>
      <c r="E752" s="130">
        <v>25</v>
      </c>
      <c r="F752" s="130">
        <v>1</v>
      </c>
      <c r="G752" s="131">
        <f t="shared" ref="G752" si="12">ROUND(C752*E752*F752,-2)</f>
        <v>12500</v>
      </c>
      <c r="H752" s="331"/>
      <c r="I752" s="331"/>
      <c r="J752" s="331"/>
    </row>
    <row r="753" spans="1:10" x14ac:dyDescent="0.25">
      <c r="A753" s="157"/>
      <c r="B753" s="136" t="s">
        <v>441</v>
      </c>
      <c r="C753" s="130"/>
      <c r="D753" s="137"/>
      <c r="E753" s="130"/>
      <c r="F753" s="130"/>
      <c r="G753" s="156">
        <f>SUM(G752)</f>
        <v>12500</v>
      </c>
      <c r="H753" s="331"/>
      <c r="I753" s="331"/>
      <c r="J753" s="331"/>
    </row>
    <row r="754" spans="1:10" x14ac:dyDescent="0.25">
      <c r="B754" s="210" t="s">
        <v>451</v>
      </c>
      <c r="G754" s="156"/>
      <c r="H754" s="331"/>
      <c r="I754" s="331"/>
      <c r="J754" s="331"/>
    </row>
    <row r="755" spans="1:10" x14ac:dyDescent="0.25">
      <c r="A755" s="157"/>
      <c r="B755" s="130" t="s">
        <v>500</v>
      </c>
      <c r="C755" s="130">
        <v>500</v>
      </c>
      <c r="D755" s="137" t="s">
        <v>681</v>
      </c>
      <c r="E755" s="130">
        <v>25</v>
      </c>
      <c r="F755" s="130">
        <v>1</v>
      </c>
      <c r="G755" s="131">
        <f t="shared" ref="G755" si="13">ROUND(C755*E755*F755,-2)</f>
        <v>12500</v>
      </c>
      <c r="H755" s="331"/>
      <c r="I755" s="331"/>
      <c r="J755" s="331"/>
    </row>
    <row r="756" spans="1:10" x14ac:dyDescent="0.25">
      <c r="A756" s="157"/>
      <c r="B756" s="136" t="s">
        <v>441</v>
      </c>
      <c r="C756" s="130"/>
      <c r="D756" s="137"/>
      <c r="E756" s="130"/>
      <c r="F756" s="130"/>
      <c r="G756" s="156">
        <f>SUM(G755)</f>
        <v>12500</v>
      </c>
      <c r="H756" s="331"/>
      <c r="I756" s="331"/>
      <c r="J756" s="331"/>
    </row>
    <row r="757" spans="1:10" x14ac:dyDescent="0.25">
      <c r="B757" s="210" t="s">
        <v>452</v>
      </c>
      <c r="G757" s="156"/>
      <c r="H757" s="331"/>
      <c r="I757" s="331"/>
      <c r="J757" s="331"/>
    </row>
    <row r="758" spans="1:10" x14ac:dyDescent="0.25">
      <c r="A758" s="157"/>
      <c r="B758" s="130" t="s">
        <v>500</v>
      </c>
      <c r="C758" s="130">
        <v>500</v>
      </c>
      <c r="D758" s="137" t="s">
        <v>681</v>
      </c>
      <c r="E758" s="130">
        <v>25</v>
      </c>
      <c r="F758" s="130">
        <v>1</v>
      </c>
      <c r="G758" s="131">
        <f t="shared" ref="G758" si="14">ROUND(C758*E758*F758,-2)</f>
        <v>12500</v>
      </c>
      <c r="H758" s="331"/>
      <c r="I758" s="331"/>
      <c r="J758" s="331"/>
    </row>
    <row r="759" spans="1:10" x14ac:dyDescent="0.25">
      <c r="A759" s="157"/>
      <c r="B759" s="136" t="s">
        <v>441</v>
      </c>
      <c r="C759" s="130"/>
      <c r="D759" s="137"/>
      <c r="E759" s="130"/>
      <c r="F759" s="130"/>
      <c r="G759" s="156">
        <f>SUM(G758)</f>
        <v>12500</v>
      </c>
      <c r="H759" s="331"/>
      <c r="I759" s="331"/>
      <c r="J759" s="331"/>
    </row>
    <row r="760" spans="1:10" x14ac:dyDescent="0.25">
      <c r="A760" s="157"/>
      <c r="B760" s="136"/>
      <c r="C760" s="137"/>
      <c r="D760" s="165"/>
      <c r="E760" s="137"/>
      <c r="F760" s="137"/>
      <c r="G760" s="156"/>
      <c r="H760" s="331"/>
      <c r="I760" s="331"/>
      <c r="J760" s="331"/>
    </row>
    <row r="761" spans="1:10" x14ac:dyDescent="0.25">
      <c r="A761" s="157" t="s">
        <v>682</v>
      </c>
      <c r="B761" s="210" t="s">
        <v>424</v>
      </c>
      <c r="C761" s="137"/>
      <c r="D761" s="165"/>
      <c r="E761" s="137"/>
      <c r="F761" s="137"/>
      <c r="G761" s="156"/>
      <c r="H761" s="331"/>
      <c r="I761" s="331"/>
      <c r="J761" s="331"/>
    </row>
    <row r="762" spans="1:10" ht="30" x14ac:dyDescent="0.25">
      <c r="B762" s="130" t="s">
        <v>683</v>
      </c>
      <c r="C762" s="130" t="s">
        <v>426</v>
      </c>
      <c r="D762" s="130" t="s">
        <v>234</v>
      </c>
      <c r="F762" s="130" t="s">
        <v>428</v>
      </c>
      <c r="G762" s="156"/>
      <c r="H762" s="331"/>
      <c r="I762" s="331"/>
      <c r="J762" s="331"/>
    </row>
    <row r="763" spans="1:10" x14ac:dyDescent="0.25">
      <c r="A763" s="157"/>
      <c r="B763" s="130"/>
      <c r="C763" s="137"/>
      <c r="D763" s="137"/>
      <c r="E763" s="137"/>
      <c r="F763" s="137"/>
      <c r="G763" s="161"/>
      <c r="H763" s="331"/>
      <c r="I763" s="331"/>
      <c r="J763" s="331"/>
    </row>
    <row r="764" spans="1:10" x14ac:dyDescent="0.25">
      <c r="A764" s="157" t="s">
        <v>140</v>
      </c>
      <c r="B764" s="210" t="s">
        <v>424</v>
      </c>
      <c r="C764" s="137"/>
      <c r="D764" s="137"/>
      <c r="E764" s="137"/>
      <c r="F764" s="137"/>
      <c r="G764" s="161"/>
      <c r="H764" s="331"/>
      <c r="I764" s="331"/>
      <c r="J764" s="331"/>
    </row>
    <row r="765" spans="1:10" ht="30" x14ac:dyDescent="0.25">
      <c r="B765" s="130" t="s">
        <v>684</v>
      </c>
      <c r="C765" s="130" t="s">
        <v>426</v>
      </c>
      <c r="D765" s="130" t="s">
        <v>234</v>
      </c>
      <c r="F765" s="130" t="s">
        <v>428</v>
      </c>
      <c r="G765" s="156"/>
      <c r="H765" s="331"/>
      <c r="I765" s="331"/>
      <c r="J765" s="331"/>
    </row>
    <row r="766" spans="1:10" x14ac:dyDescent="0.25">
      <c r="A766" s="157"/>
      <c r="B766" s="130" t="s">
        <v>685</v>
      </c>
      <c r="C766" s="130">
        <v>20000</v>
      </c>
      <c r="D766" s="137" t="s">
        <v>332</v>
      </c>
      <c r="F766" s="130">
        <v>1</v>
      </c>
      <c r="G766" s="161">
        <f>ROUND(C766*F766,-2)</f>
        <v>20000</v>
      </c>
      <c r="H766" s="331"/>
      <c r="I766" s="331"/>
      <c r="J766" s="331"/>
    </row>
    <row r="767" spans="1:10" x14ac:dyDescent="0.25">
      <c r="A767" s="157"/>
      <c r="B767" s="130"/>
      <c r="C767" s="137"/>
      <c r="D767" s="137"/>
      <c r="E767" s="137"/>
      <c r="F767" s="137"/>
      <c r="G767" s="161"/>
      <c r="H767" s="331"/>
      <c r="I767" s="331"/>
      <c r="J767" s="331"/>
    </row>
    <row r="768" spans="1:10" x14ac:dyDescent="0.25">
      <c r="A768" s="157" t="s">
        <v>686</v>
      </c>
      <c r="B768" s="210" t="s">
        <v>424</v>
      </c>
      <c r="C768" s="137"/>
      <c r="D768" s="165"/>
      <c r="E768" s="137"/>
      <c r="F768" s="137"/>
      <c r="G768" s="156"/>
      <c r="H768" s="331"/>
      <c r="I768" s="331"/>
      <c r="J768" s="331"/>
    </row>
    <row r="769" spans="1:10" ht="30" x14ac:dyDescent="0.25">
      <c r="B769" s="130" t="s">
        <v>687</v>
      </c>
      <c r="C769" s="130" t="s">
        <v>426</v>
      </c>
      <c r="D769" s="130" t="s">
        <v>234</v>
      </c>
      <c r="E769" s="19" t="s">
        <v>496</v>
      </c>
      <c r="F769" s="130" t="s">
        <v>428</v>
      </c>
      <c r="G769" s="156"/>
      <c r="H769" s="331"/>
      <c r="I769" s="331"/>
      <c r="J769" s="331"/>
    </row>
    <row r="770" spans="1:10" x14ac:dyDescent="0.25">
      <c r="A770" s="157"/>
      <c r="B770" s="130" t="s">
        <v>445</v>
      </c>
      <c r="C770" s="137">
        <v>1000</v>
      </c>
      <c r="D770" s="137" t="s">
        <v>446</v>
      </c>
      <c r="F770" s="137">
        <v>4</v>
      </c>
      <c r="G770" s="161">
        <f>C770*F770</f>
        <v>4000</v>
      </c>
      <c r="H770" s="331"/>
      <c r="I770" s="331"/>
      <c r="J770" s="331"/>
    </row>
    <row r="771" spans="1:10" x14ac:dyDescent="0.25">
      <c r="A771" s="157"/>
      <c r="B771" s="130" t="s">
        <v>688</v>
      </c>
      <c r="C771" s="137">
        <v>35</v>
      </c>
      <c r="D771" s="137" t="s">
        <v>449</v>
      </c>
      <c r="E771" s="137">
        <v>100</v>
      </c>
      <c r="F771" s="137">
        <v>4</v>
      </c>
      <c r="G771" s="161">
        <f>C771*E771*F771</f>
        <v>14000</v>
      </c>
      <c r="H771" s="331"/>
      <c r="I771" s="331"/>
      <c r="J771" s="331"/>
    </row>
    <row r="772" spans="1:10" x14ac:dyDescent="0.25">
      <c r="A772" s="157"/>
      <c r="B772" s="130" t="s">
        <v>632</v>
      </c>
      <c r="C772" s="137">
        <v>2000</v>
      </c>
      <c r="D772" s="137" t="s">
        <v>446</v>
      </c>
      <c r="F772" s="137">
        <v>4</v>
      </c>
      <c r="G772" s="161">
        <f>C772*F772</f>
        <v>8000</v>
      </c>
      <c r="H772" s="331"/>
      <c r="I772" s="331"/>
      <c r="J772" s="331"/>
    </row>
    <row r="773" spans="1:10" x14ac:dyDescent="0.25">
      <c r="A773" s="157"/>
      <c r="B773" s="136" t="s">
        <v>441</v>
      </c>
      <c r="C773" s="137"/>
      <c r="D773" s="137"/>
      <c r="E773" s="137"/>
      <c r="F773" s="137"/>
      <c r="G773" s="156">
        <f>SUM(G770:G772)</f>
        <v>26000</v>
      </c>
      <c r="H773" s="331"/>
      <c r="I773" s="331"/>
      <c r="J773" s="331"/>
    </row>
    <row r="774" spans="1:10" x14ac:dyDescent="0.25">
      <c r="A774" s="157"/>
      <c r="B774" s="136"/>
      <c r="C774" s="137"/>
      <c r="D774" s="165"/>
      <c r="E774" s="137"/>
      <c r="F774" s="137"/>
      <c r="G774" s="156"/>
      <c r="H774" s="331"/>
      <c r="I774" s="331"/>
      <c r="J774" s="331"/>
    </row>
    <row r="775" spans="1:10" ht="30" x14ac:dyDescent="0.25">
      <c r="A775" s="157" t="s">
        <v>689</v>
      </c>
      <c r="B775" s="130" t="s">
        <v>690</v>
      </c>
      <c r="C775" s="130" t="s">
        <v>426</v>
      </c>
      <c r="D775" s="130" t="s">
        <v>234</v>
      </c>
      <c r="E775" s="19" t="s">
        <v>637</v>
      </c>
      <c r="F775" s="130" t="s">
        <v>428</v>
      </c>
      <c r="G775" s="156"/>
      <c r="H775" s="331"/>
      <c r="I775" s="331"/>
      <c r="J775" s="331"/>
    </row>
    <row r="776" spans="1:10" x14ac:dyDescent="0.25">
      <c r="B776" s="210" t="s">
        <v>444</v>
      </c>
      <c r="G776" s="156"/>
      <c r="H776" s="331"/>
      <c r="I776" s="331"/>
      <c r="J776" s="331"/>
    </row>
    <row r="777" spans="1:10" x14ac:dyDescent="0.25">
      <c r="A777" s="157"/>
      <c r="B777" s="130" t="s">
        <v>691</v>
      </c>
      <c r="C777" s="137">
        <f>$C$917</f>
        <v>1128</v>
      </c>
      <c r="D777" s="137" t="s">
        <v>273</v>
      </c>
      <c r="E777" s="137">
        <v>10</v>
      </c>
      <c r="F777" s="137"/>
      <c r="G777" s="161">
        <f>ROUND(C777*E777,-2)</f>
        <v>11300</v>
      </c>
      <c r="H777" s="331"/>
      <c r="I777" s="331"/>
      <c r="J777" s="331"/>
    </row>
    <row r="778" spans="1:10" x14ac:dyDescent="0.25">
      <c r="A778" s="157"/>
      <c r="B778" s="130" t="s">
        <v>692</v>
      </c>
      <c r="C778" s="137">
        <f>$C$908</f>
        <v>251</v>
      </c>
      <c r="D778" s="137" t="s">
        <v>446</v>
      </c>
      <c r="E778" s="137">
        <v>10</v>
      </c>
      <c r="F778" s="137">
        <v>4</v>
      </c>
      <c r="G778" s="161">
        <f t="shared" ref="G778:G779" si="15">ROUND(C778*E778*F778,-2)</f>
        <v>10000</v>
      </c>
      <c r="H778" s="331"/>
      <c r="I778" s="331"/>
      <c r="J778" s="331"/>
    </row>
    <row r="779" spans="1:10" x14ac:dyDescent="0.25">
      <c r="A779" s="157"/>
      <c r="B779" s="130" t="s">
        <v>693</v>
      </c>
      <c r="C779" s="137">
        <f>$C$914</f>
        <v>214</v>
      </c>
      <c r="D779" s="137" t="s">
        <v>446</v>
      </c>
      <c r="E779" s="137">
        <v>10</v>
      </c>
      <c r="F779" s="137">
        <v>4</v>
      </c>
      <c r="G779" s="161">
        <f t="shared" si="15"/>
        <v>8600</v>
      </c>
      <c r="H779" s="331"/>
      <c r="I779" s="331"/>
      <c r="J779" s="331"/>
    </row>
    <row r="780" spans="1:10" x14ac:dyDescent="0.25">
      <c r="A780" s="157"/>
      <c r="B780" s="136" t="s">
        <v>441</v>
      </c>
      <c r="C780" s="137"/>
      <c r="D780" s="137"/>
      <c r="E780" s="137"/>
      <c r="F780" s="137"/>
      <c r="G780" s="156">
        <f>SUM(G777:G779)</f>
        <v>29900</v>
      </c>
      <c r="H780" s="331"/>
      <c r="I780" s="331"/>
      <c r="J780" s="331"/>
    </row>
    <row r="781" spans="1:10" x14ac:dyDescent="0.25">
      <c r="B781" s="210" t="s">
        <v>451</v>
      </c>
      <c r="G781" s="156"/>
      <c r="H781" s="331"/>
      <c r="I781" s="331"/>
      <c r="J781" s="331"/>
    </row>
    <row r="782" spans="1:10" x14ac:dyDescent="0.25">
      <c r="A782" s="157"/>
      <c r="B782" s="130" t="s">
        <v>691</v>
      </c>
      <c r="C782" s="137">
        <f>$C$918</f>
        <v>926</v>
      </c>
      <c r="D782" s="137" t="s">
        <v>273</v>
      </c>
      <c r="E782" s="137">
        <v>10</v>
      </c>
      <c r="F782" s="137"/>
      <c r="G782" s="161">
        <f>ROUND(C782*E782,-2)</f>
        <v>9300</v>
      </c>
      <c r="H782" s="331"/>
      <c r="I782" s="331"/>
      <c r="J782" s="331"/>
    </row>
    <row r="783" spans="1:10" x14ac:dyDescent="0.25">
      <c r="A783" s="157"/>
      <c r="B783" s="130" t="s">
        <v>692</v>
      </c>
      <c r="C783" s="137">
        <f>$C$908</f>
        <v>251</v>
      </c>
      <c r="D783" s="137" t="s">
        <v>446</v>
      </c>
      <c r="E783" s="137">
        <v>10</v>
      </c>
      <c r="F783" s="137">
        <v>4</v>
      </c>
      <c r="G783" s="161">
        <f t="shared" ref="G783:G784" si="16">ROUND(C783*E783*F783,-2)</f>
        <v>10000</v>
      </c>
      <c r="H783" s="331"/>
      <c r="I783" s="331"/>
      <c r="J783" s="331"/>
    </row>
    <row r="784" spans="1:10" x14ac:dyDescent="0.25">
      <c r="A784" s="157"/>
      <c r="B784" s="130" t="s">
        <v>693</v>
      </c>
      <c r="C784" s="137">
        <f>$C$914</f>
        <v>214</v>
      </c>
      <c r="D784" s="137" t="s">
        <v>446</v>
      </c>
      <c r="E784" s="137">
        <v>10</v>
      </c>
      <c r="F784" s="137">
        <v>4</v>
      </c>
      <c r="G784" s="161">
        <f t="shared" si="16"/>
        <v>8600</v>
      </c>
      <c r="H784" s="331"/>
      <c r="I784" s="331"/>
      <c r="J784" s="331"/>
    </row>
    <row r="785" spans="1:10" x14ac:dyDescent="0.25">
      <c r="A785" s="157"/>
      <c r="B785" s="136" t="s">
        <v>441</v>
      </c>
      <c r="C785" s="137"/>
      <c r="D785" s="137"/>
      <c r="E785" s="137"/>
      <c r="F785" s="137"/>
      <c r="G785" s="156">
        <f>SUM(G782:G784)</f>
        <v>27900</v>
      </c>
      <c r="H785" s="331"/>
      <c r="I785" s="331"/>
      <c r="J785" s="331"/>
    </row>
    <row r="786" spans="1:10" x14ac:dyDescent="0.25">
      <c r="B786" s="210" t="s">
        <v>452</v>
      </c>
      <c r="G786" s="156"/>
      <c r="H786" s="331"/>
      <c r="I786" s="331"/>
      <c r="J786" s="331"/>
    </row>
    <row r="787" spans="1:10" x14ac:dyDescent="0.25">
      <c r="A787" s="157"/>
      <c r="B787" s="130" t="s">
        <v>691</v>
      </c>
      <c r="C787" s="137">
        <f>$C$919</f>
        <v>1105</v>
      </c>
      <c r="D787" s="137" t="s">
        <v>273</v>
      </c>
      <c r="E787" s="137">
        <v>10</v>
      </c>
      <c r="F787" s="137"/>
      <c r="G787" s="161">
        <f>ROUND(C787*E787,-2)</f>
        <v>11100</v>
      </c>
      <c r="H787" s="331"/>
      <c r="I787" s="331"/>
      <c r="J787" s="331"/>
    </row>
    <row r="788" spans="1:10" x14ac:dyDescent="0.25">
      <c r="A788" s="157"/>
      <c r="B788" s="130" t="s">
        <v>692</v>
      </c>
      <c r="C788" s="137">
        <f>$C$908</f>
        <v>251</v>
      </c>
      <c r="D788" s="137" t="s">
        <v>446</v>
      </c>
      <c r="E788" s="137">
        <v>10</v>
      </c>
      <c r="F788" s="137">
        <v>4</v>
      </c>
      <c r="G788" s="161">
        <f t="shared" ref="G788:G789" si="17">ROUND(C788*E788*F788,-2)</f>
        <v>10000</v>
      </c>
      <c r="H788" s="331"/>
      <c r="I788" s="331"/>
      <c r="J788" s="331"/>
    </row>
    <row r="789" spans="1:10" x14ac:dyDescent="0.25">
      <c r="A789" s="157"/>
      <c r="B789" s="130" t="s">
        <v>693</v>
      </c>
      <c r="C789" s="137">
        <f>$C$914</f>
        <v>214</v>
      </c>
      <c r="D789" s="137" t="s">
        <v>446</v>
      </c>
      <c r="E789" s="137">
        <v>10</v>
      </c>
      <c r="F789" s="137">
        <v>4</v>
      </c>
      <c r="G789" s="161">
        <f t="shared" si="17"/>
        <v>8600</v>
      </c>
      <c r="H789" s="331"/>
      <c r="I789" s="331"/>
      <c r="J789" s="331"/>
    </row>
    <row r="790" spans="1:10" x14ac:dyDescent="0.25">
      <c r="A790" s="157"/>
      <c r="B790" s="136" t="s">
        <v>441</v>
      </c>
      <c r="C790" s="137"/>
      <c r="D790" s="137"/>
      <c r="E790" s="137"/>
      <c r="F790" s="137"/>
      <c r="G790" s="156">
        <f>SUM(G787:G789)</f>
        <v>29700</v>
      </c>
      <c r="H790" s="331"/>
      <c r="I790" s="331"/>
      <c r="J790" s="331"/>
    </row>
    <row r="791" spans="1:10" x14ac:dyDescent="0.25">
      <c r="A791" s="157"/>
      <c r="B791" s="136"/>
      <c r="C791" s="137"/>
      <c r="D791" s="165"/>
      <c r="E791" s="137"/>
      <c r="F791" s="137"/>
      <c r="G791" s="156"/>
      <c r="H791" s="331"/>
      <c r="I791" s="331"/>
      <c r="J791" s="331"/>
    </row>
    <row r="792" spans="1:10" ht="30" x14ac:dyDescent="0.25">
      <c r="A792" s="157" t="s">
        <v>694</v>
      </c>
      <c r="B792" s="130" t="s">
        <v>695</v>
      </c>
      <c r="C792" s="130" t="s">
        <v>426</v>
      </c>
      <c r="D792" s="130" t="s">
        <v>234</v>
      </c>
      <c r="E792" s="19" t="s">
        <v>696</v>
      </c>
      <c r="F792" s="130" t="s">
        <v>428</v>
      </c>
      <c r="G792" s="156"/>
      <c r="H792" s="331"/>
      <c r="I792" s="331"/>
      <c r="J792" s="331"/>
    </row>
    <row r="793" spans="1:10" x14ac:dyDescent="0.25">
      <c r="A793" s="157"/>
      <c r="B793" s="210" t="s">
        <v>444</v>
      </c>
      <c r="C793" s="130"/>
      <c r="D793" s="130"/>
      <c r="F793" s="130"/>
      <c r="G793" s="156"/>
      <c r="H793" s="331"/>
      <c r="I793" s="331"/>
      <c r="J793" s="331"/>
    </row>
    <row r="794" spans="1:10" x14ac:dyDescent="0.25">
      <c r="A794" s="157"/>
      <c r="B794" s="130" t="s">
        <v>589</v>
      </c>
      <c r="C794" s="137">
        <v>20000</v>
      </c>
      <c r="D794" s="137" t="s">
        <v>351</v>
      </c>
      <c r="F794" s="137">
        <v>3</v>
      </c>
      <c r="G794" s="161">
        <f>ROUND(C794*F794,-2)</f>
        <v>60000</v>
      </c>
      <c r="H794" s="331"/>
      <c r="I794" s="331"/>
      <c r="J794" s="331"/>
    </row>
    <row r="795" spans="1:10" x14ac:dyDescent="0.25">
      <c r="A795" s="157"/>
      <c r="B795" s="130" t="s">
        <v>697</v>
      </c>
      <c r="C795" s="130">
        <v>50</v>
      </c>
      <c r="D795" s="137" t="s">
        <v>446</v>
      </c>
      <c r="E795" s="130">
        <v>10</v>
      </c>
      <c r="F795" s="130">
        <v>3</v>
      </c>
      <c r="G795" s="161">
        <f>ROUND(C795*E795*F795,-2)</f>
        <v>1500</v>
      </c>
      <c r="H795" s="331"/>
      <c r="I795" s="331"/>
      <c r="J795" s="331"/>
    </row>
    <row r="796" spans="1:10" x14ac:dyDescent="0.25">
      <c r="A796" s="157"/>
      <c r="B796" s="136" t="s">
        <v>441</v>
      </c>
      <c r="C796" s="137"/>
      <c r="D796" s="137"/>
      <c r="E796" s="137"/>
      <c r="F796" s="137"/>
      <c r="G796" s="156">
        <f>SUM(G794:G795)</f>
        <v>61500</v>
      </c>
      <c r="H796" s="331"/>
      <c r="I796" s="331"/>
      <c r="J796" s="331"/>
    </row>
    <row r="797" spans="1:10" x14ac:dyDescent="0.25">
      <c r="A797" s="157"/>
      <c r="B797" s="210" t="s">
        <v>451</v>
      </c>
      <c r="C797" s="130"/>
      <c r="D797" s="130"/>
      <c r="F797" s="130"/>
      <c r="G797" s="156"/>
      <c r="H797" s="331"/>
      <c r="I797" s="331"/>
      <c r="J797" s="331"/>
    </row>
    <row r="798" spans="1:10" x14ac:dyDescent="0.25">
      <c r="A798" s="157"/>
      <c r="B798" s="130" t="s">
        <v>589</v>
      </c>
      <c r="C798" s="137">
        <v>20000</v>
      </c>
      <c r="D798" s="137" t="s">
        <v>351</v>
      </c>
      <c r="F798" s="137">
        <v>3</v>
      </c>
      <c r="G798" s="161">
        <f>ROUND(C798*F798,-2)</f>
        <v>60000</v>
      </c>
      <c r="H798" s="331"/>
      <c r="I798" s="331"/>
      <c r="J798" s="331"/>
    </row>
    <row r="799" spans="1:10" x14ac:dyDescent="0.25">
      <c r="A799" s="157"/>
      <c r="B799" s="130" t="s">
        <v>697</v>
      </c>
      <c r="C799" s="130">
        <v>50</v>
      </c>
      <c r="D799" s="137" t="s">
        <v>446</v>
      </c>
      <c r="E799" s="130">
        <v>10</v>
      </c>
      <c r="F799" s="130">
        <v>3</v>
      </c>
      <c r="G799" s="161">
        <f>ROUND(C799*E799*F799,-2)</f>
        <v>1500</v>
      </c>
      <c r="H799" s="331"/>
      <c r="I799" s="331"/>
      <c r="J799" s="331"/>
    </row>
    <row r="800" spans="1:10" x14ac:dyDescent="0.25">
      <c r="A800" s="157"/>
      <c r="B800" s="136" t="s">
        <v>441</v>
      </c>
      <c r="C800" s="137"/>
      <c r="D800" s="137"/>
      <c r="E800" s="137"/>
      <c r="F800" s="137"/>
      <c r="G800" s="156">
        <f>SUM(G798:G799)</f>
        <v>61500</v>
      </c>
      <c r="H800" s="331"/>
      <c r="I800" s="331"/>
      <c r="J800" s="331"/>
    </row>
    <row r="801" spans="1:10" x14ac:dyDescent="0.25">
      <c r="A801" s="157"/>
      <c r="B801" s="210" t="s">
        <v>452</v>
      </c>
      <c r="C801" s="130"/>
      <c r="D801" s="130"/>
      <c r="F801" s="130"/>
      <c r="G801" s="156"/>
      <c r="H801" s="331"/>
      <c r="I801" s="331"/>
      <c r="J801" s="331"/>
    </row>
    <row r="802" spans="1:10" x14ac:dyDescent="0.25">
      <c r="A802" s="157"/>
      <c r="B802" s="130" t="s">
        <v>589</v>
      </c>
      <c r="C802" s="137">
        <v>20000</v>
      </c>
      <c r="D802" s="137" t="s">
        <v>351</v>
      </c>
      <c r="F802" s="137">
        <v>3</v>
      </c>
      <c r="G802" s="161">
        <f>ROUND(C802*F802,-2)</f>
        <v>60000</v>
      </c>
      <c r="H802" s="331"/>
      <c r="I802" s="331"/>
      <c r="J802" s="331"/>
    </row>
    <row r="803" spans="1:10" x14ac:dyDescent="0.25">
      <c r="A803" s="157"/>
      <c r="B803" s="130" t="s">
        <v>697</v>
      </c>
      <c r="C803" s="130">
        <v>50</v>
      </c>
      <c r="D803" s="137" t="s">
        <v>446</v>
      </c>
      <c r="E803" s="130">
        <v>10</v>
      </c>
      <c r="F803" s="130">
        <v>3</v>
      </c>
      <c r="G803" s="161">
        <f>ROUND(C803*E803*F803,-2)</f>
        <v>1500</v>
      </c>
      <c r="H803" s="331"/>
      <c r="I803" s="331"/>
      <c r="J803" s="331"/>
    </row>
    <row r="804" spans="1:10" x14ac:dyDescent="0.25">
      <c r="A804" s="157"/>
      <c r="B804" s="136" t="s">
        <v>441</v>
      </c>
      <c r="C804" s="137"/>
      <c r="D804" s="137"/>
      <c r="E804" s="137"/>
      <c r="F804" s="137"/>
      <c r="G804" s="156">
        <f>SUM(G802:G803)</f>
        <v>61500</v>
      </c>
      <c r="H804" s="331"/>
      <c r="I804" s="331"/>
      <c r="J804" s="331"/>
    </row>
    <row r="805" spans="1:10" x14ac:dyDescent="0.25">
      <c r="A805" s="157"/>
      <c r="B805" s="130"/>
      <c r="C805" s="137"/>
      <c r="D805" s="137"/>
      <c r="E805" s="137"/>
      <c r="F805" s="137"/>
      <c r="G805" s="161"/>
      <c r="H805" s="331"/>
      <c r="I805" s="331"/>
      <c r="J805" s="331"/>
    </row>
    <row r="806" spans="1:10" x14ac:dyDescent="0.25">
      <c r="A806" s="157" t="s">
        <v>698</v>
      </c>
      <c r="B806" s="210" t="s">
        <v>424</v>
      </c>
      <c r="C806" s="137"/>
      <c r="D806" s="137"/>
      <c r="E806" s="137"/>
      <c r="F806" s="137"/>
      <c r="G806" s="161"/>
      <c r="H806" s="331"/>
      <c r="I806" s="331"/>
      <c r="J806" s="331"/>
    </row>
    <row r="807" spans="1:10" x14ac:dyDescent="0.25">
      <c r="B807" s="136" t="s">
        <v>699</v>
      </c>
      <c r="C807" s="137"/>
      <c r="D807" s="165"/>
      <c r="E807" s="137"/>
      <c r="F807" s="137"/>
      <c r="G807" s="156"/>
      <c r="H807" s="331"/>
      <c r="I807" s="331"/>
      <c r="J807" s="331"/>
    </row>
    <row r="808" spans="1:10" ht="60" x14ac:dyDescent="0.25">
      <c r="A808" s="157"/>
      <c r="B808" s="130" t="s">
        <v>700</v>
      </c>
      <c r="C808" s="130" t="s">
        <v>426</v>
      </c>
      <c r="D808" s="130" t="s">
        <v>234</v>
      </c>
      <c r="F808" s="130" t="s">
        <v>428</v>
      </c>
      <c r="G808" s="156"/>
      <c r="H808" s="331"/>
      <c r="I808" s="331"/>
      <c r="J808" s="331"/>
    </row>
    <row r="809" spans="1:10" x14ac:dyDescent="0.25">
      <c r="A809" s="157"/>
      <c r="B809" s="130" t="s">
        <v>701</v>
      </c>
      <c r="C809" s="130"/>
      <c r="D809" s="137"/>
      <c r="E809" s="130"/>
      <c r="F809" s="130"/>
      <c r="G809" s="161">
        <f>G15</f>
        <v>60800</v>
      </c>
      <c r="H809" s="331"/>
      <c r="I809" s="331"/>
      <c r="J809" s="331"/>
    </row>
    <row r="810" spans="1:10" x14ac:dyDescent="0.25">
      <c r="A810" s="157"/>
      <c r="B810" s="130" t="s">
        <v>702</v>
      </c>
      <c r="C810" s="130">
        <v>1000</v>
      </c>
      <c r="D810" s="137" t="s">
        <v>446</v>
      </c>
      <c r="F810" s="130">
        <f>14*3</f>
        <v>42</v>
      </c>
      <c r="G810" s="161">
        <f>C810*F810</f>
        <v>42000</v>
      </c>
      <c r="H810" s="331"/>
      <c r="I810" s="331"/>
      <c r="J810" s="331"/>
    </row>
    <row r="811" spans="1:10" x14ac:dyDescent="0.25">
      <c r="A811" s="157"/>
      <c r="B811" s="136" t="s">
        <v>703</v>
      </c>
      <c r="C811" s="130"/>
      <c r="D811" s="137"/>
      <c r="E811" s="130"/>
      <c r="F811" s="130"/>
      <c r="G811" s="156">
        <f>SUM(G809:G810)</f>
        <v>102800</v>
      </c>
      <c r="H811" s="331"/>
      <c r="I811" s="331"/>
      <c r="J811" s="331"/>
    </row>
    <row r="812" spans="1:10" ht="45" x14ac:dyDescent="0.25">
      <c r="A812" s="157"/>
      <c r="B812" s="134" t="s">
        <v>704</v>
      </c>
      <c r="C812" s="130" t="s">
        <v>426</v>
      </c>
      <c r="D812" s="130" t="s">
        <v>234</v>
      </c>
      <c r="F812" s="130" t="s">
        <v>705</v>
      </c>
      <c r="G812" s="156"/>
      <c r="H812" s="331"/>
      <c r="I812" s="331"/>
      <c r="J812" s="331"/>
    </row>
    <row r="813" spans="1:10" x14ac:dyDescent="0.25">
      <c r="A813" s="157"/>
      <c r="B813" s="130" t="s">
        <v>706</v>
      </c>
      <c r="C813" s="130">
        <v>52000</v>
      </c>
      <c r="D813" s="137" t="s">
        <v>559</v>
      </c>
      <c r="F813" s="130">
        <v>3</v>
      </c>
      <c r="G813" s="131">
        <f>ROUND(C813*F813,-2)</f>
        <v>156000</v>
      </c>
      <c r="H813" s="331"/>
      <c r="I813" s="331"/>
      <c r="J813" s="331"/>
    </row>
    <row r="814" spans="1:10" x14ac:dyDescent="0.25">
      <c r="A814" s="157"/>
      <c r="B814" s="136" t="s">
        <v>703</v>
      </c>
      <c r="C814" s="130"/>
      <c r="D814" s="137"/>
      <c r="E814" s="130"/>
      <c r="F814" s="130"/>
      <c r="G814" s="156">
        <f>SUM(G813:G813)</f>
        <v>156000</v>
      </c>
      <c r="H814" s="331"/>
      <c r="I814" s="331"/>
      <c r="J814" s="331"/>
    </row>
    <row r="815" spans="1:10" ht="45" x14ac:dyDescent="0.25">
      <c r="A815" s="157"/>
      <c r="B815" s="130" t="s">
        <v>707</v>
      </c>
      <c r="C815" s="130" t="s">
        <v>426</v>
      </c>
      <c r="D815" s="130" t="s">
        <v>234</v>
      </c>
      <c r="F815" s="130" t="s">
        <v>705</v>
      </c>
      <c r="G815" s="131"/>
      <c r="H815" s="331"/>
      <c r="I815" s="331"/>
      <c r="J815" s="331"/>
    </row>
    <row r="816" spans="1:10" x14ac:dyDescent="0.25">
      <c r="A816" s="157"/>
      <c r="B816" s="130" t="s">
        <v>558</v>
      </c>
      <c r="C816" s="130">
        <v>32000</v>
      </c>
      <c r="D816" s="137" t="s">
        <v>559</v>
      </c>
      <c r="F816" s="130">
        <v>3</v>
      </c>
      <c r="G816" s="161">
        <f>ROUND(C816*F816,-2)</f>
        <v>96000</v>
      </c>
      <c r="H816" s="331"/>
      <c r="I816" s="331"/>
      <c r="J816" s="331"/>
    </row>
    <row r="817" spans="1:10" x14ac:dyDescent="0.25">
      <c r="A817" s="157"/>
      <c r="B817" s="136" t="s">
        <v>703</v>
      </c>
      <c r="C817" s="130"/>
      <c r="D817" s="137"/>
      <c r="E817" s="130"/>
      <c r="F817" s="130"/>
      <c r="G817" s="156">
        <f>SUM(G816)</f>
        <v>96000</v>
      </c>
      <c r="H817" s="331"/>
      <c r="I817" s="331"/>
      <c r="J817" s="331"/>
    </row>
    <row r="818" spans="1:10" ht="45" x14ac:dyDescent="0.25">
      <c r="A818" s="157"/>
      <c r="B818" s="130" t="s">
        <v>708</v>
      </c>
      <c r="C818" s="130" t="s">
        <v>426</v>
      </c>
      <c r="D818" s="130" t="s">
        <v>234</v>
      </c>
      <c r="F818" s="130" t="s">
        <v>705</v>
      </c>
      <c r="G818" s="131"/>
      <c r="H818" s="331"/>
      <c r="I818" s="331"/>
      <c r="J818" s="331"/>
    </row>
    <row r="819" spans="1:10" x14ac:dyDescent="0.25">
      <c r="A819" s="157"/>
      <c r="B819" s="130" t="s">
        <v>558</v>
      </c>
      <c r="C819" s="130">
        <v>34000</v>
      </c>
      <c r="D819" s="137" t="s">
        <v>559</v>
      </c>
      <c r="F819" s="130">
        <v>3</v>
      </c>
      <c r="G819" s="161">
        <f>ROUND(C819*F819,-2)</f>
        <v>102000</v>
      </c>
      <c r="H819" s="331"/>
      <c r="I819" s="331"/>
      <c r="J819" s="331"/>
    </row>
    <row r="820" spans="1:10" x14ac:dyDescent="0.25">
      <c r="A820" s="157"/>
      <c r="B820" s="136" t="s">
        <v>703</v>
      </c>
      <c r="C820" s="130"/>
      <c r="D820" s="137"/>
      <c r="E820" s="130"/>
      <c r="F820" s="130"/>
      <c r="G820" s="156">
        <f>SUM(G819)</f>
        <v>102000</v>
      </c>
      <c r="H820" s="331"/>
      <c r="I820" s="331"/>
      <c r="J820" s="331"/>
    </row>
    <row r="821" spans="1:10" x14ac:dyDescent="0.25">
      <c r="A821" s="157"/>
      <c r="B821" s="136" t="s">
        <v>441</v>
      </c>
      <c r="C821" s="130"/>
      <c r="D821" s="137"/>
      <c r="E821" s="130"/>
      <c r="F821" s="130"/>
      <c r="G821" s="156">
        <f>G811+G814+G817+G820</f>
        <v>456800</v>
      </c>
      <c r="H821" s="331"/>
      <c r="I821" s="331"/>
      <c r="J821" s="331"/>
    </row>
    <row r="822" spans="1:10" x14ac:dyDescent="0.25">
      <c r="A822" s="157"/>
      <c r="B822" s="136"/>
      <c r="C822" s="130"/>
      <c r="D822" s="137"/>
      <c r="E822" s="130"/>
      <c r="F822" s="130"/>
      <c r="G822" s="156"/>
      <c r="H822" s="331"/>
      <c r="I822" s="331"/>
      <c r="J822" s="331"/>
    </row>
    <row r="823" spans="1:10" x14ac:dyDescent="0.25">
      <c r="A823" s="157" t="s">
        <v>709</v>
      </c>
      <c r="B823" s="210" t="s">
        <v>424</v>
      </c>
      <c r="C823" s="130"/>
      <c r="D823" s="137"/>
      <c r="E823" s="130"/>
      <c r="F823" s="130"/>
      <c r="G823" s="156"/>
      <c r="H823" s="331"/>
      <c r="I823" s="331"/>
      <c r="J823" s="331"/>
    </row>
    <row r="824" spans="1:10" ht="30" x14ac:dyDescent="0.25">
      <c r="B824" s="136" t="s">
        <v>710</v>
      </c>
      <c r="C824" s="130" t="s">
        <v>426</v>
      </c>
      <c r="D824" s="130" t="s">
        <v>234</v>
      </c>
      <c r="F824" s="130" t="s">
        <v>428</v>
      </c>
      <c r="G824" s="156"/>
      <c r="H824" s="331"/>
      <c r="I824" s="331"/>
      <c r="J824" s="331"/>
    </row>
    <row r="825" spans="1:10" ht="45" x14ac:dyDescent="0.25">
      <c r="A825" s="157"/>
      <c r="B825" s="130" t="s">
        <v>711</v>
      </c>
      <c r="C825" s="130">
        <v>60000</v>
      </c>
      <c r="D825" s="137" t="s">
        <v>259</v>
      </c>
      <c r="F825" s="130">
        <v>3</v>
      </c>
      <c r="G825" s="161">
        <f>ROUND(C825*F825,-2)</f>
        <v>180000</v>
      </c>
      <c r="H825" s="331"/>
      <c r="I825" s="331"/>
      <c r="J825" s="331"/>
    </row>
    <row r="826" spans="1:10" x14ac:dyDescent="0.25">
      <c r="A826" s="157"/>
      <c r="B826" s="136" t="s">
        <v>441</v>
      </c>
      <c r="C826" s="130"/>
      <c r="D826" s="137"/>
      <c r="E826" s="130"/>
      <c r="F826" s="130"/>
      <c r="G826" s="156">
        <f>SUM(G825)</f>
        <v>180000</v>
      </c>
      <c r="H826" s="331"/>
      <c r="I826" s="331"/>
      <c r="J826" s="331"/>
    </row>
    <row r="827" spans="1:10" x14ac:dyDescent="0.25">
      <c r="A827" s="157"/>
      <c r="B827" s="136"/>
      <c r="C827" s="130"/>
      <c r="D827" s="137"/>
      <c r="E827" s="130"/>
      <c r="F827" s="130"/>
      <c r="G827" s="156"/>
      <c r="H827" s="331"/>
      <c r="I827" s="331"/>
      <c r="J827" s="331"/>
    </row>
    <row r="828" spans="1:10" x14ac:dyDescent="0.25">
      <c r="A828" s="157" t="s">
        <v>712</v>
      </c>
      <c r="B828" s="210" t="s">
        <v>424</v>
      </c>
      <c r="C828" s="130"/>
      <c r="D828" s="137"/>
      <c r="E828" s="130"/>
      <c r="F828" s="130"/>
      <c r="G828" s="156"/>
      <c r="H828" s="331"/>
      <c r="I828" s="331"/>
      <c r="J828" s="331"/>
    </row>
    <row r="829" spans="1:10" ht="45" x14ac:dyDescent="0.25">
      <c r="B829" s="130" t="s">
        <v>713</v>
      </c>
      <c r="C829" s="130" t="s">
        <v>426</v>
      </c>
      <c r="D829" s="130" t="s">
        <v>234</v>
      </c>
      <c r="E829" s="130" t="s">
        <v>637</v>
      </c>
      <c r="F829" s="130" t="s">
        <v>428</v>
      </c>
      <c r="G829" s="156"/>
      <c r="H829" s="331"/>
      <c r="I829" s="331"/>
      <c r="J829" s="331"/>
    </row>
    <row r="830" spans="1:10" x14ac:dyDescent="0.25">
      <c r="A830" s="157"/>
      <c r="B830" s="130" t="s">
        <v>429</v>
      </c>
      <c r="C830" s="130">
        <f>$C$917</f>
        <v>1128</v>
      </c>
      <c r="D830" s="137" t="s">
        <v>430</v>
      </c>
      <c r="E830" s="130">
        <v>4</v>
      </c>
      <c r="F830" s="130">
        <v>1</v>
      </c>
      <c r="G830" s="131">
        <f t="shared" ref="G830:G838" si="18">ROUND(C830*E830*F830,-2)</f>
        <v>4500</v>
      </c>
      <c r="H830" s="331"/>
      <c r="I830" s="331"/>
      <c r="J830" s="331"/>
    </row>
    <row r="831" spans="1:10" x14ac:dyDescent="0.25">
      <c r="A831" s="157"/>
      <c r="B831" s="130" t="s">
        <v>431</v>
      </c>
      <c r="C831" s="130">
        <f>$C$901</f>
        <v>200</v>
      </c>
      <c r="D831" s="137" t="s">
        <v>432</v>
      </c>
      <c r="E831" s="130">
        <v>4</v>
      </c>
      <c r="F831" s="130">
        <v>8</v>
      </c>
      <c r="G831" s="131">
        <f t="shared" si="18"/>
        <v>6400</v>
      </c>
      <c r="H831" s="331"/>
      <c r="I831" s="331"/>
      <c r="J831" s="331"/>
    </row>
    <row r="832" spans="1:10" x14ac:dyDescent="0.25">
      <c r="A832" s="157"/>
      <c r="B832" s="130" t="s">
        <v>433</v>
      </c>
      <c r="C832" s="130">
        <f>$C$911</f>
        <v>220</v>
      </c>
      <c r="D832" s="137" t="s">
        <v>434</v>
      </c>
      <c r="E832" s="130">
        <v>4</v>
      </c>
      <c r="F832" s="130">
        <v>8</v>
      </c>
      <c r="G832" s="131">
        <f t="shared" si="18"/>
        <v>7000</v>
      </c>
      <c r="H832" s="331"/>
      <c r="I832" s="331"/>
      <c r="J832" s="331"/>
    </row>
    <row r="833" spans="1:10" x14ac:dyDescent="0.25">
      <c r="A833" s="157"/>
      <c r="B833" s="130" t="s">
        <v>435</v>
      </c>
      <c r="C833" s="130">
        <f>$C$918</f>
        <v>926</v>
      </c>
      <c r="D833" s="137" t="s">
        <v>430</v>
      </c>
      <c r="E833" s="130">
        <v>4</v>
      </c>
      <c r="F833" s="130">
        <v>1</v>
      </c>
      <c r="G833" s="131">
        <f t="shared" si="18"/>
        <v>3700</v>
      </c>
      <c r="H833" s="331"/>
      <c r="I833" s="331"/>
      <c r="J833" s="331"/>
    </row>
    <row r="834" spans="1:10" x14ac:dyDescent="0.25">
      <c r="A834" s="157"/>
      <c r="B834" s="130" t="s">
        <v>436</v>
      </c>
      <c r="C834" s="130">
        <f>$C$903</f>
        <v>215</v>
      </c>
      <c r="D834" s="137" t="s">
        <v>432</v>
      </c>
      <c r="E834" s="130">
        <v>4</v>
      </c>
      <c r="F834" s="130">
        <v>8</v>
      </c>
      <c r="G834" s="131">
        <f t="shared" si="18"/>
        <v>6900</v>
      </c>
      <c r="H834" s="331"/>
      <c r="I834" s="331"/>
      <c r="J834" s="331"/>
    </row>
    <row r="835" spans="1:10" x14ac:dyDescent="0.25">
      <c r="A835" s="157"/>
      <c r="B835" s="130" t="s">
        <v>437</v>
      </c>
      <c r="C835" s="130">
        <f>$C$912</f>
        <v>219</v>
      </c>
      <c r="D835" s="137" t="s">
        <v>434</v>
      </c>
      <c r="E835" s="130">
        <v>4</v>
      </c>
      <c r="F835" s="130">
        <v>8</v>
      </c>
      <c r="G835" s="131">
        <f t="shared" si="18"/>
        <v>7000</v>
      </c>
      <c r="H835" s="331"/>
      <c r="I835" s="331"/>
      <c r="J835" s="331"/>
    </row>
    <row r="836" spans="1:10" x14ac:dyDescent="0.25">
      <c r="A836" s="157"/>
      <c r="B836" s="130" t="s">
        <v>438</v>
      </c>
      <c r="C836" s="130">
        <f>$C$919</f>
        <v>1105</v>
      </c>
      <c r="D836" s="137" t="s">
        <v>430</v>
      </c>
      <c r="E836" s="130">
        <v>4</v>
      </c>
      <c r="F836" s="130">
        <v>1</v>
      </c>
      <c r="G836" s="131">
        <f t="shared" si="18"/>
        <v>4400</v>
      </c>
      <c r="H836" s="331"/>
      <c r="I836" s="331"/>
      <c r="J836" s="331"/>
    </row>
    <row r="837" spans="1:10" x14ac:dyDescent="0.25">
      <c r="A837" s="157"/>
      <c r="B837" s="130" t="s">
        <v>439</v>
      </c>
      <c r="C837" s="130">
        <f>$C$905</f>
        <v>169</v>
      </c>
      <c r="D837" s="137" t="s">
        <v>432</v>
      </c>
      <c r="E837" s="130">
        <v>4</v>
      </c>
      <c r="F837" s="130">
        <v>8</v>
      </c>
      <c r="G837" s="131">
        <f t="shared" si="18"/>
        <v>5400</v>
      </c>
      <c r="H837" s="331"/>
      <c r="I837" s="331"/>
      <c r="J837" s="331"/>
    </row>
    <row r="838" spans="1:10" x14ac:dyDescent="0.25">
      <c r="A838" s="157"/>
      <c r="B838" s="130" t="s">
        <v>440</v>
      </c>
      <c r="C838" s="130">
        <f>$C$913</f>
        <v>200</v>
      </c>
      <c r="D838" s="137" t="s">
        <v>434</v>
      </c>
      <c r="E838" s="130">
        <v>4</v>
      </c>
      <c r="F838" s="130">
        <v>8</v>
      </c>
      <c r="G838" s="131">
        <f t="shared" si="18"/>
        <v>6400</v>
      </c>
      <c r="H838" s="331"/>
      <c r="I838" s="331"/>
      <c r="J838" s="331"/>
    </row>
    <row r="839" spans="1:10" x14ac:dyDescent="0.25">
      <c r="A839" s="157"/>
      <c r="B839" s="130" t="s">
        <v>714</v>
      </c>
      <c r="C839" s="137">
        <v>5000</v>
      </c>
      <c r="D839" s="137" t="s">
        <v>351</v>
      </c>
      <c r="F839" s="137">
        <v>3</v>
      </c>
      <c r="G839" s="161">
        <f>C839*F839</f>
        <v>15000</v>
      </c>
      <c r="H839" s="331"/>
      <c r="I839" s="331"/>
      <c r="J839" s="331"/>
    </row>
    <row r="840" spans="1:10" x14ac:dyDescent="0.25">
      <c r="A840" s="157"/>
      <c r="B840" s="136" t="s">
        <v>441</v>
      </c>
      <c r="C840" s="137"/>
      <c r="D840" s="137"/>
      <c r="E840" s="137"/>
      <c r="F840" s="137"/>
      <c r="G840" s="156">
        <f>SUM(G830:G839)</f>
        <v>66700</v>
      </c>
      <c r="H840" s="331"/>
      <c r="I840" s="331"/>
      <c r="J840" s="331"/>
    </row>
    <row r="841" spans="1:10" x14ac:dyDescent="0.25">
      <c r="A841" s="158"/>
      <c r="B841" s="136"/>
      <c r="C841" s="130"/>
      <c r="D841" s="137"/>
      <c r="E841" s="130"/>
      <c r="F841" s="130"/>
      <c r="G841" s="156"/>
      <c r="H841" s="331"/>
      <c r="I841" s="331"/>
      <c r="J841" s="331"/>
    </row>
    <row r="842" spans="1:10" x14ac:dyDescent="0.25">
      <c r="A842" s="158" t="s">
        <v>715</v>
      </c>
      <c r="B842" s="210" t="s">
        <v>424</v>
      </c>
      <c r="C842" s="130"/>
      <c r="D842" s="137"/>
      <c r="E842" s="130"/>
      <c r="F842" s="130"/>
      <c r="G842" s="156"/>
      <c r="H842" s="331"/>
      <c r="I842" s="331"/>
      <c r="J842" s="331"/>
    </row>
    <row r="843" spans="1:10" ht="30" x14ac:dyDescent="0.25">
      <c r="B843" s="130" t="s">
        <v>716</v>
      </c>
      <c r="C843" s="130" t="s">
        <v>426</v>
      </c>
      <c r="D843" s="130" t="s">
        <v>234</v>
      </c>
      <c r="E843" s="130" t="s">
        <v>637</v>
      </c>
      <c r="F843" s="130" t="s">
        <v>638</v>
      </c>
      <c r="G843" s="156"/>
      <c r="H843" s="331"/>
      <c r="I843" s="331"/>
      <c r="J843" s="331"/>
    </row>
    <row r="844" spans="1:10" x14ac:dyDescent="0.25">
      <c r="A844" s="157"/>
      <c r="B844" s="136" t="s">
        <v>441</v>
      </c>
      <c r="C844" s="130"/>
      <c r="D844" s="137"/>
      <c r="E844" s="130"/>
      <c r="F844" s="130"/>
      <c r="G844" s="156"/>
      <c r="H844" s="331"/>
      <c r="I844" s="331"/>
      <c r="J844" s="331"/>
    </row>
    <row r="845" spans="1:10" ht="30" x14ac:dyDescent="0.25">
      <c r="B845" s="130" t="s">
        <v>717</v>
      </c>
      <c r="C845" s="130" t="s">
        <v>426</v>
      </c>
      <c r="D845" s="130" t="s">
        <v>234</v>
      </c>
      <c r="E845" s="130" t="s">
        <v>637</v>
      </c>
      <c r="F845" s="130" t="s">
        <v>638</v>
      </c>
      <c r="G845" s="156"/>
    </row>
    <row r="846" spans="1:10" x14ac:dyDescent="0.25">
      <c r="B846" s="210" t="s">
        <v>444</v>
      </c>
      <c r="G846" s="156"/>
    </row>
    <row r="847" spans="1:10" x14ac:dyDescent="0.25">
      <c r="A847" s="157"/>
      <c r="B847" s="130" t="s">
        <v>535</v>
      </c>
      <c r="C847" s="137">
        <v>1000</v>
      </c>
      <c r="D847" s="137" t="s">
        <v>446</v>
      </c>
      <c r="F847" s="130">
        <v>6</v>
      </c>
      <c r="G847" s="161">
        <f>ROUND(C847*F847,-2)</f>
        <v>6000</v>
      </c>
    </row>
    <row r="848" spans="1:10" x14ac:dyDescent="0.25">
      <c r="A848" s="157"/>
      <c r="B848" s="130" t="s">
        <v>718</v>
      </c>
      <c r="C848" s="137">
        <f>$C$902</f>
        <v>101</v>
      </c>
      <c r="D848" s="137" t="s">
        <v>446</v>
      </c>
      <c r="E848" s="137">
        <v>4</v>
      </c>
      <c r="F848" s="130">
        <v>6</v>
      </c>
      <c r="G848" s="161">
        <f t="shared" ref="G848:G849" si="19">ROUND(C848*E848*F848,-2)</f>
        <v>2400</v>
      </c>
    </row>
    <row r="849" spans="1:7" x14ac:dyDescent="0.25">
      <c r="A849" s="157"/>
      <c r="B849" s="130" t="s">
        <v>719</v>
      </c>
      <c r="C849" s="137">
        <f>$C$911</f>
        <v>220</v>
      </c>
      <c r="D849" s="137" t="s">
        <v>446</v>
      </c>
      <c r="E849" s="137">
        <v>4</v>
      </c>
      <c r="F849" s="130">
        <v>6</v>
      </c>
      <c r="G849" s="161">
        <f t="shared" si="19"/>
        <v>5300</v>
      </c>
    </row>
    <row r="850" spans="1:7" x14ac:dyDescent="0.25">
      <c r="A850" s="157"/>
      <c r="B850" s="136" t="s">
        <v>441</v>
      </c>
      <c r="C850" s="137"/>
      <c r="D850" s="137"/>
      <c r="E850" s="137"/>
      <c r="F850" s="137">
        <v>6</v>
      </c>
      <c r="G850" s="156">
        <f>SUM(G847:G849)</f>
        <v>13700</v>
      </c>
    </row>
    <row r="851" spans="1:7" x14ac:dyDescent="0.25">
      <c r="B851" s="210" t="s">
        <v>451</v>
      </c>
      <c r="G851" s="156"/>
    </row>
    <row r="852" spans="1:7" x14ac:dyDescent="0.25">
      <c r="A852" s="157"/>
      <c r="B852" s="130" t="s">
        <v>535</v>
      </c>
      <c r="C852" s="137">
        <v>1000</v>
      </c>
      <c r="D852" s="137" t="s">
        <v>446</v>
      </c>
      <c r="F852" s="130">
        <v>6</v>
      </c>
      <c r="G852" s="161">
        <f>ROUND(C852*F852,-2)</f>
        <v>6000</v>
      </c>
    </row>
    <row r="853" spans="1:7" x14ac:dyDescent="0.25">
      <c r="A853" s="157"/>
      <c r="B853" s="130" t="s">
        <v>720</v>
      </c>
      <c r="C853" s="137">
        <f>$C$904</f>
        <v>83</v>
      </c>
      <c r="D853" s="137" t="s">
        <v>446</v>
      </c>
      <c r="E853" s="137">
        <v>4</v>
      </c>
      <c r="F853" s="130">
        <v>6</v>
      </c>
      <c r="G853" s="161">
        <f t="shared" ref="G853:G854" si="20">ROUND(C853*E853*F853,-2)</f>
        <v>2000</v>
      </c>
    </row>
    <row r="854" spans="1:7" x14ac:dyDescent="0.25">
      <c r="A854" s="157"/>
      <c r="B854" s="130" t="s">
        <v>721</v>
      </c>
      <c r="C854" s="137">
        <f>$C$912</f>
        <v>219</v>
      </c>
      <c r="D854" s="137" t="s">
        <v>446</v>
      </c>
      <c r="E854" s="137">
        <v>4</v>
      </c>
      <c r="F854" s="130">
        <v>6</v>
      </c>
      <c r="G854" s="161">
        <f t="shared" si="20"/>
        <v>5300</v>
      </c>
    </row>
    <row r="855" spans="1:7" x14ac:dyDescent="0.25">
      <c r="A855" s="157"/>
      <c r="B855" s="136" t="s">
        <v>441</v>
      </c>
      <c r="C855" s="137"/>
      <c r="D855" s="137"/>
      <c r="E855" s="137"/>
      <c r="F855" s="137"/>
      <c r="G855" s="156">
        <f>SUM(G852:G854)</f>
        <v>13300</v>
      </c>
    </row>
    <row r="856" spans="1:7" x14ac:dyDescent="0.25">
      <c r="B856" s="210" t="s">
        <v>452</v>
      </c>
      <c r="G856" s="156"/>
    </row>
    <row r="857" spans="1:7" x14ac:dyDescent="0.25">
      <c r="A857" s="157"/>
      <c r="B857" s="130" t="s">
        <v>535</v>
      </c>
      <c r="C857" s="137">
        <v>1000</v>
      </c>
      <c r="D857" s="137" t="s">
        <v>446</v>
      </c>
      <c r="F857" s="130">
        <v>6</v>
      </c>
      <c r="G857" s="161">
        <f>ROUND(C857*F857,-2)</f>
        <v>6000</v>
      </c>
    </row>
    <row r="858" spans="1:7" x14ac:dyDescent="0.25">
      <c r="A858" s="157"/>
      <c r="B858" s="130" t="s">
        <v>722</v>
      </c>
      <c r="C858" s="137">
        <f>$C$906</f>
        <v>42</v>
      </c>
      <c r="D858" s="137" t="s">
        <v>446</v>
      </c>
      <c r="E858" s="137">
        <v>4</v>
      </c>
      <c r="F858" s="130">
        <v>6</v>
      </c>
      <c r="G858" s="161">
        <f t="shared" ref="G858:G859" si="21">ROUND(C858*E858*F858,-2)</f>
        <v>1000</v>
      </c>
    </row>
    <row r="859" spans="1:7" x14ac:dyDescent="0.25">
      <c r="A859" s="157"/>
      <c r="B859" s="130" t="s">
        <v>723</v>
      </c>
      <c r="C859" s="137">
        <f>$C$913</f>
        <v>200</v>
      </c>
      <c r="D859" s="137" t="s">
        <v>446</v>
      </c>
      <c r="E859" s="137">
        <v>4</v>
      </c>
      <c r="F859" s="130">
        <v>6</v>
      </c>
      <c r="G859" s="161">
        <f t="shared" si="21"/>
        <v>4800</v>
      </c>
    </row>
    <row r="860" spans="1:7" x14ac:dyDescent="0.25">
      <c r="A860" s="157"/>
      <c r="B860" s="136" t="s">
        <v>441</v>
      </c>
      <c r="C860" s="137"/>
      <c r="D860" s="137"/>
      <c r="E860" s="137"/>
      <c r="F860" s="137"/>
      <c r="G860" s="156">
        <f>SUM(G857:G859)</f>
        <v>11800</v>
      </c>
    </row>
    <row r="861" spans="1:7" x14ac:dyDescent="0.25">
      <c r="A861" s="157"/>
      <c r="B861" s="136"/>
      <c r="C861" s="137"/>
      <c r="D861" s="137"/>
      <c r="E861" s="137"/>
      <c r="F861" s="137"/>
      <c r="G861" s="156"/>
    </row>
    <row r="862" spans="1:7" x14ac:dyDescent="0.25">
      <c r="A862" s="157"/>
      <c r="B862" s="130"/>
      <c r="C862" s="130"/>
      <c r="D862" s="137"/>
      <c r="E862" s="130"/>
      <c r="F862" s="130"/>
      <c r="G862" s="131"/>
    </row>
    <row r="863" spans="1:7" x14ac:dyDescent="0.25">
      <c r="A863" s="157"/>
      <c r="B863" s="130"/>
      <c r="C863" s="130"/>
      <c r="D863" s="137"/>
      <c r="E863" s="130"/>
      <c r="F863" s="130"/>
      <c r="G863" s="131"/>
    </row>
    <row r="864" spans="1:7" ht="60" x14ac:dyDescent="0.25">
      <c r="A864" s="157" t="s">
        <v>156</v>
      </c>
      <c r="B864" s="130" t="s">
        <v>724</v>
      </c>
      <c r="C864" s="130" t="s">
        <v>426</v>
      </c>
      <c r="D864" s="137" t="s">
        <v>234</v>
      </c>
      <c r="E864" s="130"/>
      <c r="F864" s="130" t="s">
        <v>428</v>
      </c>
      <c r="G864" s="122" t="s">
        <v>725</v>
      </c>
    </row>
    <row r="865" spans="1:7" x14ac:dyDescent="0.25">
      <c r="A865" s="157" t="s">
        <v>726</v>
      </c>
      <c r="B865" s="130" t="s">
        <v>727</v>
      </c>
      <c r="C865" s="130">
        <v>10000</v>
      </c>
      <c r="D865" s="137" t="s">
        <v>351</v>
      </c>
      <c r="F865" s="130">
        <v>3</v>
      </c>
      <c r="G865" s="161">
        <f>ROUND(C865*F865,-2)</f>
        <v>30000</v>
      </c>
    </row>
    <row r="866" spans="1:7" x14ac:dyDescent="0.25">
      <c r="A866" s="157" t="s">
        <v>728</v>
      </c>
      <c r="B866" s="130" t="s">
        <v>729</v>
      </c>
      <c r="C866" s="130"/>
      <c r="D866" s="137"/>
      <c r="F866" s="130"/>
      <c r="G866" s="161"/>
    </row>
    <row r="867" spans="1:7" x14ac:dyDescent="0.25">
      <c r="A867" s="157"/>
      <c r="B867" s="130" t="s">
        <v>730</v>
      </c>
      <c r="C867" s="130">
        <v>6000</v>
      </c>
      <c r="D867" s="137" t="s">
        <v>377</v>
      </c>
      <c r="F867" s="130">
        <v>1</v>
      </c>
      <c r="G867" s="161">
        <f>ROUND(C867*F867,-2)</f>
        <v>6000</v>
      </c>
    </row>
    <row r="868" spans="1:7" x14ac:dyDescent="0.25">
      <c r="A868" s="157"/>
      <c r="B868" s="130" t="s">
        <v>731</v>
      </c>
      <c r="C868" s="130">
        <v>5000</v>
      </c>
      <c r="D868" s="137" t="s">
        <v>377</v>
      </c>
      <c r="F868" s="130">
        <v>1</v>
      </c>
      <c r="G868" s="161">
        <f>ROUND(C868*F868,-2)</f>
        <v>5000</v>
      </c>
    </row>
    <row r="869" spans="1:7" x14ac:dyDescent="0.25">
      <c r="A869" s="157"/>
      <c r="B869" s="130" t="s">
        <v>732</v>
      </c>
      <c r="C869" s="130">
        <v>5100</v>
      </c>
      <c r="D869" s="137" t="s">
        <v>377</v>
      </c>
      <c r="F869" s="130">
        <v>1</v>
      </c>
      <c r="G869" s="161">
        <f>ROUND(C869*F869,-2)</f>
        <v>5100</v>
      </c>
    </row>
    <row r="870" spans="1:7" x14ac:dyDescent="0.25">
      <c r="A870" s="157"/>
      <c r="B870" s="130" t="s">
        <v>733</v>
      </c>
      <c r="C870" s="130">
        <v>12000</v>
      </c>
      <c r="D870" s="137" t="s">
        <v>377</v>
      </c>
      <c r="F870" s="130">
        <v>1</v>
      </c>
      <c r="G870" s="161">
        <f>ROUND(C870*F870,-2)</f>
        <v>12000</v>
      </c>
    </row>
    <row r="871" spans="1:7" x14ac:dyDescent="0.25">
      <c r="A871" s="157" t="s">
        <v>734</v>
      </c>
      <c r="B871" s="130" t="s">
        <v>735</v>
      </c>
      <c r="C871" s="130"/>
      <c r="D871" s="137"/>
      <c r="F871" s="130"/>
      <c r="G871" s="161"/>
    </row>
    <row r="872" spans="1:7" x14ac:dyDescent="0.25">
      <c r="A872" s="157"/>
      <c r="B872" s="130" t="s">
        <v>736</v>
      </c>
      <c r="C872" s="130">
        <v>10000</v>
      </c>
      <c r="D872" s="137" t="s">
        <v>351</v>
      </c>
      <c r="F872" s="130">
        <v>1</v>
      </c>
      <c r="G872" s="161">
        <f t="shared" ref="G872:G875" si="22">ROUND(C872*F872,-2)</f>
        <v>10000</v>
      </c>
    </row>
    <row r="873" spans="1:7" x14ac:dyDescent="0.25">
      <c r="A873" s="157"/>
      <c r="B873" s="130" t="s">
        <v>737</v>
      </c>
      <c r="C873" s="130">
        <v>10000</v>
      </c>
      <c r="D873" s="137" t="s">
        <v>351</v>
      </c>
      <c r="F873" s="130">
        <v>1</v>
      </c>
      <c r="G873" s="161">
        <f t="shared" si="22"/>
        <v>10000</v>
      </c>
    </row>
    <row r="874" spans="1:7" x14ac:dyDescent="0.25">
      <c r="A874" s="157"/>
      <c r="B874" s="130" t="s">
        <v>738</v>
      </c>
      <c r="C874" s="130">
        <v>10000</v>
      </c>
      <c r="D874" s="137" t="s">
        <v>351</v>
      </c>
      <c r="F874" s="130">
        <v>1</v>
      </c>
      <c r="G874" s="161">
        <f t="shared" si="22"/>
        <v>10000</v>
      </c>
    </row>
    <row r="875" spans="1:7" x14ac:dyDescent="0.25">
      <c r="A875" s="157"/>
      <c r="B875" s="130" t="s">
        <v>739</v>
      </c>
      <c r="C875" s="130">
        <v>10000</v>
      </c>
      <c r="D875" s="137" t="s">
        <v>351</v>
      </c>
      <c r="F875" s="130">
        <v>1</v>
      </c>
      <c r="G875" s="161">
        <f t="shared" si="22"/>
        <v>10000</v>
      </c>
    </row>
    <row r="876" spans="1:7" x14ac:dyDescent="0.25">
      <c r="A876" s="157" t="s">
        <v>740</v>
      </c>
      <c r="B876" s="130" t="s">
        <v>741</v>
      </c>
      <c r="C876" s="130"/>
      <c r="D876" s="137"/>
      <c r="F876" s="130"/>
      <c r="G876" s="161"/>
    </row>
    <row r="877" spans="1:7" x14ac:dyDescent="0.25">
      <c r="A877" s="157"/>
      <c r="B877" s="130" t="s">
        <v>742</v>
      </c>
      <c r="C877" s="130">
        <v>4250</v>
      </c>
      <c r="D877" s="137" t="s">
        <v>377</v>
      </c>
      <c r="F877" s="130">
        <v>1</v>
      </c>
      <c r="G877" s="161">
        <f t="shared" ref="G877:G884" si="23">ROUND(C877*F877,-2)</f>
        <v>4300</v>
      </c>
    </row>
    <row r="878" spans="1:7" x14ac:dyDescent="0.25">
      <c r="A878" s="157"/>
      <c r="B878" s="130" t="s">
        <v>743</v>
      </c>
      <c r="C878" s="130">
        <v>4250</v>
      </c>
      <c r="D878" s="137" t="s">
        <v>377</v>
      </c>
      <c r="F878" s="130">
        <v>1</v>
      </c>
      <c r="G878" s="161">
        <f t="shared" si="23"/>
        <v>4300</v>
      </c>
    </row>
    <row r="879" spans="1:7" x14ac:dyDescent="0.25">
      <c r="A879" s="157"/>
      <c r="B879" s="130" t="s">
        <v>744</v>
      </c>
      <c r="C879" s="130">
        <v>4250</v>
      </c>
      <c r="D879" s="137" t="s">
        <v>377</v>
      </c>
      <c r="F879" s="130">
        <v>1</v>
      </c>
      <c r="G879" s="161">
        <f t="shared" si="23"/>
        <v>4300</v>
      </c>
    </row>
    <row r="880" spans="1:7" x14ac:dyDescent="0.25">
      <c r="A880" s="157"/>
      <c r="B880" s="130" t="s">
        <v>745</v>
      </c>
      <c r="C880" s="130">
        <v>4250</v>
      </c>
      <c r="D880" s="137" t="s">
        <v>377</v>
      </c>
      <c r="F880" s="130">
        <v>1</v>
      </c>
      <c r="G880" s="161">
        <f t="shared" si="23"/>
        <v>4300</v>
      </c>
    </row>
    <row r="881" spans="1:7" x14ac:dyDescent="0.25">
      <c r="A881" s="157" t="s">
        <v>746</v>
      </c>
      <c r="B881" s="130" t="s">
        <v>391</v>
      </c>
      <c r="C881" s="130">
        <v>5000</v>
      </c>
      <c r="D881" s="137" t="s">
        <v>377</v>
      </c>
      <c r="F881" s="130">
        <v>1</v>
      </c>
      <c r="G881" s="161">
        <f t="shared" si="23"/>
        <v>5000</v>
      </c>
    </row>
    <row r="882" spans="1:7" x14ac:dyDescent="0.25">
      <c r="A882" s="157"/>
      <c r="B882" s="130" t="s">
        <v>398</v>
      </c>
      <c r="C882" s="130">
        <v>5000</v>
      </c>
      <c r="D882" s="137" t="s">
        <v>377</v>
      </c>
      <c r="F882" s="130">
        <v>1</v>
      </c>
      <c r="G882" s="161">
        <f t="shared" si="23"/>
        <v>5000</v>
      </c>
    </row>
    <row r="883" spans="1:7" x14ac:dyDescent="0.25">
      <c r="A883" s="157"/>
      <c r="B883" s="130" t="s">
        <v>406</v>
      </c>
      <c r="C883" s="130">
        <v>9520</v>
      </c>
      <c r="D883" s="137" t="s">
        <v>377</v>
      </c>
      <c r="F883" s="130">
        <v>1</v>
      </c>
      <c r="G883" s="161">
        <f t="shared" si="23"/>
        <v>9500</v>
      </c>
    </row>
    <row r="884" spans="1:7" x14ac:dyDescent="0.25">
      <c r="A884" s="157"/>
      <c r="B884" s="130" t="s">
        <v>414</v>
      </c>
      <c r="C884" s="130">
        <v>4300</v>
      </c>
      <c r="D884" s="137" t="s">
        <v>377</v>
      </c>
      <c r="F884" s="130">
        <v>1</v>
      </c>
      <c r="G884" s="161">
        <f t="shared" si="23"/>
        <v>4300</v>
      </c>
    </row>
    <row r="885" spans="1:7" x14ac:dyDescent="0.25">
      <c r="A885" s="157" t="s">
        <v>747</v>
      </c>
      <c r="B885" s="130" t="s">
        <v>392</v>
      </c>
      <c r="C885" s="130"/>
      <c r="D885" s="137" t="s">
        <v>332</v>
      </c>
      <c r="F885" s="130"/>
      <c r="G885" s="161">
        <v>60000</v>
      </c>
    </row>
    <row r="886" spans="1:7" x14ac:dyDescent="0.25">
      <c r="A886" s="157"/>
      <c r="B886" s="130" t="s">
        <v>399</v>
      </c>
      <c r="C886" s="130"/>
      <c r="D886" s="137" t="s">
        <v>332</v>
      </c>
      <c r="F886" s="130"/>
      <c r="G886" s="161">
        <v>10000</v>
      </c>
    </row>
    <row r="887" spans="1:7" x14ac:dyDescent="0.25">
      <c r="A887" s="157"/>
      <c r="B887" s="130" t="s">
        <v>407</v>
      </c>
      <c r="C887" s="130"/>
      <c r="D887" s="137" t="s">
        <v>332</v>
      </c>
      <c r="F887" s="130"/>
      <c r="G887" s="161">
        <v>10000</v>
      </c>
    </row>
    <row r="888" spans="1:7" x14ac:dyDescent="0.25">
      <c r="A888" s="157"/>
      <c r="B888" s="130" t="s">
        <v>415</v>
      </c>
      <c r="C888" s="130"/>
      <c r="D888" s="137" t="s">
        <v>332</v>
      </c>
      <c r="F888" s="130"/>
      <c r="G888" s="161">
        <v>10000</v>
      </c>
    </row>
    <row r="889" spans="1:7" ht="30" x14ac:dyDescent="0.25">
      <c r="A889" s="157" t="s">
        <v>748</v>
      </c>
      <c r="B889" s="130" t="s">
        <v>749</v>
      </c>
      <c r="C889" s="130"/>
      <c r="D889" s="137"/>
      <c r="F889" s="130"/>
      <c r="G889" s="161"/>
    </row>
    <row r="890" spans="1:7" x14ac:dyDescent="0.25">
      <c r="A890" s="157"/>
      <c r="B890" s="130" t="s">
        <v>750</v>
      </c>
      <c r="C890" s="130">
        <v>34300</v>
      </c>
      <c r="D890" s="137" t="s">
        <v>751</v>
      </c>
      <c r="F890" s="130">
        <v>2</v>
      </c>
      <c r="G890" s="161">
        <f t="shared" ref="G890:G895" si="24">ROUND(C890*F890,-2)</f>
        <v>68600</v>
      </c>
    </row>
    <row r="891" spans="1:7" x14ac:dyDescent="0.25">
      <c r="A891" s="157"/>
      <c r="B891" s="130" t="s">
        <v>752</v>
      </c>
      <c r="C891" s="130">
        <v>42500</v>
      </c>
      <c r="D891" s="137" t="s">
        <v>751</v>
      </c>
      <c r="F891" s="130">
        <v>2</v>
      </c>
      <c r="G891" s="161">
        <f t="shared" si="24"/>
        <v>85000</v>
      </c>
    </row>
    <row r="892" spans="1:7" x14ac:dyDescent="0.25">
      <c r="A892" s="157"/>
      <c r="B892" s="130" t="s">
        <v>753</v>
      </c>
      <c r="C892" s="130">
        <v>21500</v>
      </c>
      <c r="D892" s="137" t="s">
        <v>751</v>
      </c>
      <c r="F892" s="130">
        <v>2</v>
      </c>
      <c r="G892" s="161">
        <f t="shared" si="24"/>
        <v>43000</v>
      </c>
    </row>
    <row r="893" spans="1:7" x14ac:dyDescent="0.25">
      <c r="A893" s="157"/>
      <c r="B893" s="130" t="s">
        <v>754</v>
      </c>
      <c r="C893" s="130">
        <v>4000</v>
      </c>
      <c r="D893" s="137" t="s">
        <v>377</v>
      </c>
      <c r="F893" s="130">
        <v>2</v>
      </c>
      <c r="G893" s="161">
        <f t="shared" si="24"/>
        <v>8000</v>
      </c>
    </row>
    <row r="894" spans="1:7" x14ac:dyDescent="0.25">
      <c r="A894" s="157"/>
      <c r="B894" s="130" t="s">
        <v>755</v>
      </c>
      <c r="C894" s="130">
        <v>5100</v>
      </c>
      <c r="D894" s="137" t="s">
        <v>377</v>
      </c>
      <c r="F894" s="130">
        <v>2</v>
      </c>
      <c r="G894" s="161">
        <f t="shared" si="24"/>
        <v>10200</v>
      </c>
    </row>
    <row r="895" spans="1:7" x14ac:dyDescent="0.25">
      <c r="A895" s="157"/>
      <c r="B895" s="130" t="s">
        <v>756</v>
      </c>
      <c r="C895" s="130">
        <v>3000</v>
      </c>
      <c r="D895" s="137" t="s">
        <v>377</v>
      </c>
      <c r="F895" s="130">
        <v>2</v>
      </c>
      <c r="G895" s="161">
        <f t="shared" si="24"/>
        <v>6000</v>
      </c>
    </row>
    <row r="896" spans="1:7" x14ac:dyDescent="0.25">
      <c r="A896" s="92"/>
      <c r="B896" s="172"/>
      <c r="C896" s="172"/>
      <c r="D896" s="92"/>
      <c r="E896" s="172"/>
      <c r="F896" s="172"/>
      <c r="G896" s="173"/>
    </row>
    <row r="900" spans="1:4" x14ac:dyDescent="0.25">
      <c r="A900" t="s">
        <v>757</v>
      </c>
      <c r="B900" s="19" t="s">
        <v>758</v>
      </c>
    </row>
    <row r="901" spans="1:4" x14ac:dyDescent="0.25">
      <c r="B901" s="19" t="s">
        <v>759</v>
      </c>
      <c r="C901" s="19">
        <v>200</v>
      </c>
      <c r="D901" t="s">
        <v>446</v>
      </c>
    </row>
    <row r="902" spans="1:4" x14ac:dyDescent="0.25">
      <c r="B902" s="19" t="s">
        <v>760</v>
      </c>
      <c r="C902" s="19">
        <v>101</v>
      </c>
      <c r="D902" t="s">
        <v>446</v>
      </c>
    </row>
    <row r="903" spans="1:4" x14ac:dyDescent="0.25">
      <c r="B903" s="19" t="s">
        <v>761</v>
      </c>
      <c r="C903" s="19">
        <v>215</v>
      </c>
      <c r="D903" t="s">
        <v>446</v>
      </c>
    </row>
    <row r="904" spans="1:4" x14ac:dyDescent="0.25">
      <c r="B904" s="19" t="s">
        <v>762</v>
      </c>
      <c r="C904" s="19">
        <v>83</v>
      </c>
      <c r="D904" t="s">
        <v>446</v>
      </c>
    </row>
    <row r="905" spans="1:4" x14ac:dyDescent="0.25">
      <c r="B905" s="19" t="s">
        <v>763</v>
      </c>
      <c r="C905" s="19">
        <v>169</v>
      </c>
      <c r="D905" t="s">
        <v>446</v>
      </c>
    </row>
    <row r="906" spans="1:4" x14ac:dyDescent="0.25">
      <c r="B906" s="19" t="s">
        <v>764</v>
      </c>
      <c r="C906" s="19">
        <v>42</v>
      </c>
      <c r="D906" t="s">
        <v>446</v>
      </c>
    </row>
    <row r="907" spans="1:4" x14ac:dyDescent="0.25">
      <c r="B907" s="19" t="s">
        <v>765</v>
      </c>
      <c r="C907" s="19">
        <v>134</v>
      </c>
      <c r="D907" t="s">
        <v>446</v>
      </c>
    </row>
    <row r="908" spans="1:4" x14ac:dyDescent="0.25">
      <c r="B908" s="19" t="s">
        <v>766</v>
      </c>
      <c r="C908" s="19">
        <v>251</v>
      </c>
      <c r="D908" t="s">
        <v>446</v>
      </c>
    </row>
    <row r="910" spans="1:4" x14ac:dyDescent="0.25">
      <c r="A910" t="s">
        <v>767</v>
      </c>
      <c r="B910" s="19" t="s">
        <v>768</v>
      </c>
    </row>
    <row r="911" spans="1:4" x14ac:dyDescent="0.25">
      <c r="B911" s="19" t="s">
        <v>769</v>
      </c>
      <c r="C911" s="19">
        <v>220</v>
      </c>
      <c r="D911" t="s">
        <v>434</v>
      </c>
    </row>
    <row r="912" spans="1:4" x14ac:dyDescent="0.25">
      <c r="B912" s="19" t="s">
        <v>770</v>
      </c>
      <c r="C912" s="19">
        <v>219</v>
      </c>
      <c r="D912" t="s">
        <v>434</v>
      </c>
    </row>
    <row r="913" spans="1:4" x14ac:dyDescent="0.25">
      <c r="B913" s="19" t="s">
        <v>771</v>
      </c>
      <c r="C913" s="19">
        <v>200</v>
      </c>
      <c r="D913" t="s">
        <v>434</v>
      </c>
    </row>
    <row r="914" spans="1:4" x14ac:dyDescent="0.25">
      <c r="B914" s="19" t="s">
        <v>772</v>
      </c>
      <c r="C914" s="19">
        <v>214</v>
      </c>
      <c r="D914" t="s">
        <v>434</v>
      </c>
    </row>
    <row r="916" spans="1:4" x14ac:dyDescent="0.25">
      <c r="A916" t="s">
        <v>773</v>
      </c>
      <c r="B916" s="19" t="s">
        <v>774</v>
      </c>
    </row>
    <row r="917" spans="1:4" x14ac:dyDescent="0.25">
      <c r="B917" s="19" t="s">
        <v>775</v>
      </c>
      <c r="C917" s="19">
        <v>1128</v>
      </c>
      <c r="D917" t="s">
        <v>776</v>
      </c>
    </row>
    <row r="918" spans="1:4" x14ac:dyDescent="0.25">
      <c r="B918" s="19" t="s">
        <v>777</v>
      </c>
      <c r="C918" s="19">
        <v>926</v>
      </c>
      <c r="D918" t="s">
        <v>776</v>
      </c>
    </row>
    <row r="919" spans="1:4" x14ac:dyDescent="0.25">
      <c r="B919" s="19" t="s">
        <v>778</v>
      </c>
      <c r="C919" s="19">
        <v>1105</v>
      </c>
      <c r="D919" t="s">
        <v>776</v>
      </c>
    </row>
    <row r="920" spans="1:4" x14ac:dyDescent="0.25">
      <c r="B920" s="19" t="s">
        <v>779</v>
      </c>
      <c r="C920" s="19">
        <v>112</v>
      </c>
      <c r="D920" t="s">
        <v>776</v>
      </c>
    </row>
    <row r="921" spans="1:4" x14ac:dyDescent="0.25">
      <c r="B921" s="19" t="s">
        <v>780</v>
      </c>
      <c r="C921" s="19">
        <v>5450</v>
      </c>
      <c r="D921" t="s">
        <v>776</v>
      </c>
    </row>
    <row r="922" spans="1:4" x14ac:dyDescent="0.25">
      <c r="B922" s="19" t="s">
        <v>781</v>
      </c>
      <c r="C922" s="19">
        <v>5561</v>
      </c>
      <c r="D922" t="s">
        <v>776</v>
      </c>
    </row>
    <row r="923" spans="1:4" x14ac:dyDescent="0.25">
      <c r="B923" s="19" t="s">
        <v>782</v>
      </c>
      <c r="C923" s="19">
        <v>3625</v>
      </c>
      <c r="D923" t="s">
        <v>776</v>
      </c>
    </row>
    <row r="924" spans="1:4" x14ac:dyDescent="0.25">
      <c r="B924" s="19" t="s">
        <v>783</v>
      </c>
      <c r="C924" s="19">
        <v>2937</v>
      </c>
      <c r="D924" t="s">
        <v>776</v>
      </c>
    </row>
    <row r="926" spans="1:4" x14ac:dyDescent="0.25">
      <c r="A926" t="s">
        <v>773</v>
      </c>
      <c r="B926" s="19" t="s">
        <v>784</v>
      </c>
    </row>
    <row r="927" spans="1:4" x14ac:dyDescent="0.25">
      <c r="B927" s="19" t="s">
        <v>785</v>
      </c>
      <c r="C927" s="296">
        <v>200</v>
      </c>
      <c r="D927" t="s">
        <v>776</v>
      </c>
    </row>
    <row r="928" spans="1:4" x14ac:dyDescent="0.25">
      <c r="B928" s="19" t="s">
        <v>786</v>
      </c>
      <c r="C928" s="296">
        <v>300</v>
      </c>
      <c r="D928" t="s">
        <v>776</v>
      </c>
    </row>
    <row r="929" spans="2:4" x14ac:dyDescent="0.25">
      <c r="B929" s="19" t="s">
        <v>787</v>
      </c>
      <c r="C929" s="296">
        <v>100</v>
      </c>
      <c r="D929" t="s">
        <v>776</v>
      </c>
    </row>
  </sheetData>
  <phoneticPr fontId="3" type="noConversion"/>
  <pageMargins left="0.7" right="0.7" top="0.75" bottom="0.75" header="0.3" footer="0.3"/>
  <pageSetup paperSize="9"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4" ma:contentTypeDescription="Create a new document." ma:contentTypeScope="" ma:versionID="e653aca158a0385c08b099d85761d9b0">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f0d16821d96737bd3c2ed7d7b97e5bdd"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5565b3b-de73-408f-92ec-2a950ff896c8" xsi:nil="true"/>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0CAC91-248B-4B53-8936-82CF8A6CCFFF}"/>
</file>

<file path=customXml/itemProps2.xml><?xml version="1.0" encoding="utf-8"?>
<ds:datastoreItem xmlns:ds="http://schemas.openxmlformats.org/officeDocument/2006/customXml" ds:itemID="{0CD59625-6ECC-4582-975A-B209CDC7B131}">
  <ds:schemaRefs>
    <ds:schemaRef ds:uri="http://purl.org/dc/elements/1.1/"/>
    <ds:schemaRef ds:uri="21b61626-ed2f-4b9d-8788-c42b719f740e"/>
    <ds:schemaRef ds:uri="http://www.w3.org/XML/1998/namespace"/>
    <ds:schemaRef ds:uri="http://purl.org/dc/dcmitype/"/>
    <ds:schemaRef ds:uri="http://schemas.microsoft.com/office/2006/documentManagement/types"/>
    <ds:schemaRef ds:uri="http://schemas.microsoft.com/office/2006/metadata/properties"/>
    <ds:schemaRef ds:uri="http://purl.org/dc/terms/"/>
    <ds:schemaRef ds:uri="http://schemas.microsoft.com/office/infopath/2007/PartnerControls"/>
    <ds:schemaRef ds:uri="http://schemas.openxmlformats.org/package/2006/metadata/core-properties"/>
    <ds:schemaRef ds:uri="89c9a774-24dd-4baf-b96e-d25de13d9856"/>
  </ds:schemaRefs>
</ds:datastoreItem>
</file>

<file path=customXml/itemProps3.xml><?xml version="1.0" encoding="utf-8"?>
<ds:datastoreItem xmlns:ds="http://schemas.openxmlformats.org/officeDocument/2006/customXml" ds:itemID="{557D9E4C-E1DE-46A3-B97B-7BDDC6657D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Activity types</vt:lpstr>
      <vt:lpstr>GCF Budget Template</vt:lpstr>
      <vt:lpstr>GCF Budget Template_TONGA</vt:lpstr>
      <vt:lpstr>GCF Budget Template_VANUATU</vt:lpstr>
      <vt:lpstr>GCF Budget Template_SAMOA</vt:lpstr>
      <vt:lpstr>GCF Budget Template_SPC</vt:lpstr>
      <vt:lpstr>Activities costing</vt:lpstr>
      <vt:lpstr>Staff Activity Breakdown</vt:lpstr>
      <vt:lpstr>Assumptions Tab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Anastasia Mee</dc:creator>
  <cp:keywords/>
  <dc:description/>
  <cp:lastModifiedBy>Anna Deinhard</cp:lastModifiedBy>
  <cp:revision/>
  <dcterms:created xsi:type="dcterms:W3CDTF">2021-08-13T01:37:33Z</dcterms:created>
  <dcterms:modified xsi:type="dcterms:W3CDTF">2026-02-09T04:36:51Z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ediaServiceImageTags">
    <vt:lpwstr/>
  </property>
  <property fmtid="{D5CDD505-2E9C-101B-9397-08002B2CF9AE}" pid="4" name="Jet Reports Function Literals">
    <vt:lpwstr>, ; , { } [@[{0}]] 1033</vt:lpwstr>
  </property>
  <property fmtid="{D5CDD505-2E9C-101B-9397-08002B2CF9AE}" pid="5" name="Etag">
    <vt:lpwstr>0x8DE728D6AC88424</vt:lpwstr>
  </property>
  <property fmtid="{D5CDD505-2E9C-101B-9397-08002B2CF9AE}" pid="6" name="Order">
    <vt:r8>84591700</vt:r8>
  </property>
  <property fmtid="{D5CDD505-2E9C-101B-9397-08002B2CF9AE}" pid="7" name="SWCPowerTaggingTag">
    <vt:lpwstr>{"Extraction":1,"Tags":[]}</vt:lpwstr>
  </property>
  <property fmtid="{D5CDD505-2E9C-101B-9397-08002B2CF9AE}" pid="8" name="blobFile">
    <vt:lpwstr>39dfa72c-4b9c-41af-9ee5-980af822d704/3c4774f7-9326-4079-aab9-4b3dc8656a08.xlsx</vt:lpwstr>
  </property>
  <property fmtid="{D5CDD505-2E9C-101B-9397-08002B2CF9AE}" pid="9" name="xd_Signature">
    <vt:bool>false</vt:bool>
  </property>
  <property fmtid="{D5CDD505-2E9C-101B-9397-08002B2CF9AE}" pid="10" name="xd_ProgID">
    <vt:lpwstr/>
  </property>
  <property fmtid="{D5CDD505-2E9C-101B-9397-08002B2CF9AE}" pid="11" name="SharedWithUsers">
    <vt:lpwstr>55;#Karen Mapusua;#917;#Azaria Lesa-Ah Kau;#909;#Ramona Stephanie O'Connor;#540;#Gibson Susumu;#206;#Jack Rossiter;#14;#Dirk Snyman</vt:lpwstr>
  </property>
  <property fmtid="{D5CDD505-2E9C-101B-9397-08002B2CF9AE}" pid="12" name="_SourceUrl">
    <vt:lpwstr/>
  </property>
  <property fmtid="{D5CDD505-2E9C-101B-9397-08002B2CF9AE}" pid="13" name="_SharedFileIndex">
    <vt:lpwstr/>
  </property>
  <property fmtid="{D5CDD505-2E9C-101B-9397-08002B2CF9AE}" pid="14" name="ComplianceAssetId">
    <vt:lpwstr/>
  </property>
  <property fmtid="{D5CDD505-2E9C-101B-9397-08002B2CF9AE}" pid="15" name="TemplateUrl">
    <vt:lpwstr/>
  </property>
  <property fmtid="{D5CDD505-2E9C-101B-9397-08002B2CF9AE}" pid="16" name="DocumentType">
    <vt:lpwstr>Budget Plan</vt:lpwstr>
  </property>
  <property fmtid="{D5CDD505-2E9C-101B-9397-08002B2CF9AE}" pid="17" name="_ExtendedDescription">
    <vt:lpwstr/>
  </property>
  <property fmtid="{D5CDD505-2E9C-101B-9397-08002B2CF9AE}" pid="18" name="TriggerFlowInfo">
    <vt:lpwstr/>
  </property>
</Properties>
</file>